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080" yWindow="-45" windowWidth="19080" windowHeight="11340" tabRatio="731"/>
  </bookViews>
  <sheets>
    <sheet name="popis SKLOP A,D,F" sheetId="5" r:id="rId1"/>
    <sheet name="popis SKLOP B" sheetId="9" r:id="rId2"/>
    <sheet name="popis SKLOP C,E" sheetId="8" r:id="rId3"/>
    <sheet name="popis SKLOP G(A+B)" sheetId="12" r:id="rId4"/>
    <sheet name="popis SKLOP G(A)" sheetId="6" r:id="rId5"/>
    <sheet name="popis SKLOP G(B)" sheetId="10" r:id="rId6"/>
  </sheets>
  <definedNames>
    <definedName name="_xlnm.Print_Area" localSheetId="0">'popis SKLOP A,D,F'!$A$1:$H$2065</definedName>
    <definedName name="_xlnm.Print_Area" localSheetId="1">'popis SKLOP B'!$A$1:$H$2022</definedName>
    <definedName name="_xlnm.Print_Area" localSheetId="2">'popis SKLOP C,E'!$A$1:$H$2052</definedName>
    <definedName name="_xlnm.Print_Area" localSheetId="4">'popis SKLOP G(A)'!$A$1:$H$2033</definedName>
    <definedName name="_xlnm.Print_Area" localSheetId="3">'popis SKLOP G(A+B)'!$A$1:$H$27</definedName>
    <definedName name="_xlnm.Print_Area" localSheetId="5">'popis SKLOP G(B)'!$A$1:$H$1246</definedName>
  </definedNames>
  <calcPr calcId="145621" fullPrecision="0"/>
</workbook>
</file>

<file path=xl/calcChain.xml><?xml version="1.0" encoding="utf-8"?>
<calcChain xmlns="http://schemas.openxmlformats.org/spreadsheetml/2006/main">
  <c r="H25" i="12" l="1"/>
  <c r="H22" i="12"/>
  <c r="H21" i="12"/>
  <c r="H20" i="12"/>
  <c r="H18" i="12"/>
  <c r="H17" i="12"/>
  <c r="H16" i="12"/>
  <c r="H1092" i="10" l="1"/>
  <c r="H1093" i="10"/>
  <c r="H1102" i="10"/>
  <c r="H1101" i="10"/>
  <c r="H1100" i="10"/>
  <c r="H1099" i="10"/>
  <c r="H1098" i="10"/>
  <c r="H1097" i="10"/>
  <c r="H1096" i="10"/>
  <c r="H1095" i="10"/>
  <c r="H1094" i="10"/>
  <c r="J1092" i="10"/>
  <c r="H1742" i="6"/>
  <c r="H1741" i="6"/>
  <c r="H1740" i="6"/>
  <c r="H1739" i="6"/>
  <c r="H1738" i="6"/>
  <c r="H1737" i="6"/>
  <c r="H1736" i="6"/>
  <c r="H1735" i="6"/>
  <c r="H1734" i="6"/>
  <c r="H1733" i="6"/>
  <c r="H1732" i="6"/>
  <c r="H1760" i="8"/>
  <c r="H1759" i="8"/>
  <c r="H1758" i="8"/>
  <c r="H1757" i="8"/>
  <c r="H1756" i="8"/>
  <c r="H1755" i="8"/>
  <c r="H1754" i="8"/>
  <c r="H1753" i="8"/>
  <c r="H1752" i="8"/>
  <c r="H1751" i="8"/>
  <c r="H1750" i="8"/>
  <c r="H1731" i="9"/>
  <c r="H1730" i="9"/>
  <c r="H1729" i="9"/>
  <c r="H1728" i="9"/>
  <c r="H1727" i="9"/>
  <c r="H1726" i="9"/>
  <c r="H1725" i="9"/>
  <c r="H1724" i="9"/>
  <c r="H1723" i="9"/>
  <c r="H1722" i="9"/>
  <c r="H1721" i="9"/>
  <c r="H1773" i="5"/>
  <c r="H1772" i="5"/>
  <c r="H1771" i="5"/>
  <c r="H1770" i="5"/>
  <c r="H1769" i="5"/>
  <c r="H1768" i="5"/>
  <c r="H1767" i="5"/>
  <c r="H1766" i="5"/>
  <c r="H1765" i="5"/>
  <c r="H1764" i="5"/>
  <c r="H1763" i="5"/>
  <c r="H191" i="10"/>
  <c r="H192" i="10"/>
  <c r="H193" i="10"/>
  <c r="H194" i="10"/>
  <c r="H195" i="10"/>
  <c r="H196" i="10"/>
  <c r="H197" i="10"/>
  <c r="H198" i="10"/>
  <c r="H199" i="10"/>
  <c r="H200" i="10"/>
  <c r="H201" i="10"/>
  <c r="H202" i="10"/>
  <c r="H203" i="10"/>
  <c r="H204" i="10"/>
  <c r="H205" i="10"/>
  <c r="H206" i="10"/>
  <c r="H207" i="10"/>
  <c r="H208" i="10"/>
  <c r="H209" i="10"/>
  <c r="H210" i="10"/>
  <c r="H211" i="10"/>
  <c r="H212" i="10"/>
  <c r="H213" i="10"/>
  <c r="H214" i="10"/>
  <c r="H215" i="10"/>
  <c r="H216" i="10"/>
  <c r="H217" i="10"/>
  <c r="H218" i="10"/>
  <c r="H219" i="10"/>
  <c r="H220" i="10"/>
  <c r="H221" i="10"/>
  <c r="H222" i="10"/>
  <c r="H223" i="10"/>
  <c r="H224" i="10"/>
  <c r="H225" i="10"/>
  <c r="H226" i="10"/>
  <c r="H227" i="10"/>
  <c r="H228" i="10"/>
  <c r="H229" i="10"/>
  <c r="H230" i="10"/>
  <c r="H231" i="10"/>
  <c r="H232" i="10"/>
  <c r="H233" i="10"/>
  <c r="H234" i="10"/>
  <c r="H235" i="10"/>
  <c r="A238" i="10"/>
  <c r="H238" i="10"/>
  <c r="H153" i="10" s="1"/>
  <c r="H243" i="10"/>
  <c r="H244" i="10"/>
  <c r="H245" i="10"/>
  <c r="H246" i="10"/>
  <c r="H247" i="10"/>
  <c r="H248" i="10"/>
  <c r="H249" i="10"/>
  <c r="H250" i="10"/>
  <c r="H251" i="10"/>
  <c r="H252" i="10"/>
  <c r="H253" i="10"/>
  <c r="H254" i="10"/>
  <c r="H255" i="10"/>
  <c r="H256" i="10"/>
  <c r="H257" i="10"/>
  <c r="H258" i="10"/>
  <c r="H259" i="10"/>
  <c r="H260" i="10"/>
  <c r="H318" i="10" s="1"/>
  <c r="H154" i="10" s="1"/>
  <c r="H261" i="10"/>
  <c r="H262" i="10"/>
  <c r="H263" i="10"/>
  <c r="H264" i="10"/>
  <c r="H265" i="10"/>
  <c r="H266" i="10"/>
  <c r="H267" i="10"/>
  <c r="H268" i="10"/>
  <c r="H269" i="10"/>
  <c r="H270" i="10"/>
  <c r="H271" i="10"/>
  <c r="H272" i="10"/>
  <c r="H273" i="10"/>
  <c r="H274" i="10"/>
  <c r="H275" i="10"/>
  <c r="H276" i="10"/>
  <c r="H277" i="10"/>
  <c r="H278" i="10"/>
  <c r="H279" i="10"/>
  <c r="H280" i="10"/>
  <c r="H281" i="10"/>
  <c r="H282" i="10"/>
  <c r="H283" i="10"/>
  <c r="H284" i="10"/>
  <c r="H285" i="10"/>
  <c r="H286" i="10"/>
  <c r="H287" i="10"/>
  <c r="H288" i="10"/>
  <c r="H289" i="10"/>
  <c r="H290" i="10"/>
  <c r="H291" i="10"/>
  <c r="H292" i="10"/>
  <c r="H293" i="10"/>
  <c r="H294" i="10"/>
  <c r="H295" i="10"/>
  <c r="H296" i="10"/>
  <c r="H297" i="10"/>
  <c r="H298" i="10"/>
  <c r="H299" i="10"/>
  <c r="H300" i="10"/>
  <c r="H301" i="10"/>
  <c r="H302" i="10"/>
  <c r="H303" i="10"/>
  <c r="H304" i="10"/>
  <c r="H305" i="10"/>
  <c r="H306" i="10"/>
  <c r="H307" i="10"/>
  <c r="H308" i="10"/>
  <c r="H309" i="10"/>
  <c r="H310" i="10"/>
  <c r="H311" i="10"/>
  <c r="H312" i="10"/>
  <c r="H313" i="10"/>
  <c r="H314" i="10"/>
  <c r="H315" i="10"/>
  <c r="A318" i="10"/>
  <c r="H323" i="10"/>
  <c r="H324" i="10"/>
  <c r="H325" i="10"/>
  <c r="H326" i="10"/>
  <c r="H327" i="10"/>
  <c r="H328" i="10"/>
  <c r="H329" i="10"/>
  <c r="H330" i="10"/>
  <c r="H331" i="10"/>
  <c r="H332" i="10"/>
  <c r="H333" i="10"/>
  <c r="A336" i="10"/>
  <c r="H336" i="10"/>
  <c r="H155" i="10" s="1"/>
  <c r="H341" i="10"/>
  <c r="H342" i="10"/>
  <c r="H358" i="10" s="1"/>
  <c r="H156" i="10" s="1"/>
  <c r="H343" i="10"/>
  <c r="H344" i="10"/>
  <c r="H345" i="10"/>
  <c r="H346" i="10"/>
  <c r="H347" i="10"/>
  <c r="H348" i="10"/>
  <c r="H349" i="10"/>
  <c r="H350" i="10"/>
  <c r="H351" i="10"/>
  <c r="H352" i="10"/>
  <c r="H353" i="10"/>
  <c r="H354" i="10"/>
  <c r="H355" i="10"/>
  <c r="A358" i="10"/>
  <c r="H366" i="10"/>
  <c r="H390" i="10" s="1"/>
  <c r="H163" i="10" s="1"/>
  <c r="H367" i="10"/>
  <c r="H368" i="10"/>
  <c r="H369" i="10"/>
  <c r="H370" i="10"/>
  <c r="H371" i="10"/>
  <c r="H372" i="10"/>
  <c r="H373" i="10"/>
  <c r="H374" i="10"/>
  <c r="H375" i="10"/>
  <c r="H376" i="10"/>
  <c r="H377" i="10"/>
  <c r="H378" i="10"/>
  <c r="H379" i="10"/>
  <c r="H380" i="10"/>
  <c r="H381" i="10"/>
  <c r="H382" i="10"/>
  <c r="H383" i="10"/>
  <c r="H384" i="10"/>
  <c r="H385" i="10"/>
  <c r="H386" i="10"/>
  <c r="H387" i="10"/>
  <c r="A390" i="10"/>
  <c r="H395" i="10"/>
  <c r="H396" i="10"/>
  <c r="H397" i="10"/>
  <c r="H398" i="10"/>
  <c r="H399" i="10"/>
  <c r="H400" i="10"/>
  <c r="H401" i="10"/>
  <c r="H402" i="10"/>
  <c r="H403" i="10"/>
  <c r="H404" i="10"/>
  <c r="H405" i="10"/>
  <c r="H406" i="10"/>
  <c r="H407" i="10"/>
  <c r="H408" i="10"/>
  <c r="H409" i="10"/>
  <c r="H410" i="10"/>
  <c r="H411" i="10"/>
  <c r="H412" i="10"/>
  <c r="H413" i="10"/>
  <c r="H414" i="10"/>
  <c r="H415" i="10"/>
  <c r="H416" i="10"/>
  <c r="H417" i="10"/>
  <c r="H418" i="10"/>
  <c r="H419" i="10"/>
  <c r="H420" i="10"/>
  <c r="H421" i="10"/>
  <c r="H422" i="10"/>
  <c r="H423" i="10"/>
  <c r="H424" i="10"/>
  <c r="H425" i="10"/>
  <c r="H426" i="10"/>
  <c r="H427" i="10"/>
  <c r="H428" i="10"/>
  <c r="H429" i="10"/>
  <c r="H430" i="10"/>
  <c r="H431" i="10"/>
  <c r="H432" i="10"/>
  <c r="H433" i="10"/>
  <c r="H434" i="10"/>
  <c r="H435" i="10"/>
  <c r="H436" i="10"/>
  <c r="H437" i="10"/>
  <c r="H438" i="10"/>
  <c r="H439" i="10"/>
  <c r="H440" i="10"/>
  <c r="H441" i="10"/>
  <c r="A444" i="10"/>
  <c r="H444" i="10"/>
  <c r="H164" i="10" s="1"/>
  <c r="H449" i="10"/>
  <c r="H450" i="10"/>
  <c r="H451" i="10"/>
  <c r="H452" i="10"/>
  <c r="H453" i="10"/>
  <c r="H454" i="10"/>
  <c r="H455" i="10"/>
  <c r="H456" i="10"/>
  <c r="H457" i="10"/>
  <c r="H458" i="10"/>
  <c r="H459" i="10"/>
  <c r="H460" i="10"/>
  <c r="H461" i="10"/>
  <c r="H462" i="10"/>
  <c r="H463" i="10"/>
  <c r="H464" i="10"/>
  <c r="H465" i="10"/>
  <c r="H466" i="10"/>
  <c r="H467" i="10"/>
  <c r="H468" i="10"/>
  <c r="H469" i="10"/>
  <c r="H470" i="10"/>
  <c r="H471" i="10"/>
  <c r="H472" i="10"/>
  <c r="H473" i="10"/>
  <c r="H474" i="10"/>
  <c r="H475" i="10"/>
  <c r="H476" i="10"/>
  <c r="H477" i="10"/>
  <c r="H478" i="10"/>
  <c r="H479" i="10"/>
  <c r="H480" i="10"/>
  <c r="H481" i="10"/>
  <c r="H482" i="10"/>
  <c r="H483" i="10"/>
  <c r="H484" i="10"/>
  <c r="H485" i="10"/>
  <c r="H486" i="10"/>
  <c r="A489" i="10"/>
  <c r="H489" i="10"/>
  <c r="H165" i="10" s="1"/>
  <c r="H494" i="10"/>
  <c r="H495" i="10"/>
  <c r="H496" i="10"/>
  <c r="H497" i="10"/>
  <c r="H498" i="10"/>
  <c r="H499" i="10"/>
  <c r="H500" i="10"/>
  <c r="H501" i="10"/>
  <c r="H502" i="10"/>
  <c r="H503" i="10"/>
  <c r="H504" i="10"/>
  <c r="H505" i="10"/>
  <c r="H506" i="10"/>
  <c r="H507" i="10"/>
  <c r="H508" i="10"/>
  <c r="H509" i="10"/>
  <c r="H510" i="10"/>
  <c r="H511" i="10"/>
  <c r="H512" i="10"/>
  <c r="H513" i="10"/>
  <c r="H514" i="10"/>
  <c r="H515" i="10"/>
  <c r="A518" i="10"/>
  <c r="H518" i="10"/>
  <c r="H166" i="10" s="1"/>
  <c r="H523" i="10"/>
  <c r="H524" i="10"/>
  <c r="H548" i="10" s="1"/>
  <c r="H167" i="10" s="1"/>
  <c r="H525" i="10"/>
  <c r="H526" i="10"/>
  <c r="H527" i="10"/>
  <c r="H528" i="10"/>
  <c r="H529" i="10"/>
  <c r="H530" i="10"/>
  <c r="H531" i="10"/>
  <c r="H532" i="10"/>
  <c r="H533" i="10"/>
  <c r="H534" i="10"/>
  <c r="H535" i="10"/>
  <c r="H536" i="10"/>
  <c r="H537" i="10"/>
  <c r="H538" i="10"/>
  <c r="H539" i="10"/>
  <c r="H540" i="10"/>
  <c r="H541" i="10"/>
  <c r="H542" i="10"/>
  <c r="H543" i="10"/>
  <c r="H544" i="10"/>
  <c r="H545" i="10"/>
  <c r="A548" i="10"/>
  <c r="H553" i="10"/>
  <c r="H554" i="10"/>
  <c r="H555" i="10"/>
  <c r="H556" i="10"/>
  <c r="A559" i="10"/>
  <c r="H564" i="10"/>
  <c r="H565" i="10"/>
  <c r="H593" i="10" s="1"/>
  <c r="H169" i="10" s="1"/>
  <c r="H566" i="10"/>
  <c r="H567" i="10"/>
  <c r="H568" i="10"/>
  <c r="H569" i="10"/>
  <c r="H570" i="10"/>
  <c r="H571" i="10"/>
  <c r="H572" i="10"/>
  <c r="H573" i="10"/>
  <c r="H574" i="10"/>
  <c r="H575" i="10"/>
  <c r="H576" i="10"/>
  <c r="H577" i="10"/>
  <c r="H578" i="10"/>
  <c r="H579" i="10"/>
  <c r="H580" i="10"/>
  <c r="H581" i="10"/>
  <c r="H582" i="10"/>
  <c r="H583" i="10"/>
  <c r="H584" i="10"/>
  <c r="H585" i="10"/>
  <c r="H586" i="10"/>
  <c r="H587" i="10"/>
  <c r="H588" i="10"/>
  <c r="H589" i="10"/>
  <c r="H590" i="10"/>
  <c r="A593" i="10"/>
  <c r="H598" i="10"/>
  <c r="H632" i="10" s="1"/>
  <c r="H170" i="10" s="1"/>
  <c r="H599" i="10"/>
  <c r="H600" i="10"/>
  <c r="H601" i="10"/>
  <c r="H602" i="10"/>
  <c r="H603" i="10"/>
  <c r="H604" i="10"/>
  <c r="H605" i="10"/>
  <c r="H606" i="10"/>
  <c r="H607" i="10"/>
  <c r="H608" i="10"/>
  <c r="H609" i="10"/>
  <c r="H610" i="10"/>
  <c r="H611" i="10"/>
  <c r="H612" i="10"/>
  <c r="H613" i="10"/>
  <c r="H614" i="10"/>
  <c r="H615" i="10"/>
  <c r="H616" i="10"/>
  <c r="H617" i="10"/>
  <c r="H618" i="10"/>
  <c r="H619" i="10"/>
  <c r="H620" i="10"/>
  <c r="H621" i="10"/>
  <c r="H622" i="10"/>
  <c r="H623" i="10"/>
  <c r="H624" i="10"/>
  <c r="H625" i="10"/>
  <c r="H626" i="10"/>
  <c r="H627" i="10"/>
  <c r="H628" i="10"/>
  <c r="H629" i="10"/>
  <c r="A632" i="10"/>
  <c r="H637" i="10"/>
  <c r="H717" i="10" s="1"/>
  <c r="H171" i="10" s="1"/>
  <c r="H638" i="10"/>
  <c r="H639" i="10"/>
  <c r="H640" i="10"/>
  <c r="H641" i="10"/>
  <c r="H642" i="10"/>
  <c r="H643" i="10"/>
  <c r="H644" i="10"/>
  <c r="H645" i="10"/>
  <c r="H646" i="10"/>
  <c r="H647" i="10"/>
  <c r="H648" i="10"/>
  <c r="H649" i="10"/>
  <c r="H650" i="10"/>
  <c r="H651" i="10"/>
  <c r="H652" i="10"/>
  <c r="H653" i="10"/>
  <c r="H654" i="10"/>
  <c r="H655" i="10"/>
  <c r="H656" i="10"/>
  <c r="H657" i="10"/>
  <c r="H658" i="10"/>
  <c r="H659" i="10"/>
  <c r="H660" i="10"/>
  <c r="H661" i="10"/>
  <c r="H662" i="10"/>
  <c r="H663" i="10"/>
  <c r="H664" i="10"/>
  <c r="H665" i="10"/>
  <c r="H666" i="10"/>
  <c r="H667" i="10"/>
  <c r="H668" i="10"/>
  <c r="H669" i="10"/>
  <c r="H670" i="10"/>
  <c r="H671" i="10"/>
  <c r="H672" i="10"/>
  <c r="H673" i="10"/>
  <c r="H674" i="10"/>
  <c r="H675" i="10"/>
  <c r="H676" i="10"/>
  <c r="H677" i="10"/>
  <c r="H678" i="10"/>
  <c r="H679" i="10"/>
  <c r="H680" i="10"/>
  <c r="H681" i="10"/>
  <c r="H682" i="10"/>
  <c r="H683" i="10"/>
  <c r="H684" i="10"/>
  <c r="H685" i="10"/>
  <c r="H686" i="10"/>
  <c r="H687" i="10"/>
  <c r="H688" i="10"/>
  <c r="H689" i="10"/>
  <c r="H690" i="10"/>
  <c r="H691" i="10"/>
  <c r="H692" i="10"/>
  <c r="H693" i="10"/>
  <c r="H694" i="10"/>
  <c r="H695" i="10"/>
  <c r="H696" i="10"/>
  <c r="H697" i="10"/>
  <c r="H698" i="10"/>
  <c r="H699" i="10"/>
  <c r="H700" i="10"/>
  <c r="H701" i="10"/>
  <c r="H702" i="10"/>
  <c r="H703" i="10"/>
  <c r="H704" i="10"/>
  <c r="H705" i="10"/>
  <c r="H706" i="10"/>
  <c r="H707" i="10"/>
  <c r="H708" i="10"/>
  <c r="H709" i="10"/>
  <c r="H710" i="10"/>
  <c r="H711" i="10"/>
  <c r="H712" i="10"/>
  <c r="H713" i="10"/>
  <c r="H714" i="10"/>
  <c r="A717" i="10"/>
  <c r="H722" i="10"/>
  <c r="H723" i="10"/>
  <c r="H724" i="10"/>
  <c r="H725" i="10"/>
  <c r="H726" i="10"/>
  <c r="H727" i="10"/>
  <c r="H728" i="10"/>
  <c r="H729" i="10"/>
  <c r="H730" i="10"/>
  <c r="H731" i="10"/>
  <c r="H732" i="10"/>
  <c r="H733" i="10"/>
  <c r="H734" i="10"/>
  <c r="H735" i="10"/>
  <c r="H736" i="10"/>
  <c r="H737" i="10"/>
  <c r="H738" i="10"/>
  <c r="H739" i="10"/>
  <c r="H740" i="10"/>
  <c r="H741" i="10"/>
  <c r="H742" i="10"/>
  <c r="H743" i="10"/>
  <c r="H744" i="10"/>
  <c r="H745" i="10"/>
  <c r="H746" i="10"/>
  <c r="H747" i="10"/>
  <c r="H748" i="10"/>
  <c r="H749" i="10"/>
  <c r="H750" i="10"/>
  <c r="H751" i="10"/>
  <c r="H752" i="10"/>
  <c r="H753" i="10"/>
  <c r="H754" i="10"/>
  <c r="H755" i="10"/>
  <c r="H756" i="10"/>
  <c r="H757" i="10"/>
  <c r="H758" i="10"/>
  <c r="H759" i="10"/>
  <c r="H760" i="10"/>
  <c r="H761" i="10"/>
  <c r="H762" i="10"/>
  <c r="H763" i="10"/>
  <c r="H764" i="10"/>
  <c r="H765" i="10"/>
  <c r="H766" i="10"/>
  <c r="H767" i="10"/>
  <c r="H768" i="10"/>
  <c r="H769" i="10"/>
  <c r="H770" i="10"/>
  <c r="H771" i="10"/>
  <c r="H772" i="10"/>
  <c r="H773" i="10"/>
  <c r="H774" i="10"/>
  <c r="H775" i="10"/>
  <c r="H776" i="10"/>
  <c r="H777" i="10"/>
  <c r="H778" i="10"/>
  <c r="H779" i="10"/>
  <c r="H780" i="10"/>
  <c r="H781" i="10"/>
  <c r="H782" i="10"/>
  <c r="H783" i="10"/>
  <c r="H784" i="10"/>
  <c r="H785" i="10"/>
  <c r="H786" i="10"/>
  <c r="H787" i="10"/>
  <c r="H788" i="10"/>
  <c r="H789" i="10"/>
  <c r="H790" i="10"/>
  <c r="H791" i="10"/>
  <c r="H792" i="10"/>
  <c r="H793" i="10"/>
  <c r="H794" i="10"/>
  <c r="H795" i="10"/>
  <c r="H796" i="10"/>
  <c r="H797" i="10"/>
  <c r="H798" i="10"/>
  <c r="H799" i="10"/>
  <c r="H800" i="10"/>
  <c r="H801" i="10"/>
  <c r="H802" i="10"/>
  <c r="H803" i="10"/>
  <c r="H804" i="10"/>
  <c r="H805" i="10"/>
  <c r="H806" i="10"/>
  <c r="H807" i="10"/>
  <c r="H808" i="10"/>
  <c r="H809" i="10"/>
  <c r="H810" i="10"/>
  <c r="H811" i="10"/>
  <c r="H812" i="10"/>
  <c r="H813" i="10"/>
  <c r="H814" i="10"/>
  <c r="H815" i="10"/>
  <c r="H816" i="10"/>
  <c r="H817" i="10"/>
  <c r="H818" i="10"/>
  <c r="H819" i="10"/>
  <c r="H820" i="10"/>
  <c r="H821" i="10"/>
  <c r="H822" i="10"/>
  <c r="H823" i="10"/>
  <c r="H824" i="10"/>
  <c r="H825" i="10"/>
  <c r="H826" i="10"/>
  <c r="H827" i="10"/>
  <c r="H828" i="10"/>
  <c r="H829" i="10"/>
  <c r="H830" i="10"/>
  <c r="H831" i="10"/>
  <c r="H832" i="10"/>
  <c r="H833" i="10"/>
  <c r="H834" i="10"/>
  <c r="H835" i="10"/>
  <c r="H836" i="10"/>
  <c r="H837" i="10"/>
  <c r="H838" i="10"/>
  <c r="A841" i="10"/>
  <c r="H841" i="10"/>
  <c r="H172" i="10" s="1"/>
  <c r="H848" i="10"/>
  <c r="H849" i="10"/>
  <c r="H850" i="10"/>
  <c r="H851" i="10"/>
  <c r="H852" i="10"/>
  <c r="H853" i="10"/>
  <c r="H854" i="10"/>
  <c r="H855" i="10"/>
  <c r="H856" i="10"/>
  <c r="H857" i="10"/>
  <c r="H858" i="10"/>
  <c r="H859" i="10"/>
  <c r="H860" i="10"/>
  <c r="H861" i="10"/>
  <c r="H862" i="10"/>
  <c r="H863" i="10"/>
  <c r="H864" i="10"/>
  <c r="H865" i="10"/>
  <c r="H866" i="10"/>
  <c r="H867" i="10"/>
  <c r="H868" i="10"/>
  <c r="H869" i="10"/>
  <c r="H870" i="10"/>
  <c r="H871" i="10"/>
  <c r="H872" i="10"/>
  <c r="H873" i="10"/>
  <c r="H874" i="10"/>
  <c r="H875" i="10"/>
  <c r="H876" i="10"/>
  <c r="H877" i="10"/>
  <c r="H878" i="10"/>
  <c r="H879" i="10"/>
  <c r="H880" i="10"/>
  <c r="H881" i="10"/>
  <c r="H882" i="10"/>
  <c r="H883" i="10"/>
  <c r="H884" i="10"/>
  <c r="H885" i="10"/>
  <c r="H886" i="10"/>
  <c r="H887" i="10"/>
  <c r="H888" i="10"/>
  <c r="H889" i="10"/>
  <c r="H890" i="10"/>
  <c r="H891" i="10"/>
  <c r="H892" i="10"/>
  <c r="H893" i="10"/>
  <c r="H894" i="10"/>
  <c r="H895" i="10"/>
  <c r="H896" i="10"/>
  <c r="H897" i="10"/>
  <c r="H898" i="10"/>
  <c r="H899" i="10"/>
  <c r="H900" i="10"/>
  <c r="H901" i="10"/>
  <c r="H902" i="10"/>
  <c r="H903" i="10"/>
  <c r="H904" i="10"/>
  <c r="H905" i="10"/>
  <c r="H906" i="10"/>
  <c r="H907" i="10"/>
  <c r="H908" i="10"/>
  <c r="H909" i="10"/>
  <c r="H910" i="10"/>
  <c r="H911" i="10"/>
  <c r="H912" i="10"/>
  <c r="H913" i="10"/>
  <c r="H914" i="10"/>
  <c r="H915" i="10"/>
  <c r="H916" i="10"/>
  <c r="H917" i="10"/>
  <c r="H918" i="10"/>
  <c r="H919" i="10"/>
  <c r="H920" i="10"/>
  <c r="H921" i="10"/>
  <c r="H922" i="10"/>
  <c r="H923" i="10"/>
  <c r="H924" i="10"/>
  <c r="H925" i="10"/>
  <c r="H926" i="10"/>
  <c r="H927" i="10"/>
  <c r="H928" i="10"/>
  <c r="H929" i="10"/>
  <c r="H930" i="10"/>
  <c r="H931" i="10"/>
  <c r="H932" i="10"/>
  <c r="H933" i="10"/>
  <c r="H934" i="10"/>
  <c r="H935" i="10"/>
  <c r="H936" i="10"/>
  <c r="H937" i="10"/>
  <c r="H938" i="10"/>
  <c r="H939" i="10"/>
  <c r="H940" i="10"/>
  <c r="H941" i="10"/>
  <c r="H942" i="10"/>
  <c r="H943" i="10"/>
  <c r="H944" i="10"/>
  <c r="H945" i="10"/>
  <c r="H946" i="10"/>
  <c r="H947" i="10"/>
  <c r="H948" i="10"/>
  <c r="H949" i="10"/>
  <c r="H950" i="10"/>
  <c r="H951" i="10"/>
  <c r="H952" i="10"/>
  <c r="H953" i="10"/>
  <c r="H954" i="10"/>
  <c r="H955" i="10"/>
  <c r="H956" i="10"/>
  <c r="H957" i="10"/>
  <c r="H958" i="10"/>
  <c r="H959" i="10"/>
  <c r="H960" i="10"/>
  <c r="H961" i="10"/>
  <c r="H962" i="10"/>
  <c r="H963" i="10"/>
  <c r="H964" i="10"/>
  <c r="H965" i="10"/>
  <c r="H966" i="10"/>
  <c r="H967" i="10"/>
  <c r="H968" i="10"/>
  <c r="H969" i="10"/>
  <c r="H970" i="10"/>
  <c r="H971" i="10"/>
  <c r="H972" i="10"/>
  <c r="H973" i="10"/>
  <c r="H974" i="10"/>
  <c r="H975" i="10"/>
  <c r="H976" i="10"/>
  <c r="H977" i="10"/>
  <c r="H978" i="10"/>
  <c r="H979" i="10"/>
  <c r="H980" i="10"/>
  <c r="H981" i="10"/>
  <c r="H982" i="10"/>
  <c r="H983" i="10"/>
  <c r="H984" i="10"/>
  <c r="H985" i="10"/>
  <c r="H986" i="10"/>
  <c r="H987" i="10"/>
  <c r="H988" i="10"/>
  <c r="H989" i="10"/>
  <c r="H990" i="10"/>
  <c r="H991" i="10"/>
  <c r="H992" i="10"/>
  <c r="H993" i="10"/>
  <c r="H994" i="10"/>
  <c r="H995" i="10"/>
  <c r="H996" i="10"/>
  <c r="H997" i="10"/>
  <c r="H998" i="10"/>
  <c r="H999" i="10"/>
  <c r="H1000" i="10"/>
  <c r="H1001" i="10"/>
  <c r="H1002" i="10"/>
  <c r="H1003" i="10"/>
  <c r="H1004" i="10"/>
  <c r="H1005" i="10"/>
  <c r="H1006" i="10"/>
  <c r="H1007" i="10"/>
  <c r="H1008" i="10"/>
  <c r="H1009" i="10"/>
  <c r="H1010" i="10"/>
  <c r="H1011" i="10"/>
  <c r="H1012" i="10"/>
  <c r="H1013" i="10"/>
  <c r="H1014" i="10"/>
  <c r="H1015" i="10"/>
  <c r="H1016" i="10"/>
  <c r="H1017" i="10"/>
  <c r="H1018" i="10"/>
  <c r="H1019" i="10"/>
  <c r="H1020" i="10"/>
  <c r="H1021" i="10"/>
  <c r="H1022" i="10"/>
  <c r="H1023" i="10"/>
  <c r="H1024" i="10"/>
  <c r="H1025" i="10"/>
  <c r="H1026" i="10"/>
  <c r="H1027" i="10"/>
  <c r="H1028" i="10"/>
  <c r="H1029" i="10"/>
  <c r="H1030" i="10"/>
  <c r="H1031" i="10"/>
  <c r="H1032" i="10"/>
  <c r="H1033" i="10"/>
  <c r="H1034" i="10"/>
  <c r="H1035" i="10"/>
  <c r="H1036" i="10"/>
  <c r="H1037" i="10"/>
  <c r="H1038" i="10"/>
  <c r="H1039" i="10"/>
  <c r="H1040" i="10"/>
  <c r="H1041" i="10"/>
  <c r="H1042" i="10"/>
  <c r="H1043" i="10"/>
  <c r="H1044" i="10"/>
  <c r="H1045" i="10"/>
  <c r="H1046" i="10"/>
  <c r="H1047" i="10"/>
  <c r="H1048" i="10"/>
  <c r="H1049" i="10"/>
  <c r="H1050" i="10"/>
  <c r="H1051" i="10"/>
  <c r="H1052" i="10"/>
  <c r="H1053" i="10"/>
  <c r="H1054" i="10"/>
  <c r="H1055" i="10"/>
  <c r="H1056" i="10"/>
  <c r="H1057" i="10"/>
  <c r="H1058" i="10"/>
  <c r="H1059" i="10"/>
  <c r="H1060" i="10"/>
  <c r="H1061" i="10"/>
  <c r="A1064" i="10"/>
  <c r="H1064" i="10"/>
  <c r="H179" i="10" s="1"/>
  <c r="H1069" i="10"/>
  <c r="H1070" i="10"/>
  <c r="H1071" i="10"/>
  <c r="H1072" i="10"/>
  <c r="H1073" i="10"/>
  <c r="H1074" i="10"/>
  <c r="H1075" i="10"/>
  <c r="H1076" i="10"/>
  <c r="H1077" i="10"/>
  <c r="H1078" i="10"/>
  <c r="H1079" i="10"/>
  <c r="H1080" i="10"/>
  <c r="H1081" i="10"/>
  <c r="H1082" i="10"/>
  <c r="H1083" i="10"/>
  <c r="H1084" i="10"/>
  <c r="H1085" i="10"/>
  <c r="H1086" i="10"/>
  <c r="H1087" i="10"/>
  <c r="H1088" i="10"/>
  <c r="H1089" i="10"/>
  <c r="H1090" i="10"/>
  <c r="H1091" i="10"/>
  <c r="H1104" i="10"/>
  <c r="H1105" i="10"/>
  <c r="H1106" i="10"/>
  <c r="H1107" i="10"/>
  <c r="H1108" i="10"/>
  <c r="H1109" i="10"/>
  <c r="H1110" i="10"/>
  <c r="H1111" i="10"/>
  <c r="H1112" i="10"/>
  <c r="H1113" i="10"/>
  <c r="H1114" i="10"/>
  <c r="H1115" i="10"/>
  <c r="H1116" i="10"/>
  <c r="H1117" i="10"/>
  <c r="H1118" i="10"/>
  <c r="H1119" i="10"/>
  <c r="H1120" i="10"/>
  <c r="H1121" i="10"/>
  <c r="H1122" i="10"/>
  <c r="H1123" i="10"/>
  <c r="H1124" i="10"/>
  <c r="H1125" i="10"/>
  <c r="H1126" i="10"/>
  <c r="H1127" i="10"/>
  <c r="H1128" i="10"/>
  <c r="H1129" i="10"/>
  <c r="H1130" i="10"/>
  <c r="H1131" i="10"/>
  <c r="H1132" i="10"/>
  <c r="H1133" i="10"/>
  <c r="H1134" i="10"/>
  <c r="H1135" i="10"/>
  <c r="H1136" i="10"/>
  <c r="H1137" i="10"/>
  <c r="H1138" i="10"/>
  <c r="H1139" i="10"/>
  <c r="H1140" i="10"/>
  <c r="H1141" i="10"/>
  <c r="H1142" i="10"/>
  <c r="H1143" i="10"/>
  <c r="H1144" i="10"/>
  <c r="H1145" i="10"/>
  <c r="H1146" i="10"/>
  <c r="H1147" i="10"/>
  <c r="H1148" i="10"/>
  <c r="H1149" i="10"/>
  <c r="H1150" i="10"/>
  <c r="H1151" i="10"/>
  <c r="H1152" i="10"/>
  <c r="H1153" i="10"/>
  <c r="H1154" i="10"/>
  <c r="H1155" i="10"/>
  <c r="H1156" i="10"/>
  <c r="H1157" i="10"/>
  <c r="H1158" i="10"/>
  <c r="H1159" i="10"/>
  <c r="H1160" i="10"/>
  <c r="A1163" i="10"/>
  <c r="H1168" i="10"/>
  <c r="H1169" i="10"/>
  <c r="H1170" i="10"/>
  <c r="H1171" i="10"/>
  <c r="H1172" i="10"/>
  <c r="H1173" i="10"/>
  <c r="H1174" i="10"/>
  <c r="H1175" i="10"/>
  <c r="H1176" i="10"/>
  <c r="H1177" i="10"/>
  <c r="H1178" i="10"/>
  <c r="H1179" i="10"/>
  <c r="H1180" i="10"/>
  <c r="H1181" i="10"/>
  <c r="H1182" i="10"/>
  <c r="H1183" i="10"/>
  <c r="H1184" i="10"/>
  <c r="H1185" i="10"/>
  <c r="H1186" i="10"/>
  <c r="H1187" i="10"/>
  <c r="H1188" i="10"/>
  <c r="H1189" i="10"/>
  <c r="H1190" i="10"/>
  <c r="H1191" i="10"/>
  <c r="H1192" i="10"/>
  <c r="H1193" i="10"/>
  <c r="H1194" i="10"/>
  <c r="H1195" i="10"/>
  <c r="H1196" i="10"/>
  <c r="H1197" i="10"/>
  <c r="H1198" i="10"/>
  <c r="H1199" i="10"/>
  <c r="H1200" i="10"/>
  <c r="H1201" i="10"/>
  <c r="H1202" i="10"/>
  <c r="H1203" i="10"/>
  <c r="H1204" i="10"/>
  <c r="H1205" i="10"/>
  <c r="H1206" i="10"/>
  <c r="H1207" i="10"/>
  <c r="H1208" i="10"/>
  <c r="H1209" i="10"/>
  <c r="H1210" i="10"/>
  <c r="H1211" i="10"/>
  <c r="H1212" i="10"/>
  <c r="H1213" i="10"/>
  <c r="H1214" i="10"/>
  <c r="H1215" i="10"/>
  <c r="H1216" i="10"/>
  <c r="H1217" i="10"/>
  <c r="H1218" i="10"/>
  <c r="H1219" i="10"/>
  <c r="H1220" i="10"/>
  <c r="H1221" i="10"/>
  <c r="H1222" i="10"/>
  <c r="H1223" i="10"/>
  <c r="H1224" i="10"/>
  <c r="H1225" i="10"/>
  <c r="H1226" i="10"/>
  <c r="H1227" i="10"/>
  <c r="H1228" i="10"/>
  <c r="H1229" i="10"/>
  <c r="H1230" i="10"/>
  <c r="H1231" i="10"/>
  <c r="H1232" i="10"/>
  <c r="H1233" i="10"/>
  <c r="H1234" i="10"/>
  <c r="H1235" i="10"/>
  <c r="H1236" i="10"/>
  <c r="H1237" i="10"/>
  <c r="H1238" i="10"/>
  <c r="H1239" i="10"/>
  <c r="H1240" i="10"/>
  <c r="H1241" i="10"/>
  <c r="H1242" i="10"/>
  <c r="H1243" i="10"/>
  <c r="A1246" i="10"/>
  <c r="H1246" i="10" l="1"/>
  <c r="H181" i="10" s="1"/>
  <c r="H559" i="10"/>
  <c r="H168" i="10" s="1"/>
  <c r="H1163" i="10"/>
  <c r="H180" i="10" s="1"/>
  <c r="H183" i="10" s="1"/>
  <c r="H146" i="10" s="1"/>
  <c r="H174" i="10"/>
  <c r="H145" i="10" s="1"/>
  <c r="H158" i="10"/>
  <c r="H144" i="10" s="1"/>
  <c r="H2018" i="9"/>
  <c r="H2015" i="9"/>
  <c r="H2014" i="9"/>
  <c r="H2013" i="9"/>
  <c r="H2010" i="9"/>
  <c r="H2006" i="9"/>
  <c r="H2005" i="9"/>
  <c r="H2004" i="9"/>
  <c r="H2000" i="9"/>
  <c r="H1999" i="9"/>
  <c r="H1995" i="9"/>
  <c r="H1994" i="9"/>
  <c r="H1993" i="9"/>
  <c r="H1992" i="9"/>
  <c r="H1991" i="9"/>
  <c r="H1990" i="9"/>
  <c r="H1989" i="9"/>
  <c r="H1988" i="9"/>
  <c r="H1987" i="9"/>
  <c r="H1986" i="9"/>
  <c r="H1985" i="9"/>
  <c r="H1984" i="9"/>
  <c r="H1980" i="9"/>
  <c r="H1979" i="9"/>
  <c r="H1978" i="9"/>
  <c r="H1977" i="9"/>
  <c r="H1974" i="9"/>
  <c r="H1971" i="9"/>
  <c r="H1970" i="9"/>
  <c r="H1969" i="9"/>
  <c r="H1968" i="9"/>
  <c r="H1967" i="9"/>
  <c r="H1963" i="9"/>
  <c r="H1962" i="9"/>
  <c r="H1961" i="9"/>
  <c r="H1957" i="9"/>
  <c r="H1956" i="9"/>
  <c r="H1952" i="9"/>
  <c r="H1951" i="9"/>
  <c r="H1950" i="9"/>
  <c r="H1949" i="9"/>
  <c r="H1943" i="9"/>
  <c r="H1942" i="9"/>
  <c r="H1941" i="9"/>
  <c r="H1940" i="9"/>
  <c r="H1939" i="9"/>
  <c r="H1936" i="9"/>
  <c r="H1935" i="9"/>
  <c r="H1932" i="9"/>
  <c r="H1931" i="9"/>
  <c r="H1930" i="9"/>
  <c r="H1927" i="9"/>
  <c r="H1926" i="9"/>
  <c r="H1925" i="9"/>
  <c r="H1922" i="9"/>
  <c r="H1921" i="9"/>
  <c r="H1919" i="9"/>
  <c r="H1918" i="9"/>
  <c r="H1915" i="9"/>
  <c r="H1914" i="9"/>
  <c r="H1911" i="9"/>
  <c r="H1910" i="9"/>
  <c r="H1907" i="9"/>
  <c r="H1906" i="9"/>
  <c r="H1903" i="9"/>
  <c r="H1898" i="9"/>
  <c r="H1897" i="9"/>
  <c r="H1896" i="9"/>
  <c r="H1895" i="9"/>
  <c r="H1894" i="9"/>
  <c r="H1893" i="9"/>
  <c r="H1892" i="9"/>
  <c r="H1891" i="9"/>
  <c r="H1890" i="9"/>
  <c r="H1889" i="9"/>
  <c r="H1888" i="9"/>
  <c r="H1887" i="9"/>
  <c r="H1886" i="9"/>
  <c r="H1885" i="9"/>
  <c r="H1884" i="9"/>
  <c r="H1883" i="9"/>
  <c r="H1882" i="9"/>
  <c r="H1881" i="9"/>
  <c r="H1880" i="9"/>
  <c r="H1879" i="9"/>
  <c r="H1878" i="9"/>
  <c r="H1877" i="9"/>
  <c r="H1876" i="9"/>
  <c r="H1875" i="9"/>
  <c r="H1874" i="9"/>
  <c r="H1873" i="9"/>
  <c r="H1872" i="9"/>
  <c r="H1871" i="9"/>
  <c r="H1870" i="9"/>
  <c r="H1869" i="9"/>
  <c r="H1863" i="9"/>
  <c r="H1862" i="9"/>
  <c r="H1861" i="9"/>
  <c r="H1860" i="9"/>
  <c r="H1859" i="9"/>
  <c r="H1858" i="9"/>
  <c r="H1857" i="9"/>
  <c r="H1856" i="9"/>
  <c r="H1855" i="9"/>
  <c r="H1854" i="9"/>
  <c r="H1853" i="9"/>
  <c r="H1852" i="9"/>
  <c r="H1842" i="9"/>
  <c r="H1838" i="9"/>
  <c r="H1837" i="9"/>
  <c r="H1836" i="9"/>
  <c r="H1835" i="9"/>
  <c r="H1834" i="9"/>
  <c r="H1833" i="9"/>
  <c r="H1829" i="9"/>
  <c r="H1828" i="9"/>
  <c r="H1827" i="9"/>
  <c r="H1826" i="9"/>
  <c r="H1825" i="9"/>
  <c r="H1824" i="9"/>
  <c r="H1823" i="9"/>
  <c r="H1822" i="9"/>
  <c r="H1814" i="9"/>
  <c r="H1811" i="9"/>
  <c r="H1810" i="9"/>
  <c r="H1809" i="9"/>
  <c r="H1805" i="9"/>
  <c r="H1804" i="9"/>
  <c r="H1803" i="9"/>
  <c r="H1802" i="9"/>
  <c r="H1801" i="9"/>
  <c r="H1796" i="9"/>
  <c r="H1794" i="9"/>
  <c r="H1792" i="9"/>
  <c r="H1790" i="9"/>
  <c r="H1787" i="9"/>
  <c r="H1785" i="9"/>
  <c r="H1782" i="9"/>
  <c r="H1779" i="9"/>
  <c r="H1778" i="9"/>
  <c r="H1777" i="9"/>
  <c r="H1772" i="9"/>
  <c r="H1771" i="9"/>
  <c r="H1770" i="9"/>
  <c r="H1769" i="9"/>
  <c r="H1768" i="9"/>
  <c r="H1767" i="9"/>
  <c r="H1763" i="9"/>
  <c r="H1762" i="9"/>
  <c r="H1758" i="9"/>
  <c r="H1757" i="9"/>
  <c r="H1756" i="9"/>
  <c r="H1755" i="9"/>
  <c r="H1754" i="9"/>
  <c r="H1750" i="9"/>
  <c r="H1747" i="9"/>
  <c r="H1746" i="9"/>
  <c r="H1743" i="9"/>
  <c r="H1739" i="9"/>
  <c r="H1738" i="9"/>
  <c r="H1737" i="9"/>
  <c r="H1736" i="9"/>
  <c r="H1735" i="9"/>
  <c r="H1734" i="9"/>
  <c r="H1718" i="9"/>
  <c r="H1717" i="9"/>
  <c r="H1715" i="9"/>
  <c r="H1714" i="9"/>
  <c r="H1713" i="9"/>
  <c r="H1712" i="9"/>
  <c r="H1711" i="9"/>
  <c r="H1710" i="9"/>
  <c r="H1708" i="9"/>
  <c r="H1707" i="9"/>
  <c r="H1706" i="9"/>
  <c r="H1705" i="9"/>
  <c r="H1703" i="9"/>
  <c r="H1702" i="9"/>
  <c r="H1701" i="9"/>
  <c r="H1700" i="9"/>
  <c r="H1699" i="9"/>
  <c r="H1698" i="9"/>
  <c r="H1697" i="9"/>
  <c r="H1689" i="9"/>
  <c r="H1678" i="9"/>
  <c r="H1675" i="9"/>
  <c r="H1671" i="9"/>
  <c r="H1668" i="9"/>
  <c r="H1667" i="9"/>
  <c r="H1666" i="9"/>
  <c r="H1662" i="9"/>
  <c r="H1661" i="9"/>
  <c r="H1657" i="9"/>
  <c r="H1656" i="9"/>
  <c r="H1655" i="9"/>
  <c r="H1654" i="9"/>
  <c r="H1653" i="9"/>
  <c r="H1652" i="9"/>
  <c r="H1651" i="9"/>
  <c r="H1650" i="9"/>
  <c r="H1646" i="9"/>
  <c r="H1643" i="9"/>
  <c r="H1642" i="9"/>
  <c r="H1641" i="9"/>
  <c r="H1640" i="9"/>
  <c r="H1636" i="9"/>
  <c r="H1635" i="9"/>
  <c r="H1634" i="9"/>
  <c r="H1629" i="9"/>
  <c r="H1627" i="9"/>
  <c r="H1624" i="9"/>
  <c r="H1620" i="9"/>
  <c r="H1619" i="9"/>
  <c r="H1618" i="9"/>
  <c r="H1617" i="9"/>
  <c r="H1611" i="9"/>
  <c r="H1610" i="9"/>
  <c r="H1609" i="9"/>
  <c r="H1608" i="9"/>
  <c r="H1607" i="9"/>
  <c r="H1606" i="9"/>
  <c r="H1605" i="9"/>
  <c r="H1604" i="9"/>
  <c r="H1603" i="9"/>
  <c r="H1597" i="9"/>
  <c r="H1596" i="9"/>
  <c r="H1595" i="9"/>
  <c r="H1594" i="9"/>
  <c r="H1593" i="9"/>
  <c r="H1592" i="9"/>
  <c r="H1591" i="9"/>
  <c r="H1590" i="9"/>
  <c r="H1589" i="9"/>
  <c r="H1570" i="9"/>
  <c r="H1569" i="9"/>
  <c r="H1568" i="9"/>
  <c r="H1567" i="9"/>
  <c r="H1566" i="9"/>
  <c r="H1552" i="9"/>
  <c r="H1548" i="9"/>
  <c r="H1544" i="9"/>
  <c r="H1543" i="9"/>
  <c r="H1542" i="9"/>
  <c r="H1541" i="9"/>
  <c r="H1540" i="9"/>
  <c r="H1539" i="9"/>
  <c r="H1538" i="9"/>
  <c r="H1537" i="9"/>
  <c r="H1536" i="9"/>
  <c r="H1535" i="9"/>
  <c r="H1534" i="9"/>
  <c r="H1533" i="9"/>
  <c r="H1532" i="9"/>
  <c r="H1531" i="9"/>
  <c r="H1530" i="9"/>
  <c r="H1529" i="9"/>
  <c r="H1528" i="9"/>
  <c r="H1524" i="9"/>
  <c r="H1523" i="9"/>
  <c r="H1522" i="9"/>
  <c r="H1521" i="9"/>
  <c r="H1520" i="9"/>
  <c r="H1516" i="9"/>
  <c r="H1515" i="9"/>
  <c r="H1514" i="9"/>
  <c r="H1513" i="9"/>
  <c r="H1512" i="9"/>
  <c r="H1511" i="9"/>
  <c r="H1510" i="9"/>
  <c r="H1506" i="9"/>
  <c r="H1505" i="9"/>
  <c r="H1504" i="9"/>
  <c r="H1503" i="9"/>
  <c r="H1502" i="9"/>
  <c r="H1501" i="9"/>
  <c r="H1496" i="9"/>
  <c r="H1495" i="9"/>
  <c r="H1494" i="9"/>
  <c r="H1493" i="9"/>
  <c r="H1492" i="9"/>
  <c r="H1491" i="9"/>
  <c r="H1485" i="9"/>
  <c r="H1484" i="9"/>
  <c r="H1480" i="9"/>
  <c r="H1477" i="9"/>
  <c r="H1471" i="9"/>
  <c r="H1470" i="9"/>
  <c r="H1465" i="9"/>
  <c r="H1464" i="9"/>
  <c r="H1463" i="9"/>
  <c r="H1462" i="9"/>
  <c r="H1461" i="9"/>
  <c r="H1460" i="9"/>
  <c r="H1459" i="9"/>
  <c r="H1458" i="9"/>
  <c r="H1457" i="9"/>
  <c r="H1456" i="9"/>
  <c r="H1455" i="9"/>
  <c r="H1454" i="9"/>
  <c r="H1453" i="9"/>
  <c r="H1452" i="9"/>
  <c r="H1451" i="9"/>
  <c r="H1450" i="9"/>
  <c r="H1449" i="9"/>
  <c r="H1444" i="9"/>
  <c r="H1443" i="9"/>
  <c r="H1442" i="9"/>
  <c r="H1438" i="9"/>
  <c r="H1437" i="9"/>
  <c r="H1436" i="9"/>
  <c r="H1435" i="9"/>
  <c r="H1428" i="9"/>
  <c r="H1427" i="9"/>
  <c r="H1426" i="9"/>
  <c r="H1425" i="9"/>
  <c r="H1424" i="9"/>
  <c r="H1417" i="9"/>
  <c r="H1412" i="9"/>
  <c r="H1410" i="9"/>
  <c r="H1408" i="9"/>
  <c r="H1406" i="9"/>
  <c r="H1385" i="9"/>
  <c r="H1380" i="9"/>
  <c r="H1376" i="9"/>
  <c r="H1373" i="9"/>
  <c r="H1372" i="9"/>
  <c r="H1364" i="9"/>
  <c r="H1356" i="9"/>
  <c r="H1353" i="9"/>
  <c r="H1352" i="9"/>
  <c r="H1351" i="9"/>
  <c r="H1350" i="9"/>
  <c r="H1345" i="9"/>
  <c r="H1344" i="9"/>
  <c r="H1343" i="9"/>
  <c r="H1342" i="9"/>
  <c r="H1336" i="9"/>
  <c r="H1333" i="9"/>
  <c r="H1330" i="9"/>
  <c r="H1329" i="9"/>
  <c r="H1323" i="9"/>
  <c r="H1322" i="9"/>
  <c r="H1246" i="9"/>
  <c r="H1243" i="9"/>
  <c r="H1236" i="9"/>
  <c r="H1234" i="9"/>
  <c r="H1231" i="9"/>
  <c r="H1230" i="9"/>
  <c r="H1229" i="9"/>
  <c r="H1228" i="9"/>
  <c r="H1227" i="9"/>
  <c r="H1225" i="9"/>
  <c r="H1224" i="9"/>
  <c r="H1223" i="9"/>
  <c r="H1222" i="9"/>
  <c r="H1221" i="9"/>
  <c r="H1209" i="9"/>
  <c r="H1208" i="9"/>
  <c r="H1207" i="9"/>
  <c r="H1206" i="9"/>
  <c r="H1205" i="9"/>
  <c r="H1203" i="9"/>
  <c r="H1202" i="9"/>
  <c r="H1201" i="9"/>
  <c r="H1200" i="9"/>
  <c r="H1199" i="9"/>
  <c r="H1185" i="9"/>
  <c r="H1184" i="9"/>
  <c r="H1183" i="9"/>
  <c r="H1182" i="9"/>
  <c r="H1181" i="9"/>
  <c r="H1175" i="9"/>
  <c r="H1174" i="9"/>
  <c r="H1173" i="9"/>
  <c r="H1172" i="9"/>
  <c r="H1151" i="9"/>
  <c r="H1150" i="9"/>
  <c r="H1149" i="9"/>
  <c r="H1139" i="9"/>
  <c r="H1138" i="9"/>
  <c r="H1137" i="9"/>
  <c r="H1133" i="9"/>
  <c r="H1132" i="9"/>
  <c r="H1131" i="9"/>
  <c r="H1130" i="9"/>
  <c r="H1127" i="9"/>
  <c r="H1126" i="9"/>
  <c r="H1125" i="9"/>
  <c r="H1124" i="9"/>
  <c r="H1121" i="9"/>
  <c r="H1120" i="9"/>
  <c r="H1119" i="9"/>
  <c r="H1118" i="9"/>
  <c r="H1112" i="9"/>
  <c r="H1109" i="9"/>
  <c r="H1106" i="9"/>
  <c r="H1103" i="9"/>
  <c r="H1102" i="9"/>
  <c r="H1101" i="9"/>
  <c r="H1098" i="9"/>
  <c r="H1097" i="9"/>
  <c r="H1096" i="9"/>
  <c r="H1090" i="9"/>
  <c r="H1089" i="9"/>
  <c r="H1088" i="9"/>
  <c r="H1085" i="9"/>
  <c r="H1084" i="9"/>
  <c r="H1083" i="9"/>
  <c r="H1076" i="9"/>
  <c r="H1073" i="9"/>
  <c r="H1070" i="9"/>
  <c r="H1067" i="9"/>
  <c r="H1064" i="9"/>
  <c r="H1061" i="9"/>
  <c r="H1058" i="9"/>
  <c r="H1055" i="9"/>
  <c r="H1051" i="9"/>
  <c r="H1049" i="9"/>
  <c r="H1047" i="9"/>
  <c r="H1046" i="9"/>
  <c r="H1043" i="9"/>
  <c r="H1041" i="9"/>
  <c r="H1039" i="9"/>
  <c r="H1020" i="9"/>
  <c r="H1017" i="9"/>
  <c r="H1014" i="9"/>
  <c r="H1010" i="9"/>
  <c r="H1009" i="9"/>
  <c r="H1008" i="9"/>
  <c r="H997" i="9"/>
  <c r="H993" i="9"/>
  <c r="H989" i="9"/>
  <c r="H988" i="9"/>
  <c r="H987" i="9"/>
  <c r="H986" i="9"/>
  <c r="H982" i="9"/>
  <c r="H972" i="9"/>
  <c r="H971" i="9"/>
  <c r="H970" i="9"/>
  <c r="H966" i="9"/>
  <c r="H963" i="9"/>
  <c r="H962" i="9"/>
  <c r="H958" i="9"/>
  <c r="H957" i="9"/>
  <c r="H956" i="9"/>
  <c r="H955" i="9"/>
  <c r="H951" i="9"/>
  <c r="H949" i="9"/>
  <c r="H948" i="9"/>
  <c r="H943" i="9"/>
  <c r="H942" i="9"/>
  <c r="H938" i="9"/>
  <c r="H937" i="9"/>
  <c r="H936" i="9"/>
  <c r="H932" i="9"/>
  <c r="H931" i="9"/>
  <c r="H927" i="9"/>
  <c r="H926" i="9"/>
  <c r="H925" i="9"/>
  <c r="H924" i="9"/>
  <c r="H915" i="9"/>
  <c r="H912" i="9"/>
  <c r="H911" i="9"/>
  <c r="H910" i="9"/>
  <c r="H905" i="9"/>
  <c r="H902" i="9"/>
  <c r="H901" i="9"/>
  <c r="H898" i="9"/>
  <c r="H897" i="9"/>
  <c r="H896" i="9"/>
  <c r="H895" i="9"/>
  <c r="H894" i="9"/>
  <c r="H893" i="9"/>
  <c r="H889" i="9"/>
  <c r="H887" i="9"/>
  <c r="H886" i="9"/>
  <c r="H883" i="9"/>
  <c r="H882" i="9"/>
  <c r="H881" i="9"/>
  <c r="H878" i="9"/>
  <c r="H877" i="9"/>
  <c r="H876" i="9"/>
  <c r="H875" i="9"/>
  <c r="H874" i="9"/>
  <c r="H873" i="9"/>
  <c r="H870" i="9"/>
  <c r="H869" i="9"/>
  <c r="H868" i="9"/>
  <c r="H867" i="9"/>
  <c r="H864" i="9"/>
  <c r="H863" i="9"/>
  <c r="H862" i="9"/>
  <c r="H861" i="9"/>
  <c r="H843" i="9"/>
  <c r="H840" i="9"/>
  <c r="H839" i="9"/>
  <c r="H838" i="9"/>
  <c r="H832" i="9"/>
  <c r="H831" i="9"/>
  <c r="H827" i="9"/>
  <c r="H826" i="9"/>
  <c r="H825" i="9"/>
  <c r="H821" i="9"/>
  <c r="H818" i="9"/>
  <c r="H814" i="9"/>
  <c r="H813" i="9"/>
  <c r="H812" i="9"/>
  <c r="H807" i="9"/>
  <c r="H806" i="9"/>
  <c r="H801" i="9"/>
  <c r="H800" i="9"/>
  <c r="H789" i="9"/>
  <c r="H788" i="9"/>
  <c r="H787" i="9"/>
  <c r="H786" i="9"/>
  <c r="H781" i="9"/>
  <c r="H779" i="9"/>
  <c r="H778" i="9"/>
  <c r="H777" i="9"/>
  <c r="H775" i="9"/>
  <c r="H771" i="9"/>
  <c r="H759" i="9"/>
  <c r="H756" i="9"/>
  <c r="H753" i="9"/>
  <c r="H752" i="9"/>
  <c r="H748" i="9"/>
  <c r="H747" i="9"/>
  <c r="H743" i="9"/>
  <c r="H742" i="9"/>
  <c r="H741" i="9"/>
  <c r="H740" i="9"/>
  <c r="H736" i="9"/>
  <c r="H735" i="9"/>
  <c r="H727" i="9"/>
  <c r="H724" i="9"/>
  <c r="H722" i="9"/>
  <c r="H711" i="9"/>
  <c r="H708" i="9"/>
  <c r="H707" i="9"/>
  <c r="H701" i="9"/>
  <c r="H692" i="9"/>
  <c r="H689" i="9"/>
  <c r="H685" i="9"/>
  <c r="H684" i="9"/>
  <c r="H680" i="9"/>
  <c r="H679" i="9"/>
  <c r="H673" i="9"/>
  <c r="H671" i="9"/>
  <c r="H669" i="9"/>
  <c r="H664" i="9"/>
  <c r="H660" i="9"/>
  <c r="H656" i="9"/>
  <c r="H644" i="9"/>
  <c r="H636" i="9"/>
  <c r="H633" i="9"/>
  <c r="H630" i="9"/>
  <c r="H627" i="9"/>
  <c r="H626" i="9"/>
  <c r="H625" i="9"/>
  <c r="H622" i="9"/>
  <c r="H621" i="9"/>
  <c r="H620" i="9"/>
  <c r="H619" i="9"/>
  <c r="H615" i="9"/>
  <c r="H612" i="9"/>
  <c r="H611" i="9"/>
  <c r="H607" i="9"/>
  <c r="H596" i="9"/>
  <c r="H593" i="9"/>
  <c r="H592" i="9"/>
  <c r="H588" i="9"/>
  <c r="H584" i="9"/>
  <c r="H581" i="9"/>
  <c r="H580" i="9"/>
  <c r="H579" i="9"/>
  <c r="H578" i="9"/>
  <c r="H577" i="9"/>
  <c r="H576" i="9"/>
  <c r="H575" i="9"/>
  <c r="H574" i="9"/>
  <c r="H573" i="9"/>
  <c r="H572" i="9"/>
  <c r="H568" i="9"/>
  <c r="H561" i="9"/>
  <c r="H558" i="9"/>
  <c r="H555" i="9"/>
  <c r="H552" i="9"/>
  <c r="H548" i="9"/>
  <c r="H545" i="9"/>
  <c r="H544" i="9"/>
  <c r="H534" i="9"/>
  <c r="H531" i="9"/>
  <c r="H530" i="9"/>
  <c r="H526" i="9"/>
  <c r="H523" i="9"/>
  <c r="H520" i="9"/>
  <c r="H519" i="9"/>
  <c r="H518" i="9"/>
  <c r="H514" i="9"/>
  <c r="H511" i="9"/>
  <c r="H510" i="9"/>
  <c r="H506" i="9"/>
  <c r="H505" i="9"/>
  <c r="H501" i="9"/>
  <c r="H500" i="9"/>
  <c r="H499" i="9"/>
  <c r="H498" i="9"/>
  <c r="H494" i="9"/>
  <c r="H493" i="9"/>
  <c r="H492" i="9"/>
  <c r="H488" i="9"/>
  <c r="H487" i="9"/>
  <c r="H486" i="9"/>
  <c r="H477" i="9"/>
  <c r="H474" i="9"/>
  <c r="H473" i="9"/>
  <c r="H470" i="9"/>
  <c r="H468" i="9"/>
  <c r="H465" i="9"/>
  <c r="H463" i="9"/>
  <c r="H460" i="9"/>
  <c r="H457" i="9"/>
  <c r="H454" i="9"/>
  <c r="H451" i="9"/>
  <c r="H448" i="9"/>
  <c r="H446" i="9"/>
  <c r="H444" i="9"/>
  <c r="H442" i="9"/>
  <c r="H441" i="9"/>
  <c r="H438" i="9"/>
  <c r="H436" i="9"/>
  <c r="H433" i="9"/>
  <c r="H432" i="9"/>
  <c r="H429" i="9"/>
  <c r="H428" i="9"/>
  <c r="H427" i="9"/>
  <c r="H426" i="9"/>
  <c r="H425" i="9"/>
  <c r="H409" i="9"/>
  <c r="H408" i="9"/>
  <c r="H407" i="9"/>
  <c r="H403" i="9"/>
  <c r="H401" i="9"/>
  <c r="H398" i="9"/>
  <c r="H395" i="9"/>
  <c r="H392" i="9"/>
  <c r="H391" i="9"/>
  <c r="H387" i="9"/>
  <c r="H386" i="9"/>
  <c r="H382" i="9"/>
  <c r="H379" i="9"/>
  <c r="H378" i="9"/>
  <c r="H377" i="9"/>
  <c r="H370" i="9"/>
  <c r="H367" i="9"/>
  <c r="H366" i="9"/>
  <c r="H362" i="9"/>
  <c r="H361" i="9"/>
  <c r="H360" i="9"/>
  <c r="H356" i="9"/>
  <c r="H355" i="9"/>
  <c r="H354" i="9"/>
  <c r="H353" i="9"/>
  <c r="H345" i="9"/>
  <c r="H342" i="9"/>
  <c r="H341" i="9"/>
  <c r="H340" i="9"/>
  <c r="H336" i="9"/>
  <c r="H333" i="9"/>
  <c r="H332" i="9"/>
  <c r="H331" i="9"/>
  <c r="H324" i="9"/>
  <c r="H321" i="9"/>
  <c r="H320" i="9"/>
  <c r="H319" i="9"/>
  <c r="H318" i="9"/>
  <c r="H317" i="9"/>
  <c r="H316" i="9"/>
  <c r="H315" i="9"/>
  <c r="H314" i="9"/>
  <c r="H309" i="9"/>
  <c r="H308" i="9"/>
  <c r="H305" i="9"/>
  <c r="H304" i="9"/>
  <c r="H303" i="9"/>
  <c r="H299" i="9"/>
  <c r="H296" i="9"/>
  <c r="H295" i="9"/>
  <c r="H292" i="9"/>
  <c r="H291" i="9"/>
  <c r="H290" i="9"/>
  <c r="H289" i="9"/>
  <c r="H285" i="9"/>
  <c r="H277" i="9"/>
  <c r="H276" i="9"/>
  <c r="H275" i="9"/>
  <c r="H272" i="9"/>
  <c r="H270" i="9"/>
  <c r="H269" i="9"/>
  <c r="H266" i="9"/>
  <c r="H264" i="9"/>
  <c r="H262" i="9"/>
  <c r="H261" i="9"/>
  <c r="H258" i="9"/>
  <c r="H256" i="9"/>
  <c r="H255" i="9"/>
  <c r="H252" i="9"/>
  <c r="H250" i="9"/>
  <c r="H249" i="9"/>
  <c r="H248" i="9"/>
  <c r="H245" i="9"/>
  <c r="H243" i="9"/>
  <c r="H242" i="9"/>
  <c r="H241" i="9"/>
  <c r="H238" i="9"/>
  <c r="H237" i="9"/>
  <c r="H234" i="9"/>
  <c r="H233" i="9"/>
  <c r="H232" i="9"/>
  <c r="H231" i="9"/>
  <c r="H228" i="9"/>
  <c r="H227" i="9"/>
  <c r="H226" i="9"/>
  <c r="H225" i="9"/>
  <c r="H224" i="9"/>
  <c r="H223" i="9"/>
  <c r="H220" i="9"/>
  <c r="H219" i="9"/>
  <c r="H216" i="9"/>
  <c r="H214" i="9"/>
  <c r="H212" i="9"/>
  <c r="H210" i="9"/>
  <c r="H209" i="9"/>
  <c r="H208" i="9"/>
  <c r="H207" i="9"/>
  <c r="H206" i="9"/>
  <c r="H200" i="9"/>
  <c r="H199" i="9"/>
  <c r="H198" i="9"/>
  <c r="H196" i="9"/>
  <c r="H194" i="9"/>
  <c r="H192" i="9"/>
  <c r="H189" i="9"/>
  <c r="H186" i="9"/>
  <c r="H185" i="9"/>
  <c r="H2047" i="8"/>
  <c r="H2044" i="8"/>
  <c r="H2043" i="8"/>
  <c r="H2042" i="8"/>
  <c r="H2039" i="8"/>
  <c r="H2035" i="8"/>
  <c r="H2034" i="8"/>
  <c r="H2033" i="8"/>
  <c r="H2029" i="8"/>
  <c r="H2028" i="8"/>
  <c r="H2024" i="8"/>
  <c r="H2023" i="8"/>
  <c r="H2022" i="8"/>
  <c r="H2021" i="8"/>
  <c r="H2020" i="8"/>
  <c r="H2019" i="8"/>
  <c r="H2018" i="8"/>
  <c r="H2017" i="8"/>
  <c r="H2016" i="8"/>
  <c r="H2015" i="8"/>
  <c r="H2014" i="8"/>
  <c r="H2013" i="8"/>
  <c r="H2009" i="8"/>
  <c r="H2008" i="8"/>
  <c r="H2007" i="8"/>
  <c r="H2006" i="8"/>
  <c r="H2003" i="8"/>
  <c r="H2000" i="8"/>
  <c r="H1999" i="8"/>
  <c r="H1998" i="8"/>
  <c r="H1997" i="8"/>
  <c r="H1996" i="8"/>
  <c r="H1992" i="8"/>
  <c r="H1991" i="8"/>
  <c r="H1990" i="8"/>
  <c r="H1986" i="8"/>
  <c r="H1985" i="8"/>
  <c r="H1981" i="8"/>
  <c r="H1980" i="8"/>
  <c r="H1979" i="8"/>
  <c r="H1978" i="8"/>
  <c r="H1972" i="8"/>
  <c r="H1971" i="8"/>
  <c r="H1970" i="8"/>
  <c r="H1969" i="8"/>
  <c r="H1968" i="8"/>
  <c r="H1965" i="8"/>
  <c r="H1964" i="8"/>
  <c r="H1961" i="8"/>
  <c r="H1960" i="8"/>
  <c r="H1959" i="8"/>
  <c r="H1956" i="8"/>
  <c r="H1955" i="8"/>
  <c r="H1954" i="8"/>
  <c r="H1951" i="8"/>
  <c r="H1950" i="8"/>
  <c r="H1948" i="8"/>
  <c r="H1947" i="8"/>
  <c r="H1944" i="8"/>
  <c r="H1943" i="8"/>
  <c r="H1940" i="8"/>
  <c r="H1939" i="8"/>
  <c r="H1936" i="8"/>
  <c r="H1935" i="8"/>
  <c r="H1932" i="8"/>
  <c r="H1927" i="8"/>
  <c r="H1926" i="8"/>
  <c r="H1925" i="8"/>
  <c r="H1924" i="8"/>
  <c r="H1923" i="8"/>
  <c r="H1922" i="8"/>
  <c r="H1921" i="8"/>
  <c r="H1920" i="8"/>
  <c r="H1919" i="8"/>
  <c r="H1918" i="8"/>
  <c r="H1917" i="8"/>
  <c r="H1916" i="8"/>
  <c r="H1915" i="8"/>
  <c r="H1914" i="8"/>
  <c r="H1913" i="8"/>
  <c r="H1912" i="8"/>
  <c r="H1911" i="8"/>
  <c r="H1910" i="8"/>
  <c r="H1909" i="8"/>
  <c r="H1908" i="8"/>
  <c r="H1907" i="8"/>
  <c r="H1906" i="8"/>
  <c r="H1905" i="8"/>
  <c r="H1904" i="8"/>
  <c r="H1903" i="8"/>
  <c r="H1902" i="8"/>
  <c r="H1901" i="8"/>
  <c r="H1900" i="8"/>
  <c r="H1899" i="8"/>
  <c r="H1898" i="8"/>
  <c r="H1892" i="8"/>
  <c r="H1891" i="8"/>
  <c r="H1890" i="8"/>
  <c r="H1889" i="8"/>
  <c r="H1888" i="8"/>
  <c r="H1887" i="8"/>
  <c r="H1886" i="8"/>
  <c r="H1885" i="8"/>
  <c r="H1884" i="8"/>
  <c r="H1883" i="8"/>
  <c r="H1882" i="8"/>
  <c r="H1881" i="8"/>
  <c r="H2051" i="8" s="1"/>
  <c r="H198" i="8" s="1"/>
  <c r="H1871" i="8"/>
  <c r="H1867" i="8"/>
  <c r="H1866" i="8"/>
  <c r="H1865" i="8"/>
  <c r="H1864" i="8"/>
  <c r="H1863" i="8"/>
  <c r="H1862" i="8"/>
  <c r="H1858" i="8"/>
  <c r="H1857" i="8"/>
  <c r="H1856" i="8"/>
  <c r="H1855" i="8"/>
  <c r="H1854" i="8"/>
  <c r="H1853" i="8"/>
  <c r="H1852" i="8"/>
  <c r="H1851" i="8"/>
  <c r="H1843" i="8"/>
  <c r="H1840" i="8"/>
  <c r="H1839" i="8"/>
  <c r="H1838" i="8"/>
  <c r="H1834" i="8"/>
  <c r="H1833" i="8"/>
  <c r="H1832" i="8"/>
  <c r="H1831" i="8"/>
  <c r="H1830" i="8"/>
  <c r="H1825" i="8"/>
  <c r="H1823" i="8"/>
  <c r="H1821" i="8"/>
  <c r="H1819" i="8"/>
  <c r="H1816" i="8"/>
  <c r="H1814" i="8"/>
  <c r="H1811" i="8"/>
  <c r="H1808" i="8"/>
  <c r="H1807" i="8"/>
  <c r="H1806" i="8"/>
  <c r="H1801" i="8"/>
  <c r="H1800" i="8"/>
  <c r="H1799" i="8"/>
  <c r="H1798" i="8"/>
  <c r="H1797" i="8"/>
  <c r="H1796" i="8"/>
  <c r="H1792" i="8"/>
  <c r="H1791" i="8"/>
  <c r="H1787" i="8"/>
  <c r="H1786" i="8"/>
  <c r="H1785" i="8"/>
  <c r="H1784" i="8"/>
  <c r="H1783" i="8"/>
  <c r="H1779" i="8"/>
  <c r="H1776" i="8"/>
  <c r="H1775" i="8"/>
  <c r="H1772" i="8"/>
  <c r="H1768" i="8"/>
  <c r="H1767" i="8"/>
  <c r="H1766" i="8"/>
  <c r="H1765" i="8"/>
  <c r="H1764" i="8"/>
  <c r="H1763" i="8"/>
  <c r="H1747" i="8"/>
  <c r="H1746" i="8"/>
  <c r="H1744" i="8"/>
  <c r="H1743" i="8"/>
  <c r="H1742" i="8"/>
  <c r="H1741" i="8"/>
  <c r="H1740" i="8"/>
  <c r="H1739" i="8"/>
  <c r="H1737" i="8"/>
  <c r="H1736" i="8"/>
  <c r="H1735" i="8"/>
  <c r="H1734" i="8"/>
  <c r="H1732" i="8"/>
  <c r="H1731" i="8"/>
  <c r="H1730" i="8"/>
  <c r="H1729" i="8"/>
  <c r="H1728" i="8"/>
  <c r="H1727" i="8"/>
  <c r="H1726" i="8"/>
  <c r="H1718" i="8"/>
  <c r="H1707" i="8"/>
  <c r="H1704" i="8"/>
  <c r="H1700" i="8"/>
  <c r="H1697" i="8"/>
  <c r="H1696" i="8"/>
  <c r="H1695" i="8"/>
  <c r="H1691" i="8"/>
  <c r="H1690" i="8"/>
  <c r="H1686" i="8"/>
  <c r="H1685" i="8"/>
  <c r="H1684" i="8"/>
  <c r="H1683" i="8"/>
  <c r="H1682" i="8"/>
  <c r="H1681" i="8"/>
  <c r="H1680" i="8"/>
  <c r="H1679" i="8"/>
  <c r="H1675" i="8"/>
  <c r="H1672" i="8"/>
  <c r="H1671" i="8"/>
  <c r="H1670" i="8"/>
  <c r="H1669" i="8"/>
  <c r="H1665" i="8"/>
  <c r="H1664" i="8"/>
  <c r="H1663" i="8"/>
  <c r="H1658" i="8"/>
  <c r="H1656" i="8"/>
  <c r="H1653" i="8"/>
  <c r="H1649" i="8"/>
  <c r="H1648" i="8"/>
  <c r="H1647" i="8"/>
  <c r="H1646" i="8"/>
  <c r="H1640" i="8"/>
  <c r="H1639" i="8"/>
  <c r="H1638" i="8"/>
  <c r="H1637" i="8"/>
  <c r="H1636" i="8"/>
  <c r="H1635" i="8"/>
  <c r="H1634" i="8"/>
  <c r="H1633" i="8"/>
  <c r="H1632" i="8"/>
  <c r="H1626" i="8"/>
  <c r="H1625" i="8"/>
  <c r="H1624" i="8"/>
  <c r="H1623" i="8"/>
  <c r="H1622" i="8"/>
  <c r="H1621" i="8"/>
  <c r="H1620" i="8"/>
  <c r="H1619" i="8"/>
  <c r="H1618" i="8"/>
  <c r="H1599" i="8"/>
  <c r="H1598" i="8"/>
  <c r="H1597" i="8"/>
  <c r="H1596" i="8"/>
  <c r="H1595" i="8"/>
  <c r="H1581" i="8"/>
  <c r="H1577" i="8"/>
  <c r="H1573" i="8"/>
  <c r="H1572" i="8"/>
  <c r="H1571" i="8"/>
  <c r="H1570" i="8"/>
  <c r="H1569" i="8"/>
  <c r="H1568" i="8"/>
  <c r="H1567" i="8"/>
  <c r="H1566" i="8"/>
  <c r="H1565" i="8"/>
  <c r="H1564" i="8"/>
  <c r="H1563" i="8"/>
  <c r="H1562" i="8"/>
  <c r="H1561" i="8"/>
  <c r="H1560" i="8"/>
  <c r="H1559" i="8"/>
  <c r="H1558" i="8"/>
  <c r="H1557" i="8"/>
  <c r="H1553" i="8"/>
  <c r="H1552" i="8"/>
  <c r="H1551" i="8"/>
  <c r="H1550" i="8"/>
  <c r="H1549" i="8"/>
  <c r="H1545" i="8"/>
  <c r="H1544" i="8"/>
  <c r="H1543" i="8"/>
  <c r="H1542" i="8"/>
  <c r="H1541" i="8"/>
  <c r="H1540" i="8"/>
  <c r="H1539" i="8"/>
  <c r="H1535" i="8"/>
  <c r="H1534" i="8"/>
  <c r="H1533" i="8"/>
  <c r="H1532" i="8"/>
  <c r="H1531" i="8"/>
  <c r="H1530" i="8"/>
  <c r="H1525" i="8"/>
  <c r="H1524" i="8"/>
  <c r="H1523" i="8"/>
  <c r="H1522" i="8"/>
  <c r="H1521" i="8"/>
  <c r="H1520" i="8"/>
  <c r="H1514" i="8"/>
  <c r="H1513" i="8"/>
  <c r="H1509" i="8"/>
  <c r="H1506" i="8"/>
  <c r="H1500" i="8"/>
  <c r="H1499" i="8"/>
  <c r="H1494" i="8"/>
  <c r="H1493" i="8"/>
  <c r="H1492" i="8"/>
  <c r="H1491" i="8"/>
  <c r="H1490" i="8"/>
  <c r="H1489" i="8"/>
  <c r="H1488" i="8"/>
  <c r="H1487" i="8"/>
  <c r="H1486" i="8"/>
  <c r="H1485" i="8"/>
  <c r="H1484" i="8"/>
  <c r="H1483" i="8"/>
  <c r="H1482" i="8"/>
  <c r="H1481" i="8"/>
  <c r="H1480" i="8"/>
  <c r="H1479" i="8"/>
  <c r="H1478" i="8"/>
  <c r="H1473" i="8"/>
  <c r="H1472" i="8"/>
  <c r="H1471" i="8"/>
  <c r="H1467" i="8"/>
  <c r="H1466" i="8"/>
  <c r="H1465" i="8"/>
  <c r="H1464" i="8"/>
  <c r="H1457" i="8"/>
  <c r="H1456" i="8"/>
  <c r="H1455" i="8"/>
  <c r="H1454" i="8"/>
  <c r="H1453" i="8"/>
  <c r="H1446" i="8"/>
  <c r="H1441" i="8"/>
  <c r="H1439" i="8"/>
  <c r="H1437" i="8"/>
  <c r="H1435" i="8"/>
  <c r="H1414" i="8"/>
  <c r="H1409" i="8"/>
  <c r="H1405" i="8"/>
  <c r="H1402" i="8"/>
  <c r="H1401" i="8"/>
  <c r="H1393" i="8"/>
  <c r="H1385" i="8"/>
  <c r="H1382" i="8"/>
  <c r="H1381" i="8"/>
  <c r="H1380" i="8"/>
  <c r="H1379" i="8"/>
  <c r="H1374" i="8"/>
  <c r="H1373" i="8"/>
  <c r="H1372" i="8"/>
  <c r="H1371" i="8"/>
  <c r="H1365" i="8"/>
  <c r="H1362" i="8"/>
  <c r="H1359" i="8"/>
  <c r="H1358" i="8"/>
  <c r="H1352" i="8"/>
  <c r="H1351" i="8"/>
  <c r="H1275" i="8"/>
  <c r="H1272" i="8"/>
  <c r="H1265" i="8"/>
  <c r="H1263" i="8"/>
  <c r="H1260" i="8"/>
  <c r="H1259" i="8"/>
  <c r="H1258" i="8"/>
  <c r="H1257" i="8"/>
  <c r="H1256" i="8"/>
  <c r="H1254" i="8"/>
  <c r="H1253" i="8"/>
  <c r="H1252" i="8"/>
  <c r="H1251" i="8"/>
  <c r="H1250" i="8"/>
  <c r="H1238" i="8"/>
  <c r="H1237" i="8"/>
  <c r="H1236" i="8"/>
  <c r="H1235" i="8"/>
  <c r="H1234" i="8"/>
  <c r="H1232" i="8"/>
  <c r="H1231" i="8"/>
  <c r="H1230" i="8"/>
  <c r="H1229" i="8"/>
  <c r="H1228" i="8"/>
  <c r="H1214" i="8"/>
  <c r="H1213" i="8"/>
  <c r="H1212" i="8"/>
  <c r="H1211" i="8"/>
  <c r="H1210" i="8"/>
  <c r="H1204" i="8"/>
  <c r="H1203" i="8"/>
  <c r="H1202" i="8"/>
  <c r="H1201" i="8"/>
  <c r="H1180" i="8"/>
  <c r="H1179" i="8"/>
  <c r="H1178" i="8"/>
  <c r="H1168" i="8"/>
  <c r="H1167" i="8"/>
  <c r="H1166" i="8"/>
  <c r="H1162" i="8"/>
  <c r="H1161" i="8"/>
  <c r="H1160" i="8"/>
  <c r="H1159" i="8"/>
  <c r="H1156" i="8"/>
  <c r="H1155" i="8"/>
  <c r="H1154" i="8"/>
  <c r="H1153" i="8"/>
  <c r="H1150" i="8"/>
  <c r="H1149" i="8"/>
  <c r="H1148" i="8"/>
  <c r="H1147" i="8"/>
  <c r="H1141" i="8"/>
  <c r="H1138" i="8"/>
  <c r="H1135" i="8"/>
  <c r="H1132" i="8"/>
  <c r="H1131" i="8"/>
  <c r="H1130" i="8"/>
  <c r="H1127" i="8"/>
  <c r="H1126" i="8"/>
  <c r="H1125" i="8"/>
  <c r="H1119" i="8"/>
  <c r="H1118" i="8"/>
  <c r="H1117" i="8"/>
  <c r="H1114" i="8"/>
  <c r="H1113" i="8"/>
  <c r="H1112" i="8"/>
  <c r="H1105" i="8"/>
  <c r="H1102" i="8"/>
  <c r="H1099" i="8"/>
  <c r="H1096" i="8"/>
  <c r="H1093" i="8"/>
  <c r="H1090" i="8"/>
  <c r="H1087" i="8"/>
  <c r="H1084" i="8"/>
  <c r="H1080" i="8"/>
  <c r="H1078" i="8"/>
  <c r="H1076" i="8"/>
  <c r="H1075" i="8"/>
  <c r="H1072" i="8"/>
  <c r="H1070" i="8"/>
  <c r="H1068" i="8"/>
  <c r="H1172" i="8" s="1"/>
  <c r="H185" i="8" s="1"/>
  <c r="H1049" i="8"/>
  <c r="H1046" i="8"/>
  <c r="H1043" i="8"/>
  <c r="H1039" i="8"/>
  <c r="H1038" i="8"/>
  <c r="H1037" i="8"/>
  <c r="H1026" i="8"/>
  <c r="H1022" i="8"/>
  <c r="H1018" i="8"/>
  <c r="H1017" i="8"/>
  <c r="H1016" i="8"/>
  <c r="H1015" i="8"/>
  <c r="H1011" i="8"/>
  <c r="H1001" i="8"/>
  <c r="H1000" i="8"/>
  <c r="H999" i="8"/>
  <c r="H995" i="8"/>
  <c r="H992" i="8"/>
  <c r="H991" i="8"/>
  <c r="H987" i="8"/>
  <c r="H986" i="8"/>
  <c r="H985" i="8"/>
  <c r="H984" i="8"/>
  <c r="H980" i="8"/>
  <c r="H978" i="8"/>
  <c r="H977" i="8"/>
  <c r="H972" i="8"/>
  <c r="H971" i="8"/>
  <c r="H967" i="8"/>
  <c r="H966" i="8"/>
  <c r="H965" i="8"/>
  <c r="H961" i="8"/>
  <c r="H960" i="8"/>
  <c r="H956" i="8"/>
  <c r="H955" i="8"/>
  <c r="H954" i="8"/>
  <c r="H953" i="8"/>
  <c r="H943" i="8"/>
  <c r="H940" i="8"/>
  <c r="H939" i="8"/>
  <c r="H938" i="8"/>
  <c r="H934" i="8"/>
  <c r="H931" i="8"/>
  <c r="H930" i="8"/>
  <c r="H927" i="8"/>
  <c r="H926" i="8"/>
  <c r="H925" i="8"/>
  <c r="H924" i="8"/>
  <c r="H923" i="8"/>
  <c r="H922" i="8"/>
  <c r="H918" i="8"/>
  <c r="H916" i="8"/>
  <c r="H915" i="8"/>
  <c r="H912" i="8"/>
  <c r="H911" i="8"/>
  <c r="H910" i="8"/>
  <c r="H907" i="8"/>
  <c r="H906" i="8"/>
  <c r="H905" i="8"/>
  <c r="H904" i="8"/>
  <c r="H903" i="8"/>
  <c r="H902" i="8"/>
  <c r="H899" i="8"/>
  <c r="H898" i="8"/>
  <c r="H897" i="8"/>
  <c r="H896" i="8"/>
  <c r="H893" i="8"/>
  <c r="H892" i="8"/>
  <c r="H891" i="8"/>
  <c r="H890" i="8"/>
  <c r="H872" i="8"/>
  <c r="H869" i="8"/>
  <c r="H868" i="8"/>
  <c r="H867" i="8"/>
  <c r="H861" i="8"/>
  <c r="H860" i="8"/>
  <c r="H856" i="8"/>
  <c r="H855" i="8"/>
  <c r="H854" i="8"/>
  <c r="H850" i="8"/>
  <c r="H847" i="8"/>
  <c r="H843" i="8"/>
  <c r="H842" i="8"/>
  <c r="H841" i="8"/>
  <c r="H836" i="8"/>
  <c r="H835" i="8"/>
  <c r="H830" i="8"/>
  <c r="H829" i="8"/>
  <c r="H879" i="8" s="1"/>
  <c r="H181" i="8" s="1"/>
  <c r="H818" i="8"/>
  <c r="H817" i="8"/>
  <c r="H816" i="8"/>
  <c r="H815" i="8"/>
  <c r="H810" i="8"/>
  <c r="H808" i="8"/>
  <c r="H807" i="8"/>
  <c r="H806" i="8"/>
  <c r="H804" i="8"/>
  <c r="H800" i="8"/>
  <c r="H822" i="8" s="1"/>
  <c r="H180" i="8" s="1"/>
  <c r="H788" i="8"/>
  <c r="H785" i="8"/>
  <c r="H782" i="8"/>
  <c r="H781" i="8"/>
  <c r="H777" i="8"/>
  <c r="H776" i="8"/>
  <c r="H772" i="8"/>
  <c r="H771" i="8"/>
  <c r="H770" i="8"/>
  <c r="H769" i="8"/>
  <c r="H765" i="8"/>
  <c r="H764" i="8"/>
  <c r="H756" i="8"/>
  <c r="H753" i="8"/>
  <c r="H751" i="8"/>
  <c r="H740" i="8"/>
  <c r="H737" i="8"/>
  <c r="H736" i="8"/>
  <c r="H730" i="8"/>
  <c r="H721" i="8"/>
  <c r="H718" i="8"/>
  <c r="H714" i="8"/>
  <c r="H713" i="8"/>
  <c r="H709" i="8"/>
  <c r="H708" i="8"/>
  <c r="H702" i="8"/>
  <c r="H700" i="8"/>
  <c r="H698" i="8"/>
  <c r="H693" i="8"/>
  <c r="H689" i="8"/>
  <c r="H685" i="8"/>
  <c r="H673" i="8"/>
  <c r="H665" i="8"/>
  <c r="H662" i="8"/>
  <c r="H659" i="8"/>
  <c r="H656" i="8"/>
  <c r="H655" i="8"/>
  <c r="H654" i="8"/>
  <c r="H651" i="8"/>
  <c r="H650" i="8"/>
  <c r="H649" i="8"/>
  <c r="H648" i="8"/>
  <c r="H644" i="8"/>
  <c r="H641" i="8"/>
  <c r="H640" i="8"/>
  <c r="H636" i="8"/>
  <c r="H677" i="8" s="1"/>
  <c r="H177" i="8" s="1"/>
  <c r="H625" i="8"/>
  <c r="H622" i="8"/>
  <c r="H621" i="8"/>
  <c r="H617" i="8"/>
  <c r="H613" i="8"/>
  <c r="H610" i="8"/>
  <c r="H609" i="8"/>
  <c r="H608" i="8"/>
  <c r="H607" i="8"/>
  <c r="H606" i="8"/>
  <c r="H605" i="8"/>
  <c r="H604" i="8"/>
  <c r="H603" i="8"/>
  <c r="H602" i="8"/>
  <c r="H601" i="8"/>
  <c r="H597" i="8"/>
  <c r="H590" i="8"/>
  <c r="H587" i="8"/>
  <c r="H584" i="8"/>
  <c r="H581" i="8"/>
  <c r="H577" i="8"/>
  <c r="H574" i="8"/>
  <c r="H573" i="8"/>
  <c r="H563" i="8"/>
  <c r="H560" i="8"/>
  <c r="H559" i="8"/>
  <c r="H555" i="8"/>
  <c r="H552" i="8"/>
  <c r="H549" i="8"/>
  <c r="H548" i="8"/>
  <c r="H547" i="8"/>
  <c r="H543" i="8"/>
  <c r="H540" i="8"/>
  <c r="H539" i="8"/>
  <c r="H535" i="8"/>
  <c r="H534" i="8"/>
  <c r="H530" i="8"/>
  <c r="H529" i="8"/>
  <c r="H528" i="8"/>
  <c r="H527" i="8"/>
  <c r="H523" i="8"/>
  <c r="H522" i="8"/>
  <c r="H521" i="8"/>
  <c r="H517" i="8"/>
  <c r="H516" i="8"/>
  <c r="H515" i="8"/>
  <c r="H506" i="8"/>
  <c r="H503" i="8"/>
  <c r="H502" i="8"/>
  <c r="H499" i="8"/>
  <c r="H497" i="8"/>
  <c r="H494" i="8"/>
  <c r="H492" i="8"/>
  <c r="H489" i="8"/>
  <c r="H486" i="8"/>
  <c r="H483" i="8"/>
  <c r="H480" i="8"/>
  <c r="H477" i="8"/>
  <c r="H475" i="8"/>
  <c r="H473" i="8"/>
  <c r="H471" i="8"/>
  <c r="H470" i="8"/>
  <c r="H467" i="8"/>
  <c r="H465" i="8"/>
  <c r="H462" i="8"/>
  <c r="H461" i="8"/>
  <c r="H458" i="8"/>
  <c r="H457" i="8"/>
  <c r="H456" i="8"/>
  <c r="H455" i="8"/>
  <c r="H454" i="8"/>
  <c r="H438" i="8"/>
  <c r="H437" i="8"/>
  <c r="H436" i="8"/>
  <c r="H432" i="8"/>
  <c r="H430" i="8"/>
  <c r="H427" i="8"/>
  <c r="H424" i="8"/>
  <c r="H421" i="8"/>
  <c r="H420" i="8"/>
  <c r="H416" i="8"/>
  <c r="H415" i="8"/>
  <c r="H411" i="8"/>
  <c r="H408" i="8"/>
  <c r="H407" i="8"/>
  <c r="H406" i="8"/>
  <c r="H399" i="8"/>
  <c r="H396" i="8"/>
  <c r="H395" i="8"/>
  <c r="H391" i="8"/>
  <c r="H390" i="8"/>
  <c r="H389" i="8"/>
  <c r="H385" i="8"/>
  <c r="H384" i="8"/>
  <c r="H383" i="8"/>
  <c r="H382" i="8"/>
  <c r="H374" i="8"/>
  <c r="H371" i="8"/>
  <c r="H370" i="8"/>
  <c r="H369" i="8"/>
  <c r="H365" i="8"/>
  <c r="H362" i="8"/>
  <c r="H361" i="8"/>
  <c r="H360" i="8"/>
  <c r="H353" i="8"/>
  <c r="H350" i="8"/>
  <c r="H349" i="8"/>
  <c r="H348" i="8"/>
  <c r="H347" i="8"/>
  <c r="H346" i="8"/>
  <c r="H345" i="8"/>
  <c r="H344" i="8"/>
  <c r="H343" i="8"/>
  <c r="H338" i="8"/>
  <c r="H337" i="8"/>
  <c r="H334" i="8"/>
  <c r="H333" i="8"/>
  <c r="H332" i="8"/>
  <c r="H328" i="8"/>
  <c r="H325" i="8"/>
  <c r="H324" i="8"/>
  <c r="H321" i="8"/>
  <c r="H320" i="8"/>
  <c r="H319" i="8"/>
  <c r="H318" i="8"/>
  <c r="H314" i="8"/>
  <c r="H306" i="8"/>
  <c r="H305" i="8"/>
  <c r="H304" i="8"/>
  <c r="H301" i="8"/>
  <c r="H299" i="8"/>
  <c r="H298" i="8"/>
  <c r="H295" i="8"/>
  <c r="H293" i="8"/>
  <c r="H291" i="8"/>
  <c r="H290" i="8"/>
  <c r="H287" i="8"/>
  <c r="H285" i="8"/>
  <c r="H284" i="8"/>
  <c r="H281" i="8"/>
  <c r="H279" i="8"/>
  <c r="H278" i="8"/>
  <c r="H277" i="8"/>
  <c r="H274" i="8"/>
  <c r="H272" i="8"/>
  <c r="H271" i="8"/>
  <c r="H270" i="8"/>
  <c r="H267" i="8"/>
  <c r="H266" i="8"/>
  <c r="H263" i="8"/>
  <c r="H262" i="8"/>
  <c r="H261" i="8"/>
  <c r="H260" i="8"/>
  <c r="H257" i="8"/>
  <c r="H256" i="8"/>
  <c r="H255" i="8"/>
  <c r="H254" i="8"/>
  <c r="H253" i="8"/>
  <c r="H252" i="8"/>
  <c r="H249" i="8"/>
  <c r="H248" i="8"/>
  <c r="H245" i="8"/>
  <c r="H243" i="8"/>
  <c r="H241" i="8"/>
  <c r="H239" i="8"/>
  <c r="H238" i="8"/>
  <c r="H237" i="8"/>
  <c r="H236" i="8"/>
  <c r="H235" i="8"/>
  <c r="H229" i="8"/>
  <c r="H228" i="8"/>
  <c r="H227" i="8"/>
  <c r="H225" i="8"/>
  <c r="H223" i="8"/>
  <c r="H221" i="8"/>
  <c r="H218" i="8"/>
  <c r="H215" i="8"/>
  <c r="H214" i="8"/>
  <c r="H309" i="8" s="1"/>
  <c r="H164" i="8" s="1"/>
  <c r="H2029" i="6"/>
  <c r="H2026" i="6"/>
  <c r="H2025" i="6"/>
  <c r="H2024" i="6"/>
  <c r="H2021" i="6"/>
  <c r="H2017" i="6"/>
  <c r="H2016" i="6"/>
  <c r="H2015" i="6"/>
  <c r="H2011" i="6"/>
  <c r="H2010" i="6"/>
  <c r="H2006" i="6"/>
  <c r="H2005" i="6"/>
  <c r="H2004" i="6"/>
  <c r="H2003" i="6"/>
  <c r="H2002" i="6"/>
  <c r="H2001" i="6"/>
  <c r="H2000" i="6"/>
  <c r="H1999" i="6"/>
  <c r="H1998" i="6"/>
  <c r="H1997" i="6"/>
  <c r="H1996" i="6"/>
  <c r="H1995" i="6"/>
  <c r="H1991" i="6"/>
  <c r="H1990" i="6"/>
  <c r="H1989" i="6"/>
  <c r="H1988" i="6"/>
  <c r="H1985" i="6"/>
  <c r="H1982" i="6"/>
  <c r="H1981" i="6"/>
  <c r="H1980" i="6"/>
  <c r="H1979" i="6"/>
  <c r="H1978" i="6"/>
  <c r="H1974" i="6"/>
  <c r="H1973" i="6"/>
  <c r="H1972" i="6"/>
  <c r="H1968" i="6"/>
  <c r="H1967" i="6"/>
  <c r="H1963" i="6"/>
  <c r="H1962" i="6"/>
  <c r="H1961" i="6"/>
  <c r="H1960" i="6"/>
  <c r="H1954" i="6"/>
  <c r="H1953" i="6"/>
  <c r="H1952" i="6"/>
  <c r="H1951" i="6"/>
  <c r="H1950" i="6"/>
  <c r="H1947" i="6"/>
  <c r="H1946" i="6"/>
  <c r="H1943" i="6"/>
  <c r="H1942" i="6"/>
  <c r="H1941" i="6"/>
  <c r="H1938" i="6"/>
  <c r="H1937" i="6"/>
  <c r="H1936" i="6"/>
  <c r="H1933" i="6"/>
  <c r="H1932" i="6"/>
  <c r="H1930" i="6"/>
  <c r="H1929" i="6"/>
  <c r="H1926" i="6"/>
  <c r="H1925" i="6"/>
  <c r="H1922" i="6"/>
  <c r="H1921" i="6"/>
  <c r="H1918" i="6"/>
  <c r="H1917" i="6"/>
  <c r="H1914" i="6"/>
  <c r="H1909" i="6"/>
  <c r="H1908" i="6"/>
  <c r="H1907" i="6"/>
  <c r="H1906" i="6"/>
  <c r="H1905" i="6"/>
  <c r="H1904" i="6"/>
  <c r="H1903" i="6"/>
  <c r="H1902" i="6"/>
  <c r="H1901" i="6"/>
  <c r="H1900" i="6"/>
  <c r="H1899" i="6"/>
  <c r="H1898" i="6"/>
  <c r="H1897" i="6"/>
  <c r="H1896" i="6"/>
  <c r="H1895" i="6"/>
  <c r="H1894" i="6"/>
  <c r="H1893" i="6"/>
  <c r="H1892" i="6"/>
  <c r="H1891" i="6"/>
  <c r="H1890" i="6"/>
  <c r="H1889" i="6"/>
  <c r="H1888" i="6"/>
  <c r="H1887" i="6"/>
  <c r="H1886" i="6"/>
  <c r="H1885" i="6"/>
  <c r="H1884" i="6"/>
  <c r="H1883" i="6"/>
  <c r="H1882" i="6"/>
  <c r="H1881" i="6"/>
  <c r="H1880" i="6"/>
  <c r="H1874" i="6"/>
  <c r="H1873" i="6"/>
  <c r="H1872" i="6"/>
  <c r="H1871" i="6"/>
  <c r="H1870" i="6"/>
  <c r="H1869" i="6"/>
  <c r="H1868" i="6"/>
  <c r="H1867" i="6"/>
  <c r="H1866" i="6"/>
  <c r="H1865" i="6"/>
  <c r="H1864" i="6"/>
  <c r="H1863" i="6"/>
  <c r="H1853" i="6"/>
  <c r="H1849" i="6"/>
  <c r="H1848" i="6"/>
  <c r="H1847" i="6"/>
  <c r="H1846" i="6"/>
  <c r="H1845" i="6"/>
  <c r="H1844" i="6"/>
  <c r="H1840" i="6"/>
  <c r="H1839" i="6"/>
  <c r="H1838" i="6"/>
  <c r="H1837" i="6"/>
  <c r="H1836" i="6"/>
  <c r="H1835" i="6"/>
  <c r="H1834" i="6"/>
  <c r="H1833" i="6"/>
  <c r="H1825" i="6"/>
  <c r="H1822" i="6"/>
  <c r="H1821" i="6"/>
  <c r="H1820" i="6"/>
  <c r="H1816" i="6"/>
  <c r="H1815" i="6"/>
  <c r="H1814" i="6"/>
  <c r="H1813" i="6"/>
  <c r="H1812" i="6"/>
  <c r="H1807" i="6"/>
  <c r="H1805" i="6"/>
  <c r="H1803" i="6"/>
  <c r="H1801" i="6"/>
  <c r="H1798" i="6"/>
  <c r="H1796" i="6"/>
  <c r="H1793" i="6"/>
  <c r="H1790" i="6"/>
  <c r="H1789" i="6"/>
  <c r="H1788" i="6"/>
  <c r="H1783" i="6"/>
  <c r="H1782" i="6"/>
  <c r="H1781" i="6"/>
  <c r="H1780" i="6"/>
  <c r="H1779" i="6"/>
  <c r="H1778" i="6"/>
  <c r="H1774" i="6"/>
  <c r="H1773" i="6"/>
  <c r="H1769" i="6"/>
  <c r="H1768" i="6"/>
  <c r="H1767" i="6"/>
  <c r="H1766" i="6"/>
  <c r="H1765" i="6"/>
  <c r="H1761" i="6"/>
  <c r="H1758" i="6"/>
  <c r="H1757" i="6"/>
  <c r="H1754" i="6"/>
  <c r="H1750" i="6"/>
  <c r="H1749" i="6"/>
  <c r="H1748" i="6"/>
  <c r="H1747" i="6"/>
  <c r="H1746" i="6"/>
  <c r="H1745" i="6"/>
  <c r="H1729" i="6"/>
  <c r="H1728" i="6"/>
  <c r="H1726" i="6"/>
  <c r="H1725" i="6"/>
  <c r="H1724" i="6"/>
  <c r="H1723" i="6"/>
  <c r="H1722" i="6"/>
  <c r="H1721" i="6"/>
  <c r="H1719" i="6"/>
  <c r="H1718" i="6"/>
  <c r="H1717" i="6"/>
  <c r="H1716" i="6"/>
  <c r="H1714" i="6"/>
  <c r="H1713" i="6"/>
  <c r="H1712" i="6"/>
  <c r="H1711" i="6"/>
  <c r="H1710" i="6"/>
  <c r="H1709" i="6"/>
  <c r="H1708" i="6"/>
  <c r="H1700" i="6"/>
  <c r="H1689" i="6"/>
  <c r="H1686" i="6"/>
  <c r="H1682" i="6"/>
  <c r="H1679" i="6"/>
  <c r="H1678" i="6"/>
  <c r="H1677" i="6"/>
  <c r="H1673" i="6"/>
  <c r="H1672" i="6"/>
  <c r="H1668" i="6"/>
  <c r="H1667" i="6"/>
  <c r="H1666" i="6"/>
  <c r="H1665" i="6"/>
  <c r="H1664" i="6"/>
  <c r="H1663" i="6"/>
  <c r="H1662" i="6"/>
  <c r="H1661" i="6"/>
  <c r="H1657" i="6"/>
  <c r="H1654" i="6"/>
  <c r="H1653" i="6"/>
  <c r="H1652" i="6"/>
  <c r="H1651" i="6"/>
  <c r="H1647" i="6"/>
  <c r="H1646" i="6"/>
  <c r="H1645" i="6"/>
  <c r="H1640" i="6"/>
  <c r="H1638" i="6"/>
  <c r="H1635" i="6"/>
  <c r="H1631" i="6"/>
  <c r="H1630" i="6"/>
  <c r="H1629" i="6"/>
  <c r="H1628" i="6"/>
  <c r="H1622" i="6"/>
  <c r="H1621" i="6"/>
  <c r="H1620" i="6"/>
  <c r="H1619" i="6"/>
  <c r="H1618" i="6"/>
  <c r="H1617" i="6"/>
  <c r="H1616" i="6"/>
  <c r="H1615" i="6"/>
  <c r="H1614" i="6"/>
  <c r="H1608" i="6"/>
  <c r="H1607" i="6"/>
  <c r="H1606" i="6"/>
  <c r="H1605" i="6"/>
  <c r="H1604" i="6"/>
  <c r="H1603" i="6"/>
  <c r="H1602" i="6"/>
  <c r="H1601" i="6"/>
  <c r="H1600" i="6"/>
  <c r="H1581" i="6"/>
  <c r="H1580" i="6"/>
  <c r="H1579" i="6"/>
  <c r="H1578" i="6"/>
  <c r="H1577" i="6"/>
  <c r="H1563" i="6"/>
  <c r="H1559" i="6"/>
  <c r="H1555" i="6"/>
  <c r="H1554" i="6"/>
  <c r="H1553" i="6"/>
  <c r="H1552" i="6"/>
  <c r="H1551" i="6"/>
  <c r="H1550" i="6"/>
  <c r="H1549" i="6"/>
  <c r="H1548" i="6"/>
  <c r="H1547" i="6"/>
  <c r="H1546" i="6"/>
  <c r="H1545" i="6"/>
  <c r="H1544" i="6"/>
  <c r="H1543" i="6"/>
  <c r="H1542" i="6"/>
  <c r="H1541" i="6"/>
  <c r="H1540" i="6"/>
  <c r="H1539" i="6"/>
  <c r="H1535" i="6"/>
  <c r="H1534" i="6"/>
  <c r="H1533" i="6"/>
  <c r="H1532" i="6"/>
  <c r="H1531" i="6"/>
  <c r="H1527" i="6"/>
  <c r="H1526" i="6"/>
  <c r="H1525" i="6"/>
  <c r="H1524" i="6"/>
  <c r="H1523" i="6"/>
  <c r="H1522" i="6"/>
  <c r="H1521" i="6"/>
  <c r="H1517" i="6"/>
  <c r="H1516" i="6"/>
  <c r="H1515" i="6"/>
  <c r="H1514" i="6"/>
  <c r="H1513" i="6"/>
  <c r="H1512" i="6"/>
  <c r="H1507" i="6"/>
  <c r="H1506" i="6"/>
  <c r="H1505" i="6"/>
  <c r="H1504" i="6"/>
  <c r="H1503" i="6"/>
  <c r="H1502" i="6"/>
  <c r="H1496" i="6"/>
  <c r="H1495" i="6"/>
  <c r="H1491" i="6"/>
  <c r="H1488" i="6"/>
  <c r="H1482" i="6"/>
  <c r="H1481" i="6"/>
  <c r="H1476" i="6"/>
  <c r="H1475" i="6"/>
  <c r="H1474" i="6"/>
  <c r="H1473" i="6"/>
  <c r="H1472" i="6"/>
  <c r="H1471" i="6"/>
  <c r="H1470" i="6"/>
  <c r="H1469" i="6"/>
  <c r="H1468" i="6"/>
  <c r="H1467" i="6"/>
  <c r="H1466" i="6"/>
  <c r="H1465" i="6"/>
  <c r="H1464" i="6"/>
  <c r="H1463" i="6"/>
  <c r="H1462" i="6"/>
  <c r="H1461" i="6"/>
  <c r="H1460" i="6"/>
  <c r="H1455" i="6"/>
  <c r="H1454" i="6"/>
  <c r="H1453" i="6"/>
  <c r="H1449" i="6"/>
  <c r="H1448" i="6"/>
  <c r="H1447" i="6"/>
  <c r="H1446" i="6"/>
  <c r="H1439" i="6"/>
  <c r="H1438" i="6"/>
  <c r="H1437" i="6"/>
  <c r="H1436" i="6"/>
  <c r="H1435" i="6"/>
  <c r="H1428" i="6"/>
  <c r="H1423" i="6"/>
  <c r="H1421" i="6"/>
  <c r="H1419" i="6"/>
  <c r="H1417" i="6"/>
  <c r="H1396" i="6"/>
  <c r="H1391" i="6"/>
  <c r="H1387" i="6"/>
  <c r="H1384" i="6"/>
  <c r="H1383" i="6"/>
  <c r="H1375" i="6"/>
  <c r="H1367" i="6"/>
  <c r="H1364" i="6"/>
  <c r="H1363" i="6"/>
  <c r="H1362" i="6"/>
  <c r="H1361" i="6"/>
  <c r="H1356" i="6"/>
  <c r="H1355" i="6"/>
  <c r="H1354" i="6"/>
  <c r="H1353" i="6"/>
  <c r="H1347" i="6"/>
  <c r="H1344" i="6"/>
  <c r="H1341" i="6"/>
  <c r="H1340" i="6"/>
  <c r="H1334" i="6"/>
  <c r="H1333" i="6"/>
  <c r="H1257" i="6"/>
  <c r="H1254" i="6"/>
  <c r="H1247" i="6"/>
  <c r="H1245" i="6"/>
  <c r="H1242" i="6"/>
  <c r="H1241" i="6"/>
  <c r="H1240" i="6"/>
  <c r="H1239" i="6"/>
  <c r="H1238" i="6"/>
  <c r="H1236" i="6"/>
  <c r="H1235" i="6"/>
  <c r="H1234" i="6"/>
  <c r="H1233" i="6"/>
  <c r="H1232" i="6"/>
  <c r="H1220" i="6"/>
  <c r="H1219" i="6"/>
  <c r="H1218" i="6"/>
  <c r="H1217" i="6"/>
  <c r="H1216" i="6"/>
  <c r="H1214" i="6"/>
  <c r="H1213" i="6"/>
  <c r="H1212" i="6"/>
  <c r="H1211" i="6"/>
  <c r="H1210" i="6"/>
  <c r="H1196" i="6"/>
  <c r="H1195" i="6"/>
  <c r="H1194" i="6"/>
  <c r="H1193" i="6"/>
  <c r="H1192" i="6"/>
  <c r="H1186" i="6"/>
  <c r="H1185" i="6"/>
  <c r="H1184" i="6"/>
  <c r="H1183" i="6"/>
  <c r="H1162" i="6"/>
  <c r="H1161" i="6"/>
  <c r="H1160" i="6"/>
  <c r="H1150" i="6"/>
  <c r="H1149" i="6"/>
  <c r="H1148" i="6"/>
  <c r="H1144" i="6"/>
  <c r="H1143" i="6"/>
  <c r="H1142" i="6"/>
  <c r="H1141" i="6"/>
  <c r="H1138" i="6"/>
  <c r="H1137" i="6"/>
  <c r="H1136" i="6"/>
  <c r="H1135" i="6"/>
  <c r="H1132" i="6"/>
  <c r="H1131" i="6"/>
  <c r="H1130" i="6"/>
  <c r="H1129" i="6"/>
  <c r="H1123" i="6"/>
  <c r="H1120" i="6"/>
  <c r="H1117" i="6"/>
  <c r="H1114" i="6"/>
  <c r="H1113" i="6"/>
  <c r="H1112" i="6"/>
  <c r="H1109" i="6"/>
  <c r="H1108" i="6"/>
  <c r="H1107" i="6"/>
  <c r="H1101" i="6"/>
  <c r="H1100" i="6"/>
  <c r="H1099" i="6"/>
  <c r="H1096" i="6"/>
  <c r="H1095" i="6"/>
  <c r="H1094" i="6"/>
  <c r="H1087" i="6"/>
  <c r="H1084" i="6"/>
  <c r="H1081" i="6"/>
  <c r="H1078" i="6"/>
  <c r="H1075" i="6"/>
  <c r="H1072" i="6"/>
  <c r="H1069" i="6"/>
  <c r="H1066" i="6"/>
  <c r="H1062" i="6"/>
  <c r="H1060" i="6"/>
  <c r="H1058" i="6"/>
  <c r="H1057" i="6"/>
  <c r="H1054" i="6"/>
  <c r="H1052" i="6"/>
  <c r="H1050" i="6"/>
  <c r="H1031" i="6"/>
  <c r="H1028" i="6"/>
  <c r="H1025" i="6"/>
  <c r="H1021" i="6"/>
  <c r="H1020" i="6"/>
  <c r="H1019" i="6"/>
  <c r="H1008" i="6"/>
  <c r="H1004" i="6"/>
  <c r="H1000" i="6"/>
  <c r="H999" i="6"/>
  <c r="H998" i="6"/>
  <c r="H997" i="6"/>
  <c r="H993" i="6"/>
  <c r="H983" i="6"/>
  <c r="H982" i="6"/>
  <c r="H981" i="6"/>
  <c r="H977" i="6"/>
  <c r="H974" i="6"/>
  <c r="H973" i="6"/>
  <c r="H969" i="6"/>
  <c r="H968" i="6"/>
  <c r="H967" i="6"/>
  <c r="H966" i="6"/>
  <c r="H962" i="6"/>
  <c r="H960" i="6"/>
  <c r="H959" i="6"/>
  <c r="H954" i="6"/>
  <c r="H953" i="6"/>
  <c r="H949" i="6"/>
  <c r="H948" i="6"/>
  <c r="H947" i="6"/>
  <c r="H943" i="6"/>
  <c r="H942" i="6"/>
  <c r="H938" i="6"/>
  <c r="H937" i="6"/>
  <c r="H936" i="6"/>
  <c r="H935" i="6"/>
  <c r="H925" i="6"/>
  <c r="H922" i="6"/>
  <c r="H921" i="6"/>
  <c r="H920" i="6"/>
  <c r="H916" i="6"/>
  <c r="H913" i="6"/>
  <c r="H912" i="6"/>
  <c r="H909" i="6"/>
  <c r="H908" i="6"/>
  <c r="H907" i="6"/>
  <c r="H906" i="6"/>
  <c r="H905" i="6"/>
  <c r="H904" i="6"/>
  <c r="H900" i="6"/>
  <c r="H898" i="6"/>
  <c r="H897" i="6"/>
  <c r="H894" i="6"/>
  <c r="H893" i="6"/>
  <c r="H892" i="6"/>
  <c r="H889" i="6"/>
  <c r="H888" i="6"/>
  <c r="H887" i="6"/>
  <c r="H886" i="6"/>
  <c r="H885" i="6"/>
  <c r="H884" i="6"/>
  <c r="H881" i="6"/>
  <c r="H880" i="6"/>
  <c r="H879" i="6"/>
  <c r="H878" i="6"/>
  <c r="H875" i="6"/>
  <c r="H874" i="6"/>
  <c r="H873" i="6"/>
  <c r="H872" i="6"/>
  <c r="H854" i="6"/>
  <c r="H851" i="6"/>
  <c r="H850" i="6"/>
  <c r="H849" i="6"/>
  <c r="H843" i="6"/>
  <c r="H842" i="6"/>
  <c r="H838" i="6"/>
  <c r="H837" i="6"/>
  <c r="H836" i="6"/>
  <c r="H832" i="6"/>
  <c r="H829" i="6"/>
  <c r="H825" i="6"/>
  <c r="H824" i="6"/>
  <c r="H823" i="6"/>
  <c r="H818" i="6"/>
  <c r="H817" i="6"/>
  <c r="H812" i="6"/>
  <c r="H811" i="6"/>
  <c r="H800" i="6"/>
  <c r="H799" i="6"/>
  <c r="H798" i="6"/>
  <c r="H797" i="6"/>
  <c r="H792" i="6"/>
  <c r="H790" i="6"/>
  <c r="H789" i="6"/>
  <c r="H788" i="6"/>
  <c r="H786" i="6"/>
  <c r="H782" i="6"/>
  <c r="H770" i="6"/>
  <c r="H767" i="6"/>
  <c r="H764" i="6"/>
  <c r="H763" i="6"/>
  <c r="H759" i="6"/>
  <c r="H758" i="6"/>
  <c r="H754" i="6"/>
  <c r="H753" i="6"/>
  <c r="H752" i="6"/>
  <c r="H751" i="6"/>
  <c r="H747" i="6"/>
  <c r="H746" i="6"/>
  <c r="H738" i="6"/>
  <c r="H735" i="6"/>
  <c r="H733" i="6"/>
  <c r="H722" i="6"/>
  <c r="H719" i="6"/>
  <c r="H718" i="6"/>
  <c r="H712" i="6"/>
  <c r="H703" i="6"/>
  <c r="H700" i="6"/>
  <c r="H696" i="6"/>
  <c r="H695" i="6"/>
  <c r="H691" i="6"/>
  <c r="H690" i="6"/>
  <c r="H684" i="6"/>
  <c r="H682" i="6"/>
  <c r="H680" i="6"/>
  <c r="H675" i="6"/>
  <c r="H671" i="6"/>
  <c r="H667" i="6"/>
  <c r="H655" i="6"/>
  <c r="H647" i="6"/>
  <c r="H644" i="6"/>
  <c r="H641" i="6"/>
  <c r="H638" i="6"/>
  <c r="H637" i="6"/>
  <c r="H636" i="6"/>
  <c r="H633" i="6"/>
  <c r="H632" i="6"/>
  <c r="H631" i="6"/>
  <c r="H630" i="6"/>
  <c r="H626" i="6"/>
  <c r="H623" i="6"/>
  <c r="H622" i="6"/>
  <c r="H618" i="6"/>
  <c r="H607" i="6"/>
  <c r="H604" i="6"/>
  <c r="H603" i="6"/>
  <c r="H599" i="6"/>
  <c r="H595" i="6"/>
  <c r="H592" i="6"/>
  <c r="H591" i="6"/>
  <c r="H590" i="6"/>
  <c r="H589" i="6"/>
  <c r="H588" i="6"/>
  <c r="H587" i="6"/>
  <c r="H586" i="6"/>
  <c r="H585" i="6"/>
  <c r="H584" i="6"/>
  <c r="H583" i="6"/>
  <c r="H579" i="6"/>
  <c r="H572" i="6"/>
  <c r="H569" i="6"/>
  <c r="H566" i="6"/>
  <c r="H563" i="6"/>
  <c r="H559" i="6"/>
  <c r="H556" i="6"/>
  <c r="H555" i="6"/>
  <c r="H545" i="6"/>
  <c r="H542" i="6"/>
  <c r="H541" i="6"/>
  <c r="H537" i="6"/>
  <c r="H534" i="6"/>
  <c r="H531" i="6"/>
  <c r="H530" i="6"/>
  <c r="H529" i="6"/>
  <c r="H525" i="6"/>
  <c r="H522" i="6"/>
  <c r="H521" i="6"/>
  <c r="H517" i="6"/>
  <c r="H516" i="6"/>
  <c r="H512" i="6"/>
  <c r="H511" i="6"/>
  <c r="H510" i="6"/>
  <c r="H509" i="6"/>
  <c r="H505" i="6"/>
  <c r="H504" i="6"/>
  <c r="H503" i="6"/>
  <c r="H499" i="6"/>
  <c r="H498" i="6"/>
  <c r="H497" i="6"/>
  <c r="H488" i="6"/>
  <c r="H485" i="6"/>
  <c r="H484" i="6"/>
  <c r="H481" i="6"/>
  <c r="H479" i="6"/>
  <c r="H476" i="6"/>
  <c r="H474" i="6"/>
  <c r="H471" i="6"/>
  <c r="H468" i="6"/>
  <c r="H465" i="6"/>
  <c r="H462" i="6"/>
  <c r="H459" i="6"/>
  <c r="H457" i="6"/>
  <c r="H455" i="6"/>
  <c r="H453" i="6"/>
  <c r="H452" i="6"/>
  <c r="H449" i="6"/>
  <c r="H447" i="6"/>
  <c r="H444" i="6"/>
  <c r="H443" i="6"/>
  <c r="H440" i="6"/>
  <c r="H439" i="6"/>
  <c r="H438" i="6"/>
  <c r="H437" i="6"/>
  <c r="H436" i="6"/>
  <c r="H420" i="6"/>
  <c r="H419" i="6"/>
  <c r="H418" i="6"/>
  <c r="H414" i="6"/>
  <c r="H412" i="6"/>
  <c r="H409" i="6"/>
  <c r="H406" i="6"/>
  <c r="H403" i="6"/>
  <c r="H402" i="6"/>
  <c r="H398" i="6"/>
  <c r="H397" i="6"/>
  <c r="H393" i="6"/>
  <c r="H390" i="6"/>
  <c r="H389" i="6"/>
  <c r="H388" i="6"/>
  <c r="H381" i="6"/>
  <c r="H378" i="6"/>
  <c r="H377" i="6"/>
  <c r="H373" i="6"/>
  <c r="H372" i="6"/>
  <c r="H371" i="6"/>
  <c r="H367" i="6"/>
  <c r="H366" i="6"/>
  <c r="H365" i="6"/>
  <c r="H364" i="6"/>
  <c r="H356" i="6"/>
  <c r="H353" i="6"/>
  <c r="H352" i="6"/>
  <c r="H351" i="6"/>
  <c r="H347" i="6"/>
  <c r="H344" i="6"/>
  <c r="H343" i="6"/>
  <c r="H342" i="6"/>
  <c r="H335" i="6"/>
  <c r="H332" i="6"/>
  <c r="H331" i="6"/>
  <c r="H330" i="6"/>
  <c r="H329" i="6"/>
  <c r="H328" i="6"/>
  <c r="H327" i="6"/>
  <c r="H326" i="6"/>
  <c r="H325" i="6"/>
  <c r="H320" i="6"/>
  <c r="H319" i="6"/>
  <c r="H316" i="6"/>
  <c r="H315" i="6"/>
  <c r="H314" i="6"/>
  <c r="H310" i="6"/>
  <c r="H307" i="6"/>
  <c r="H306" i="6"/>
  <c r="H303" i="6"/>
  <c r="H302" i="6"/>
  <c r="H301" i="6"/>
  <c r="H300" i="6"/>
  <c r="H296" i="6"/>
  <c r="H288" i="6"/>
  <c r="H287" i="6"/>
  <c r="H286" i="6"/>
  <c r="H283" i="6"/>
  <c r="H281" i="6"/>
  <c r="H280" i="6"/>
  <c r="H277" i="6"/>
  <c r="H275" i="6"/>
  <c r="H273" i="6"/>
  <c r="H272" i="6"/>
  <c r="H269" i="6"/>
  <c r="H267" i="6"/>
  <c r="H266" i="6"/>
  <c r="H263" i="6"/>
  <c r="H261" i="6"/>
  <c r="H260" i="6"/>
  <c r="H259" i="6"/>
  <c r="H256" i="6"/>
  <c r="H254" i="6"/>
  <c r="H253" i="6"/>
  <c r="H252" i="6"/>
  <c r="H249" i="6"/>
  <c r="H248" i="6"/>
  <c r="H245" i="6"/>
  <c r="H244" i="6"/>
  <c r="H243" i="6"/>
  <c r="H242" i="6"/>
  <c r="H239" i="6"/>
  <c r="H238" i="6"/>
  <c r="H237" i="6"/>
  <c r="H236" i="6"/>
  <c r="H235" i="6"/>
  <c r="H234" i="6"/>
  <c r="H231" i="6"/>
  <c r="H230" i="6"/>
  <c r="H227" i="6"/>
  <c r="H225" i="6"/>
  <c r="H223" i="6"/>
  <c r="H221" i="6"/>
  <c r="H220" i="6"/>
  <c r="H219" i="6"/>
  <c r="H218" i="6"/>
  <c r="H217" i="6"/>
  <c r="H211" i="6"/>
  <c r="H210" i="6"/>
  <c r="H209" i="6"/>
  <c r="H207" i="6"/>
  <c r="H205" i="6"/>
  <c r="H203" i="6"/>
  <c r="H200" i="6"/>
  <c r="H197" i="6"/>
  <c r="H196" i="6"/>
  <c r="H148" i="10" l="1"/>
  <c r="H491" i="6"/>
  <c r="H148" i="6" s="1"/>
  <c r="H611" i="6"/>
  <c r="H150" i="6" s="1"/>
  <c r="H726" i="6"/>
  <c r="H160" i="6" s="1"/>
  <c r="H774" i="6"/>
  <c r="H161" i="6" s="1"/>
  <c r="H987" i="6"/>
  <c r="H165" i="6" s="1"/>
  <c r="H1035" i="6"/>
  <c r="H166" i="6" s="1"/>
  <c r="H1261" i="6"/>
  <c r="H168" i="6" s="1"/>
  <c r="H1401" i="6"/>
  <c r="H169" i="6" s="1"/>
  <c r="H1857" i="6"/>
  <c r="H179" i="6" s="1"/>
  <c r="H1710" i="8"/>
  <c r="H196" i="8" s="1"/>
  <c r="H280" i="9"/>
  <c r="H135" i="9" s="1"/>
  <c r="H413" i="9"/>
  <c r="H136" i="9" s="1"/>
  <c r="H538" i="9"/>
  <c r="H138" i="9" s="1"/>
  <c r="H648" i="9"/>
  <c r="H148" i="9" s="1"/>
  <c r="H793" i="9"/>
  <c r="H151" i="9" s="1"/>
  <c r="H850" i="9"/>
  <c r="H152" i="9" s="1"/>
  <c r="H919" i="9"/>
  <c r="H153" i="9" s="1"/>
  <c r="H1143" i="9"/>
  <c r="H156" i="9" s="1"/>
  <c r="H1681" i="9"/>
  <c r="H167" i="9" s="1"/>
  <c r="H2022" i="9"/>
  <c r="H169" i="9" s="1"/>
  <c r="H291" i="6"/>
  <c r="H146" i="6" s="1"/>
  <c r="H424" i="6"/>
  <c r="H147" i="6" s="1"/>
  <c r="H549" i="6"/>
  <c r="H149" i="6" s="1"/>
  <c r="H659" i="6"/>
  <c r="H159" i="6" s="1"/>
  <c r="H804" i="6"/>
  <c r="H162" i="6" s="1"/>
  <c r="H861" i="6"/>
  <c r="H163" i="6" s="1"/>
  <c r="H929" i="6"/>
  <c r="H164" i="6" s="1"/>
  <c r="H1154" i="6"/>
  <c r="H167" i="6" s="1"/>
  <c r="H1692" i="6"/>
  <c r="H178" i="6" s="1"/>
  <c r="H2033" i="6"/>
  <c r="H180" i="6" s="1"/>
  <c r="H442" i="8"/>
  <c r="H165" i="8" s="1"/>
  <c r="H947" i="8"/>
  <c r="H182" i="8" s="1"/>
  <c r="H509" i="8"/>
  <c r="H166" i="8" s="1"/>
  <c r="H629" i="8"/>
  <c r="H168" i="8" s="1"/>
  <c r="H744" i="8"/>
  <c r="H178" i="8" s="1"/>
  <c r="H792" i="8"/>
  <c r="H179" i="8" s="1"/>
  <c r="H1005" i="8"/>
  <c r="H183" i="8" s="1"/>
  <c r="H1053" i="8"/>
  <c r="H184" i="8" s="1"/>
  <c r="H1279" i="8"/>
  <c r="H186" i="8" s="1"/>
  <c r="H1419" i="8"/>
  <c r="H187" i="8" s="1"/>
  <c r="H1875" i="8"/>
  <c r="H197" i="8" s="1"/>
  <c r="H567" i="8"/>
  <c r="H167" i="8" s="1"/>
  <c r="H171" i="8" s="1"/>
  <c r="H151" i="8" s="1"/>
  <c r="H480" i="9"/>
  <c r="H137" i="9" s="1"/>
  <c r="H600" i="9"/>
  <c r="H139" i="9" s="1"/>
  <c r="H715" i="9"/>
  <c r="H149" i="9" s="1"/>
  <c r="H763" i="9"/>
  <c r="H150" i="9" s="1"/>
  <c r="H976" i="9"/>
  <c r="H154" i="9" s="1"/>
  <c r="H1390" i="9"/>
  <c r="H158" i="9" s="1"/>
  <c r="H1846" i="9"/>
  <c r="H168" i="9" s="1"/>
  <c r="H1024" i="9"/>
  <c r="H155" i="9" s="1"/>
  <c r="H1250" i="9"/>
  <c r="H157" i="9" s="1"/>
  <c r="H2060" i="5"/>
  <c r="H2057" i="5"/>
  <c r="H2056" i="5"/>
  <c r="H2055" i="5"/>
  <c r="H2052" i="5"/>
  <c r="H2048" i="5"/>
  <c r="H2047" i="5"/>
  <c r="H2046" i="5"/>
  <c r="H2042" i="5"/>
  <c r="H2041" i="5"/>
  <c r="H2037" i="5"/>
  <c r="H2036" i="5"/>
  <c r="H2035" i="5"/>
  <c r="H2034" i="5"/>
  <c r="H2033" i="5"/>
  <c r="H2032" i="5"/>
  <c r="H2031" i="5"/>
  <c r="H2030" i="5"/>
  <c r="H2029" i="5"/>
  <c r="H2028" i="5"/>
  <c r="H2027" i="5"/>
  <c r="H2026" i="5"/>
  <c r="H2022" i="5"/>
  <c r="H2021" i="5"/>
  <c r="H2020" i="5"/>
  <c r="H2019" i="5"/>
  <c r="H2016" i="5"/>
  <c r="H2013" i="5"/>
  <c r="H2012" i="5"/>
  <c r="H2011" i="5"/>
  <c r="H2010" i="5"/>
  <c r="H2009" i="5"/>
  <c r="H2005" i="5"/>
  <c r="H2004" i="5"/>
  <c r="H2003" i="5"/>
  <c r="H1999" i="5"/>
  <c r="H1998" i="5"/>
  <c r="H1994" i="5"/>
  <c r="H1993" i="5"/>
  <c r="H1992" i="5"/>
  <c r="H1991" i="5"/>
  <c r="H1985" i="5"/>
  <c r="H1984" i="5"/>
  <c r="H1983" i="5"/>
  <c r="H1982" i="5"/>
  <c r="H1981" i="5"/>
  <c r="H1978" i="5"/>
  <c r="H1977" i="5"/>
  <c r="H1974" i="5"/>
  <c r="H1973" i="5"/>
  <c r="H1972" i="5"/>
  <c r="H1969" i="5"/>
  <c r="H1968" i="5"/>
  <c r="H1967" i="5"/>
  <c r="H1964" i="5"/>
  <c r="H1963" i="5"/>
  <c r="H1961" i="5"/>
  <c r="H1960" i="5"/>
  <c r="H1957" i="5"/>
  <c r="H1956" i="5"/>
  <c r="H1953" i="5"/>
  <c r="H1952" i="5"/>
  <c r="H1949" i="5"/>
  <c r="H1948" i="5"/>
  <c r="H1945" i="5"/>
  <c r="H1940" i="5"/>
  <c r="H1939" i="5"/>
  <c r="H1938" i="5"/>
  <c r="H1937" i="5"/>
  <c r="H1936" i="5"/>
  <c r="H1935" i="5"/>
  <c r="H1934" i="5"/>
  <c r="H1933" i="5"/>
  <c r="H1932" i="5"/>
  <c r="H1931" i="5"/>
  <c r="H1930" i="5"/>
  <c r="H1929" i="5"/>
  <c r="H1928" i="5"/>
  <c r="H1927" i="5"/>
  <c r="H1926" i="5"/>
  <c r="H1925" i="5"/>
  <c r="H1924" i="5"/>
  <c r="H1923" i="5"/>
  <c r="H1922" i="5"/>
  <c r="H1921" i="5"/>
  <c r="H1920" i="5"/>
  <c r="H1919" i="5"/>
  <c r="H1918" i="5"/>
  <c r="H1917" i="5"/>
  <c r="H1916" i="5"/>
  <c r="H1915" i="5"/>
  <c r="H1914" i="5"/>
  <c r="H1913" i="5"/>
  <c r="H1912" i="5"/>
  <c r="H1911" i="5"/>
  <c r="H1905" i="5"/>
  <c r="H1904" i="5"/>
  <c r="H1903" i="5"/>
  <c r="H1902" i="5"/>
  <c r="H1901" i="5"/>
  <c r="H1900" i="5"/>
  <c r="H1899" i="5"/>
  <c r="H1898" i="5"/>
  <c r="H1897" i="5"/>
  <c r="H1896" i="5"/>
  <c r="H1895" i="5"/>
  <c r="H1894" i="5"/>
  <c r="H1884" i="5"/>
  <c r="H1880" i="5"/>
  <c r="H1879" i="5"/>
  <c r="H1878" i="5"/>
  <c r="H1877" i="5"/>
  <c r="H1876" i="5"/>
  <c r="H1875" i="5"/>
  <c r="H1871" i="5"/>
  <c r="H1870" i="5"/>
  <c r="H1869" i="5"/>
  <c r="H1868" i="5"/>
  <c r="H1867" i="5"/>
  <c r="H1866" i="5"/>
  <c r="H1865" i="5"/>
  <c r="H1864" i="5"/>
  <c r="H1856" i="5"/>
  <c r="H1853" i="5"/>
  <c r="H1852" i="5"/>
  <c r="H1851" i="5"/>
  <c r="H1847" i="5"/>
  <c r="H1846" i="5"/>
  <c r="H1845" i="5"/>
  <c r="H1844" i="5"/>
  <c r="H1843" i="5"/>
  <c r="H1838" i="5"/>
  <c r="H1836" i="5"/>
  <c r="H1834" i="5"/>
  <c r="H1832" i="5"/>
  <c r="H1829" i="5"/>
  <c r="H1827" i="5"/>
  <c r="H1824" i="5"/>
  <c r="H1821" i="5"/>
  <c r="H1820" i="5"/>
  <c r="H1819" i="5"/>
  <c r="H1814" i="5"/>
  <c r="H1813" i="5"/>
  <c r="H1812" i="5"/>
  <c r="H1811" i="5"/>
  <c r="H1810" i="5"/>
  <c r="H1809" i="5"/>
  <c r="H1805" i="5"/>
  <c r="H1804" i="5"/>
  <c r="H1800" i="5"/>
  <c r="H1799" i="5"/>
  <c r="H1798" i="5"/>
  <c r="H1797" i="5"/>
  <c r="H1796" i="5"/>
  <c r="H1792" i="5"/>
  <c r="H1789" i="5"/>
  <c r="H1788" i="5"/>
  <c r="H1785" i="5"/>
  <c r="H1781" i="5"/>
  <c r="H1780" i="5"/>
  <c r="H1779" i="5"/>
  <c r="H1778" i="5"/>
  <c r="H1777" i="5"/>
  <c r="H1776" i="5"/>
  <c r="H1760" i="5"/>
  <c r="H1759" i="5"/>
  <c r="H1757" i="5"/>
  <c r="H1756" i="5"/>
  <c r="H1755" i="5"/>
  <c r="H1754" i="5"/>
  <c r="H1753" i="5"/>
  <c r="H1752" i="5"/>
  <c r="H1750" i="5"/>
  <c r="H1749" i="5"/>
  <c r="H1748" i="5"/>
  <c r="H1747" i="5"/>
  <c r="H1745" i="5"/>
  <c r="H1744" i="5"/>
  <c r="H1743" i="5"/>
  <c r="H1742" i="5"/>
  <c r="H1741" i="5"/>
  <c r="H1740" i="5"/>
  <c r="H1739" i="5"/>
  <c r="H1731" i="5"/>
  <c r="H1720" i="5"/>
  <c r="H1717" i="5"/>
  <c r="H1713" i="5"/>
  <c r="H1710" i="5"/>
  <c r="H1709" i="5"/>
  <c r="H1708" i="5"/>
  <c r="H1704" i="5"/>
  <c r="H1703" i="5"/>
  <c r="H1699" i="5"/>
  <c r="H1698" i="5"/>
  <c r="H1697" i="5"/>
  <c r="H1696" i="5"/>
  <c r="H1695" i="5"/>
  <c r="H1694" i="5"/>
  <c r="H1693" i="5"/>
  <c r="H1692" i="5"/>
  <c r="H1688" i="5"/>
  <c r="H1685" i="5"/>
  <c r="H1684" i="5"/>
  <c r="H1683" i="5"/>
  <c r="H1682" i="5"/>
  <c r="H1678" i="5"/>
  <c r="H1677" i="5"/>
  <c r="H1676" i="5"/>
  <c r="H1671" i="5"/>
  <c r="H1669" i="5"/>
  <c r="H1666" i="5"/>
  <c r="H1662" i="5"/>
  <c r="H1661" i="5"/>
  <c r="H1660" i="5"/>
  <c r="H1659" i="5"/>
  <c r="H1653" i="5"/>
  <c r="H1652" i="5"/>
  <c r="H1651" i="5"/>
  <c r="H1650" i="5"/>
  <c r="H1649" i="5"/>
  <c r="H1648" i="5"/>
  <c r="H1647" i="5"/>
  <c r="H1646" i="5"/>
  <c r="H1645" i="5"/>
  <c r="H1639" i="5"/>
  <c r="H1638" i="5"/>
  <c r="H1637" i="5"/>
  <c r="H1636" i="5"/>
  <c r="H1635" i="5"/>
  <c r="H1634" i="5"/>
  <c r="H1633" i="5"/>
  <c r="H1632" i="5"/>
  <c r="H1631" i="5"/>
  <c r="H1612" i="5"/>
  <c r="H1611" i="5"/>
  <c r="H1610" i="5"/>
  <c r="H1609" i="5"/>
  <c r="H1608" i="5"/>
  <c r="H1594" i="5"/>
  <c r="H1590" i="5"/>
  <c r="H1586" i="5"/>
  <c r="H1585" i="5"/>
  <c r="H1584" i="5"/>
  <c r="H1583" i="5"/>
  <c r="H1582" i="5"/>
  <c r="H1581" i="5"/>
  <c r="H1580" i="5"/>
  <c r="H1579" i="5"/>
  <c r="H1578" i="5"/>
  <c r="H1577" i="5"/>
  <c r="H1576" i="5"/>
  <c r="H1575" i="5"/>
  <c r="H1574" i="5"/>
  <c r="H1573" i="5"/>
  <c r="H1572" i="5"/>
  <c r="H1571" i="5"/>
  <c r="H1570" i="5"/>
  <c r="H1566" i="5"/>
  <c r="H1565" i="5"/>
  <c r="H1564" i="5"/>
  <c r="H1563" i="5"/>
  <c r="H1562" i="5"/>
  <c r="H1558" i="5"/>
  <c r="H1557" i="5"/>
  <c r="H1556" i="5"/>
  <c r="H1555" i="5"/>
  <c r="H1554" i="5"/>
  <c r="H1553" i="5"/>
  <c r="H1552" i="5"/>
  <c r="H1548" i="5"/>
  <c r="H1547" i="5"/>
  <c r="H1546" i="5"/>
  <c r="H1545" i="5"/>
  <c r="H1544" i="5"/>
  <c r="H1543" i="5"/>
  <c r="H1538" i="5"/>
  <c r="H1537" i="5"/>
  <c r="H1536" i="5"/>
  <c r="H1535" i="5"/>
  <c r="H1534" i="5"/>
  <c r="H1533" i="5"/>
  <c r="H1527" i="5"/>
  <c r="H1526" i="5"/>
  <c r="H1522" i="5"/>
  <c r="H1519" i="5"/>
  <c r="H1513" i="5"/>
  <c r="H1512" i="5"/>
  <c r="H1507" i="5"/>
  <c r="H1506" i="5"/>
  <c r="H1505" i="5"/>
  <c r="H1504" i="5"/>
  <c r="H1503" i="5"/>
  <c r="H1502" i="5"/>
  <c r="H1501" i="5"/>
  <c r="H1500" i="5"/>
  <c r="H1499" i="5"/>
  <c r="H1498" i="5"/>
  <c r="H1497" i="5"/>
  <c r="H1496" i="5"/>
  <c r="H1495" i="5"/>
  <c r="H1494" i="5"/>
  <c r="H1493" i="5"/>
  <c r="H1492" i="5"/>
  <c r="H1491" i="5"/>
  <c r="H1486" i="5"/>
  <c r="H1485" i="5"/>
  <c r="H1484" i="5"/>
  <c r="H1480" i="5"/>
  <c r="H1479" i="5"/>
  <c r="H1478" i="5"/>
  <c r="H1477" i="5"/>
  <c r="H1470" i="5"/>
  <c r="H1469" i="5"/>
  <c r="H1468" i="5"/>
  <c r="H1467" i="5"/>
  <c r="H1466" i="5"/>
  <c r="H1459" i="5"/>
  <c r="H1454" i="5"/>
  <c r="H1452" i="5"/>
  <c r="H1450" i="5"/>
  <c r="H1448" i="5"/>
  <c r="H1427" i="5"/>
  <c r="H1422" i="5"/>
  <c r="H1418" i="5"/>
  <c r="H1415" i="5"/>
  <c r="H1414" i="5"/>
  <c r="H1406" i="5"/>
  <c r="H1398" i="5"/>
  <c r="H1395" i="5"/>
  <c r="H1394" i="5"/>
  <c r="H1393" i="5"/>
  <c r="H1392" i="5"/>
  <c r="H1387" i="5"/>
  <c r="H1386" i="5"/>
  <c r="H1385" i="5"/>
  <c r="H1384" i="5"/>
  <c r="H1378" i="5"/>
  <c r="H1375" i="5"/>
  <c r="H1372" i="5"/>
  <c r="H1371" i="5"/>
  <c r="H1365" i="5"/>
  <c r="H1364" i="5"/>
  <c r="H1288" i="5"/>
  <c r="H1285" i="5"/>
  <c r="H1278" i="5"/>
  <c r="H1276" i="5"/>
  <c r="H1273" i="5"/>
  <c r="H1272" i="5"/>
  <c r="H1271" i="5"/>
  <c r="H1270" i="5"/>
  <c r="H1269" i="5"/>
  <c r="H1267" i="5"/>
  <c r="H1266" i="5"/>
  <c r="H1265" i="5"/>
  <c r="H1264" i="5"/>
  <c r="H1263" i="5"/>
  <c r="H1251" i="5"/>
  <c r="H1250" i="5"/>
  <c r="H1249" i="5"/>
  <c r="H1248" i="5"/>
  <c r="H1247" i="5"/>
  <c r="H1245" i="5"/>
  <c r="H1244" i="5"/>
  <c r="H1243" i="5"/>
  <c r="H1242" i="5"/>
  <c r="H1241" i="5"/>
  <c r="H1231" i="5"/>
  <c r="H1227" i="5"/>
  <c r="H1226" i="5"/>
  <c r="H1225" i="5"/>
  <c r="H1224" i="5"/>
  <c r="H1223" i="5"/>
  <c r="H1217" i="5"/>
  <c r="H1216" i="5"/>
  <c r="H1215" i="5"/>
  <c r="H1214" i="5"/>
  <c r="H1193" i="5"/>
  <c r="H1192" i="5"/>
  <c r="H1191" i="5"/>
  <c r="H1181" i="5"/>
  <c r="H1180" i="5"/>
  <c r="H1179" i="5"/>
  <c r="H1175" i="5"/>
  <c r="H1174" i="5"/>
  <c r="H1173" i="5"/>
  <c r="H1172" i="5"/>
  <c r="H1169" i="5"/>
  <c r="H1168" i="5"/>
  <c r="H1167" i="5"/>
  <c r="H1166" i="5"/>
  <c r="H1163" i="5"/>
  <c r="H1162" i="5"/>
  <c r="H1161" i="5"/>
  <c r="H1160" i="5"/>
  <c r="H1154" i="5"/>
  <c r="H1151" i="5"/>
  <c r="H1148" i="5"/>
  <c r="H1145" i="5"/>
  <c r="H1144" i="5"/>
  <c r="H1143" i="5"/>
  <c r="H1140" i="5"/>
  <c r="H1139" i="5"/>
  <c r="H1138" i="5"/>
  <c r="H1132" i="5"/>
  <c r="H1131" i="5"/>
  <c r="H1130" i="5"/>
  <c r="H1127" i="5"/>
  <c r="H1126" i="5"/>
  <c r="H1125" i="5"/>
  <c r="H1118" i="5"/>
  <c r="H1115" i="5"/>
  <c r="H1112" i="5"/>
  <c r="H1109" i="5"/>
  <c r="H1106" i="5"/>
  <c r="H1103" i="5"/>
  <c r="H1100" i="5"/>
  <c r="H1097" i="5"/>
  <c r="H1093" i="5"/>
  <c r="H1091" i="5"/>
  <c r="H1089" i="5"/>
  <c r="H1088" i="5"/>
  <c r="H1085" i="5"/>
  <c r="H1083" i="5"/>
  <c r="H1081" i="5"/>
  <c r="H1062" i="5"/>
  <c r="H1059" i="5"/>
  <c r="H1056" i="5"/>
  <c r="H1052" i="5"/>
  <c r="H1051" i="5"/>
  <c r="H1050" i="5"/>
  <c r="H1039" i="5"/>
  <c r="H1035" i="5"/>
  <c r="H1031" i="5"/>
  <c r="H1030" i="5"/>
  <c r="H1029" i="5"/>
  <c r="H1028" i="5"/>
  <c r="H1024" i="5"/>
  <c r="H1014" i="5"/>
  <c r="H1013" i="5"/>
  <c r="H1012" i="5"/>
  <c r="H1008" i="5"/>
  <c r="H1005" i="5"/>
  <c r="H1004" i="5"/>
  <c r="H1000" i="5"/>
  <c r="H999" i="5"/>
  <c r="H998" i="5"/>
  <c r="H997" i="5"/>
  <c r="H993" i="5"/>
  <c r="H991" i="5"/>
  <c r="H990" i="5"/>
  <c r="H985" i="5"/>
  <c r="H984" i="5"/>
  <c r="H980" i="5"/>
  <c r="H979" i="5"/>
  <c r="H978" i="5"/>
  <c r="H974" i="5"/>
  <c r="H973" i="5"/>
  <c r="H969" i="5"/>
  <c r="H968" i="5"/>
  <c r="H967" i="5"/>
  <c r="H966" i="5"/>
  <c r="H956" i="5"/>
  <c r="H953" i="5"/>
  <c r="H952" i="5"/>
  <c r="H951" i="5"/>
  <c r="H947" i="5"/>
  <c r="H944" i="5"/>
  <c r="H943" i="5"/>
  <c r="H940" i="5"/>
  <c r="H939" i="5"/>
  <c r="H938" i="5"/>
  <c r="H937" i="5"/>
  <c r="H936" i="5"/>
  <c r="H935" i="5"/>
  <c r="H931" i="5"/>
  <c r="H929" i="5"/>
  <c r="H928" i="5"/>
  <c r="H925" i="5"/>
  <c r="H924" i="5"/>
  <c r="H923" i="5"/>
  <c r="H920" i="5"/>
  <c r="H919" i="5"/>
  <c r="H918" i="5"/>
  <c r="H917" i="5"/>
  <c r="H916" i="5"/>
  <c r="H915" i="5"/>
  <c r="H912" i="5"/>
  <c r="H911" i="5"/>
  <c r="H910" i="5"/>
  <c r="H909" i="5"/>
  <c r="H906" i="5"/>
  <c r="H905" i="5"/>
  <c r="H904" i="5"/>
  <c r="H903" i="5"/>
  <c r="H885" i="5"/>
  <c r="H882" i="5"/>
  <c r="H881" i="5"/>
  <c r="H880" i="5"/>
  <c r="H874" i="5"/>
  <c r="H873" i="5"/>
  <c r="H869" i="5"/>
  <c r="H868" i="5"/>
  <c r="H867" i="5"/>
  <c r="H863" i="5"/>
  <c r="H860" i="5"/>
  <c r="H856" i="5"/>
  <c r="H855" i="5"/>
  <c r="H854" i="5"/>
  <c r="H849" i="5"/>
  <c r="H848" i="5"/>
  <c r="H843" i="5"/>
  <c r="H842" i="5"/>
  <c r="H831" i="5"/>
  <c r="H830" i="5"/>
  <c r="H829" i="5"/>
  <c r="H828" i="5"/>
  <c r="H823" i="5"/>
  <c r="H821" i="5"/>
  <c r="H820" i="5"/>
  <c r="H819" i="5"/>
  <c r="H817" i="5"/>
  <c r="H813" i="5"/>
  <c r="H801" i="5"/>
  <c r="H798" i="5"/>
  <c r="H795" i="5"/>
  <c r="H794" i="5"/>
  <c r="H790" i="5"/>
  <c r="H789" i="5"/>
  <c r="H785" i="5"/>
  <c r="H784" i="5"/>
  <c r="H783" i="5"/>
  <c r="H782" i="5"/>
  <c r="H778" i="5"/>
  <c r="H777" i="5"/>
  <c r="H769" i="5"/>
  <c r="H766" i="5"/>
  <c r="H764" i="5"/>
  <c r="H753" i="5"/>
  <c r="H750" i="5"/>
  <c r="H749" i="5"/>
  <c r="H743" i="5"/>
  <c r="H734" i="5"/>
  <c r="H731" i="5"/>
  <c r="H727" i="5"/>
  <c r="H726" i="5"/>
  <c r="H722" i="5"/>
  <c r="H721" i="5"/>
  <c r="H715" i="5"/>
  <c r="H713" i="5"/>
  <c r="H711" i="5"/>
  <c r="H706" i="5"/>
  <c r="H702" i="5"/>
  <c r="H698" i="5"/>
  <c r="H686" i="5"/>
  <c r="H678" i="5"/>
  <c r="H675" i="5"/>
  <c r="H672" i="5"/>
  <c r="H669" i="5"/>
  <c r="H668" i="5"/>
  <c r="H667" i="5"/>
  <c r="H664" i="5"/>
  <c r="H663" i="5"/>
  <c r="H662" i="5"/>
  <c r="H661" i="5"/>
  <c r="H657" i="5"/>
  <c r="H654" i="5"/>
  <c r="H653" i="5"/>
  <c r="H649" i="5"/>
  <c r="H638" i="5"/>
  <c r="H635" i="5"/>
  <c r="H634" i="5"/>
  <c r="H630" i="5"/>
  <c r="H626" i="5"/>
  <c r="H623" i="5"/>
  <c r="H622" i="5"/>
  <c r="H621" i="5"/>
  <c r="H620" i="5"/>
  <c r="H619" i="5"/>
  <c r="H618" i="5"/>
  <c r="H617" i="5"/>
  <c r="H616" i="5"/>
  <c r="H615" i="5"/>
  <c r="H614" i="5"/>
  <c r="H610" i="5"/>
  <c r="H603" i="5"/>
  <c r="H600" i="5"/>
  <c r="H597" i="5"/>
  <c r="H594" i="5"/>
  <c r="H590" i="5"/>
  <c r="H587" i="5"/>
  <c r="H586" i="5"/>
  <c r="H576" i="5"/>
  <c r="H573" i="5"/>
  <c r="H572" i="5"/>
  <c r="H568" i="5"/>
  <c r="H565" i="5"/>
  <c r="H562" i="5"/>
  <c r="H561" i="5"/>
  <c r="H560" i="5"/>
  <c r="H556" i="5"/>
  <c r="H553" i="5"/>
  <c r="H552" i="5"/>
  <c r="H548" i="5"/>
  <c r="H547" i="5"/>
  <c r="H543" i="5"/>
  <c r="H542" i="5"/>
  <c r="H541" i="5"/>
  <c r="H540" i="5"/>
  <c r="H536" i="5"/>
  <c r="H535" i="5"/>
  <c r="H534" i="5"/>
  <c r="H530" i="5"/>
  <c r="H529" i="5"/>
  <c r="H528" i="5"/>
  <c r="H519" i="5"/>
  <c r="H516" i="5"/>
  <c r="H515" i="5"/>
  <c r="H512" i="5"/>
  <c r="H510" i="5"/>
  <c r="H507" i="5"/>
  <c r="H505" i="5"/>
  <c r="H502" i="5"/>
  <c r="H499" i="5"/>
  <c r="H496" i="5"/>
  <c r="H493" i="5"/>
  <c r="H490" i="5"/>
  <c r="H488" i="5"/>
  <c r="H486" i="5"/>
  <c r="H484" i="5"/>
  <c r="H483" i="5"/>
  <c r="H480" i="5"/>
  <c r="H478" i="5"/>
  <c r="H475" i="5"/>
  <c r="H474" i="5"/>
  <c r="H471" i="5"/>
  <c r="H470" i="5"/>
  <c r="H469" i="5"/>
  <c r="H468" i="5"/>
  <c r="H467" i="5"/>
  <c r="H451" i="5"/>
  <c r="H450" i="5"/>
  <c r="H449" i="5"/>
  <c r="H445" i="5"/>
  <c r="H443" i="5"/>
  <c r="H440" i="5"/>
  <c r="H437" i="5"/>
  <c r="H434" i="5"/>
  <c r="H433" i="5"/>
  <c r="H429" i="5"/>
  <c r="H428" i="5"/>
  <c r="H424" i="5"/>
  <c r="H421" i="5"/>
  <c r="H420" i="5"/>
  <c r="H419" i="5"/>
  <c r="H412" i="5"/>
  <c r="H409" i="5"/>
  <c r="H408" i="5"/>
  <c r="H404" i="5"/>
  <c r="H403" i="5"/>
  <c r="H402" i="5"/>
  <c r="H398" i="5"/>
  <c r="H397" i="5"/>
  <c r="H396" i="5"/>
  <c r="H395" i="5"/>
  <c r="H387" i="5"/>
  <c r="H384" i="5"/>
  <c r="H383" i="5"/>
  <c r="H382" i="5"/>
  <c r="H378" i="5"/>
  <c r="H375" i="5"/>
  <c r="H374" i="5"/>
  <c r="H373" i="5"/>
  <c r="H366" i="5"/>
  <c r="H363" i="5"/>
  <c r="H362" i="5"/>
  <c r="H361" i="5"/>
  <c r="H360" i="5"/>
  <c r="H359" i="5"/>
  <c r="H358" i="5"/>
  <c r="H357" i="5"/>
  <c r="H356" i="5"/>
  <c r="H351" i="5"/>
  <c r="H350" i="5"/>
  <c r="H347" i="5"/>
  <c r="H346" i="5"/>
  <c r="H345" i="5"/>
  <c r="H341" i="5"/>
  <c r="H338" i="5"/>
  <c r="H337" i="5"/>
  <c r="H334" i="5"/>
  <c r="H333" i="5"/>
  <c r="H332" i="5"/>
  <c r="H331" i="5"/>
  <c r="H327" i="5"/>
  <c r="H319" i="5"/>
  <c r="H318" i="5"/>
  <c r="H317" i="5"/>
  <c r="H314" i="5"/>
  <c r="H312" i="5"/>
  <c r="H311" i="5"/>
  <c r="H308" i="5"/>
  <c r="H306" i="5"/>
  <c r="H304" i="5"/>
  <c r="H303" i="5"/>
  <c r="H300" i="5"/>
  <c r="H298" i="5"/>
  <c r="H297" i="5"/>
  <c r="H294" i="5"/>
  <c r="H292" i="5"/>
  <c r="H291" i="5"/>
  <c r="H290" i="5"/>
  <c r="H287" i="5"/>
  <c r="H285" i="5"/>
  <c r="H284" i="5"/>
  <c r="H283" i="5"/>
  <c r="H280" i="5"/>
  <c r="H279" i="5"/>
  <c r="H276" i="5"/>
  <c r="H275" i="5"/>
  <c r="H274" i="5"/>
  <c r="H273" i="5"/>
  <c r="H270" i="5"/>
  <c r="H269" i="5"/>
  <c r="H268" i="5"/>
  <c r="H267" i="5"/>
  <c r="H266" i="5"/>
  <c r="H265" i="5"/>
  <c r="H262" i="5"/>
  <c r="H261" i="5"/>
  <c r="H258" i="5"/>
  <c r="H256" i="5"/>
  <c r="H254" i="5"/>
  <c r="H252" i="5"/>
  <c r="H251" i="5"/>
  <c r="H250" i="5"/>
  <c r="H249" i="5"/>
  <c r="H248" i="5"/>
  <c r="H242" i="5"/>
  <c r="H241" i="5"/>
  <c r="H240" i="5"/>
  <c r="H238" i="5"/>
  <c r="H236" i="5"/>
  <c r="H234" i="5"/>
  <c r="H231" i="5"/>
  <c r="H228" i="5"/>
  <c r="H227" i="5"/>
  <c r="H201" i="8" l="1"/>
  <c r="H155" i="8" s="1"/>
  <c r="H142" i="9"/>
  <c r="H122" i="9" s="1"/>
  <c r="H172" i="9"/>
  <c r="H126" i="9" s="1"/>
  <c r="H183" i="6"/>
  <c r="H137" i="6" s="1"/>
  <c r="H172" i="6"/>
  <c r="H135" i="6" s="1"/>
  <c r="H153" i="6"/>
  <c r="H133" i="6" s="1"/>
  <c r="H322" i="5"/>
  <c r="H177" i="5" s="1"/>
  <c r="H580" i="5"/>
  <c r="H180" i="5" s="1"/>
  <c r="H690" i="5"/>
  <c r="H190" i="5" s="1"/>
  <c r="H1723" i="5"/>
  <c r="H209" i="5" s="1"/>
  <c r="H2064" i="5"/>
  <c r="H211" i="5" s="1"/>
  <c r="H1018" i="5"/>
  <c r="H196" i="5" s="1"/>
  <c r="H1066" i="5"/>
  <c r="H197" i="5" s="1"/>
  <c r="H455" i="5"/>
  <c r="H178" i="5" s="1"/>
  <c r="H835" i="5"/>
  <c r="H193" i="5" s="1"/>
  <c r="H892" i="5"/>
  <c r="H194" i="5" s="1"/>
  <c r="H190" i="8"/>
  <c r="H153" i="8" s="1"/>
  <c r="H158" i="8" s="1"/>
  <c r="H161" i="9"/>
  <c r="H124" i="9" s="1"/>
  <c r="H522" i="5"/>
  <c r="H179" i="5" s="1"/>
  <c r="H960" i="5"/>
  <c r="H195" i="5" s="1"/>
  <c r="H1185" i="5"/>
  <c r="H198" i="5" s="1"/>
  <c r="H1432" i="5"/>
  <c r="H200" i="5" s="1"/>
  <c r="H1888" i="5"/>
  <c r="H210" i="5" s="1"/>
  <c r="H642" i="5"/>
  <c r="H181" i="5" s="1"/>
  <c r="H757" i="5"/>
  <c r="H191" i="5" s="1"/>
  <c r="H805" i="5"/>
  <c r="H192" i="5" s="1"/>
  <c r="H1292" i="5"/>
  <c r="H199" i="5" s="1"/>
  <c r="H129" i="9" l="1"/>
  <c r="H140" i="6"/>
  <c r="H184" i="5"/>
  <c r="H164" i="5" s="1"/>
  <c r="H214" i="5"/>
  <c r="H168" i="5" s="1"/>
  <c r="H203" i="5"/>
  <c r="H166" i="5" s="1"/>
  <c r="H171" i="5" l="1"/>
</calcChain>
</file>

<file path=xl/sharedStrings.xml><?xml version="1.0" encoding="utf-8"?>
<sst xmlns="http://schemas.openxmlformats.org/spreadsheetml/2006/main" count="15519" uniqueCount="1718">
  <si>
    <t>Ponudnik:</t>
  </si>
  <si>
    <t xml:space="preserve"> </t>
  </si>
  <si>
    <t xml:space="preserve">Vrsta del: </t>
  </si>
  <si>
    <t>GOI  VZDRŽEVANJE  OBJEKTOV  IN  VGRAJENE  INFRASTRUKTURE - SV</t>
  </si>
  <si>
    <t>Lokacija - vojašnice, skladišča, kompleksi:</t>
  </si>
  <si>
    <t>SKLOP  A - VOJNO LETALSTVO</t>
  </si>
  <si>
    <t>a/</t>
  </si>
  <si>
    <t xml:space="preserve">Vojašnica Jerneja Molana Cerklje in letališče Cerklje, </t>
  </si>
  <si>
    <t>Cerklje ob Krki 4 A, 8263 Cerklje ob Krki</t>
  </si>
  <si>
    <t>*</t>
  </si>
  <si>
    <t>Objekt Gaj - pomožni objekt letališča Cerklje, Hrastje pri Cerkljah b.š.,</t>
  </si>
  <si>
    <t xml:space="preserve"> 8250 Brežice</t>
  </si>
  <si>
    <t xml:space="preserve">Antene Cerklje - pomožni objekt letališča Cerklje, </t>
  </si>
  <si>
    <t>Trnje - pomožni objekt letališča Cerklje, Trnje b. š., 8263 Cerklje ob Krki</t>
  </si>
  <si>
    <t>Gazice - skladišče na letališču Cerklje, Gazice b. š., 8250 Brežice</t>
  </si>
  <si>
    <t xml:space="preserve">Letalska baza Brnik - pomožni objekt letališča Cerklje, </t>
  </si>
  <si>
    <t>Zgornji Brnik 130 K, 4210Brnik</t>
  </si>
  <si>
    <t>Ljubljanski vrh - stacionarni RP, Mirke b. š., 1360 Vrhnika</t>
  </si>
  <si>
    <t>Ledinekov Kogel - stacionarni RP DD, Hočko Pohorje b.š., 2311 Hoče</t>
  </si>
  <si>
    <t xml:space="preserve">Brezovica-Borovnica, delavnica DV SiMES, Brezovica pri Borovnici b.š.,  </t>
  </si>
  <si>
    <t>1353 Borovnica</t>
  </si>
  <si>
    <t>b/</t>
  </si>
  <si>
    <t xml:space="preserve">Podstrmec - Borovnica, skladišče MES, Brezovica pri Borovnici b.š. </t>
  </si>
  <si>
    <t>c/</t>
  </si>
  <si>
    <t>Drulovka (TS) - skladišče MES, Mavčiče Breg ob Savi b.š., 4000 Kranj</t>
  </si>
  <si>
    <t>d/</t>
  </si>
  <si>
    <t xml:space="preserve">Zgornja Ložnica (TS) - skladišče MES, Zgornja Ložnica b.š., </t>
  </si>
  <si>
    <t>2310 Slovenska Bistrica</t>
  </si>
  <si>
    <t>e/</t>
  </si>
  <si>
    <t>Zaloška Gorica (TS) - skladišče MES, Zaloška Gorica b.š., 3310 Žalec</t>
  </si>
  <si>
    <t>f/</t>
  </si>
  <si>
    <t xml:space="preserve">Mačkovec Postojna (TS) - skladišče MES, Ravbar komanda b.š., </t>
  </si>
  <si>
    <t>6230 Postojna</t>
  </si>
  <si>
    <t>g/</t>
  </si>
  <si>
    <t>Šentviška gora (TS) - skladišče MES, Šentviška gora b.š., 5283 Slap ob Idrijci</t>
  </si>
  <si>
    <t>h/</t>
  </si>
  <si>
    <t>Poganski boršt - Poganci - skladišče, Poganski boršt b.š., 8000 Novo mesto</t>
  </si>
  <si>
    <t>i/</t>
  </si>
  <si>
    <t>Kidričevo, skladišče in upravni objekt, Gerečja vas b.š., 2280 Zgornja Hajdina</t>
  </si>
  <si>
    <t>j/</t>
  </si>
  <si>
    <t>Roje, skladišče, Ulica Bratov Komel b.š., 1210 Ljubljana - Šentvid</t>
  </si>
  <si>
    <t>k/</t>
  </si>
  <si>
    <t>Celje - Bežigrad - skladišče in delavnica, Bežigrajska b.š., 3000 Celje</t>
  </si>
  <si>
    <t>SKLOP  C - PRIMORSKA</t>
  </si>
  <si>
    <t>OSVAD - vse lokacije, Ljubljanska cesta 37, 6230 Postojna</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</si>
  <si>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</si>
  <si>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</si>
  <si>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</si>
  <si>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</si>
  <si>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Vojašnica Barona Antona Čehovina Postojna, Ljubljanska cesta 37,</t>
  </si>
  <si>
    <t xml:space="preserve"> 6230 Postojna</t>
  </si>
  <si>
    <t>Vojašnica Janka Premrla Vojka, Beblerjeva 28, 5271 Vipava,</t>
  </si>
  <si>
    <t xml:space="preserve">Športna dvorana Vipava, Vojašnica Janka Premrla Vojka, </t>
  </si>
  <si>
    <t>Beblerjeva 28, 5271 Vipava,</t>
  </si>
  <si>
    <t>TKI objekt Nanos 1281 - objekt zvez, (ni naslova)</t>
  </si>
  <si>
    <t>Rijavci plato 7 - objekt zvez,  (ni naslova)</t>
  </si>
  <si>
    <t xml:space="preserve">Ajševica (TP/ 1. BR), učni center in TP/1. BR, Vojaški objekt Ajševica, </t>
  </si>
  <si>
    <t>p.p. 501, 5102 Nova Gorica</t>
  </si>
  <si>
    <t>Kolodvorska 59, 6257 Pivka</t>
  </si>
  <si>
    <t xml:space="preserve">Vojašnica Slovenskih pomorščakov Ankaran, Jadranska cesta 11, </t>
  </si>
  <si>
    <t>6280 Ankaran</t>
  </si>
  <si>
    <t>Kastelec - DOV (Socerb), Jadranska cesta 21, 6000 Koper.</t>
  </si>
  <si>
    <t>Sežana vojaški objekt, Kosovelova ul 3, 6210 Sežana</t>
  </si>
  <si>
    <t>SKLOP  D - LJUBLJANA</t>
  </si>
  <si>
    <t>Vojašnica Ivana Cankarja, Raskovec 50, 1360 Vrhnika</t>
  </si>
  <si>
    <t>Strmca pri Zaplani, objekt PO, vadbišče, Strmca pri Zaplani b.š. 1370 Logatec</t>
  </si>
  <si>
    <t>Rakov Hrib - ZOC, Raskovec 50, 1360 Vrhnika,</t>
  </si>
  <si>
    <t>Podkotelj (Turnovše) - objekt zvez, Raskovec 50, 1360 Vrhnika,</t>
  </si>
  <si>
    <t>TKI objekt Podkotelj - TKI objekt, Raskovec 50, 1360 Vrhnika,</t>
  </si>
  <si>
    <t>Končni hrib - čistilna naprava, Raskovec 50, 1360 Vrhnika,</t>
  </si>
  <si>
    <t>Grmez pri Škofljici - skladišče - VVIK, Babnogoriška cesta b.š., 1291 Škofljica</t>
  </si>
  <si>
    <t>Objekt Kamna Gorica - objekt EEB, Spodnje blato b.š., 1290 Grosuplje</t>
  </si>
  <si>
    <t xml:space="preserve">Vojašnica Edvarda Peperka Ljubljana Moste, Leskoškova 7, </t>
  </si>
  <si>
    <t>1000 Ljubljana (p.p. 4057),</t>
  </si>
  <si>
    <t xml:space="preserve">Športna dvorana Ljubljana Moste, Vojašnica Edvarda Peperka Ljubljana Moste, </t>
  </si>
  <si>
    <t>Leskoškova , 1000 Ljubljana</t>
  </si>
  <si>
    <t>Krim - objekt zvez, Strahomer b.š., 1292 Ig</t>
  </si>
  <si>
    <t>TKI objekt Krim, Strahomer b.š., 1292 Ig</t>
  </si>
  <si>
    <t>SKLOP  E - GORENJSKA</t>
  </si>
  <si>
    <t>Vojašnica Petra Petriča Kranj, Bleiweisowa 32, 4000 Kranj,</t>
  </si>
  <si>
    <t>Športna dvorana Kranj, Vojašnica Petra Petriča Kranj,</t>
  </si>
  <si>
    <t>Bleiweisowa 32, 4000 Kranj</t>
  </si>
  <si>
    <t>Crngrob - strelišče in vadbišče, Crngrob b.š., 4220 Škofja Loka</t>
  </si>
  <si>
    <t>Krvavec, - del objekta, (ni naslova)</t>
  </si>
  <si>
    <t>Vojašnica slovenske teritorialne obrambe Ljubljana Šendvid,</t>
  </si>
  <si>
    <t>Koščeva ulica 6, 1210 Ljubljana Šentvid,</t>
  </si>
  <si>
    <t>Vojaški zdravstveni objekt Štula, Štula 23 a, 1210 Ljubljana Šentvid</t>
  </si>
  <si>
    <t>Centralna skladišča, Koščeva ulica 6, 1210 Ljubljana Šentvid</t>
  </si>
  <si>
    <t xml:space="preserve">Vadbeni center Pokljuka, vadbeno učni center, Vojaški objekt Rudolfa Badjure, </t>
  </si>
  <si>
    <t>Srednja vas v Bohinju 165, 4247 Zgornje Gorje</t>
  </si>
  <si>
    <t>Vojašica Boštjana Kekca Bohinjska Bela, Bela 153, 4263 Bohinjska Bela</t>
  </si>
  <si>
    <t>Mačkovec za Krajem -vadbišče in strelišče, Kidričeva b.š., 4260 Bled</t>
  </si>
  <si>
    <t>Center za usposabljanje Poljče-Poljče 27, 4275 Begunje na Gorenjskem</t>
  </si>
  <si>
    <t>Stari vrh nad Škofjo Loko, TKO objekt, Gorenja vas - Poljčane</t>
  </si>
  <si>
    <t>SKLOP  F - DOLENJSKA</t>
  </si>
  <si>
    <t>Vojašnica Škrilj - objekti, Škrilj 1, 1338 Kočevska Reka,</t>
  </si>
  <si>
    <t>Vojašnica Škrilj - vadbišče in strelišče, Škrilj 1, 1338 Kočevska Reka</t>
  </si>
  <si>
    <t>Zdihovo - stolp repetitor, Zdihovo 1, 1338 Kočevska Reka</t>
  </si>
  <si>
    <t>TKI objekt Zdihovo - TKI objekt, Zdihovo 1, 1338 Kočevska Reka,</t>
  </si>
  <si>
    <t>Območje Kočevska reka  (sp. garaže, CSP, skladišče, VETE)</t>
  </si>
  <si>
    <t>Spodnje garaže b.š., 1338 Kočevska Reka</t>
  </si>
  <si>
    <t>Objekt Primoži - kinološki center in VETE, Primoži 2 1338 Kočevska Reka</t>
  </si>
  <si>
    <t>Svetli potok -  strelišče in vadbišče, 1338 Kočevska Reka – (ni naslova)</t>
  </si>
  <si>
    <t>Preža - vadbišče, 1338 Kočevska Reka – (ni naslova)</t>
  </si>
  <si>
    <t>TKI objekt Lovski vrh - TKI objekt, 1338 Kočevska Reka – (ni naslova)</t>
  </si>
  <si>
    <t>Spominski park MSNZ - spomenik, 1338 Kočevska Reka - (ni naslova)</t>
  </si>
  <si>
    <t>Borovec - sklop objektov, Borovec 3, 1338 Kočevska Reka</t>
  </si>
  <si>
    <t>Vojašnica Franca Uršiča Novo mesto, Straška cesta 26, 8000 Novo mesto</t>
  </si>
  <si>
    <t>Trdinov vrh - VO in TKI, Cerov Log b.š., 8310 Šentjernej</t>
  </si>
  <si>
    <t>SKLOP  G - ŠTAJERSKA, PREKMURJE</t>
  </si>
  <si>
    <t>Vojašnica Franca Rozmana Staneta Celje, Mariborska 29, 3000 Celje</t>
  </si>
  <si>
    <t>Zagrad Pečovnik - strelišče, Zagrad b.š., 3000 Celje</t>
  </si>
  <si>
    <t>Vojašnica Generala Maistra Maribor, Ramovševa 2, 2000 Maribor</t>
  </si>
  <si>
    <t xml:space="preserve">Strelišče Apače - strelišče (vadbeni poligon), Apače 23, </t>
  </si>
  <si>
    <t>2324 Lovrenc na Pohorju,</t>
  </si>
  <si>
    <t>Vojaški objekt Kadetnica Maribor, Engelsova ulica 15, 2000 Maribor, (p.p. 1331)</t>
  </si>
  <si>
    <t>Vojašnica Murska Sobota, Kopališka 4, 9000 Murska Sobota,</t>
  </si>
  <si>
    <t>Skladišče Berek - skladišče MES kompleks, Kopališka 4, 9000 Murska Sobota</t>
  </si>
  <si>
    <t>Vaneča - TKI objekt, Vaneča b.š., 9000 Murska Sobota</t>
  </si>
  <si>
    <t>Mačkovci - strelišče, Mačkovci b.š., 9201 Puconci</t>
  </si>
  <si>
    <t xml:space="preserve">Vojašnica Vincenca Repnika Slovenska Bistrica, Ljubljanska 22, </t>
  </si>
  <si>
    <t>2310 Slovenska Bistrica,</t>
  </si>
  <si>
    <t>Velenik - strelišče, Velenik b.š., 2310 Slovenska Bistrica,</t>
  </si>
  <si>
    <t>Črešnjevec - vadbišče, Črešnjevec b.š., 2310 Slovenska Bistrica,</t>
  </si>
  <si>
    <t>Brinje - CSP, Brinje b.š., 2310 Slovenska Bistrica,</t>
  </si>
  <si>
    <t xml:space="preserve">Tepanjski vrh - operativni objekt na zemljišču, Tepanjski vrh b.š., </t>
  </si>
  <si>
    <t>3210 Slovenske Konjice</t>
  </si>
  <si>
    <t>Boč - objekt zvez, Drevenik b.š., 3250 Rogaška Slatina,</t>
  </si>
  <si>
    <t>TKI objekt BOČ - TKI objekt, Drevenik b.š., 3250 Rogaška Slatina,</t>
  </si>
  <si>
    <t>Vrhloga položaj PZO - vadbišče, Vrhloga b.š., 2310 Slovenska Bistrica.</t>
  </si>
  <si>
    <t>OPOMBA:</t>
  </si>
  <si>
    <t xml:space="preserve">Ponudnik mora nuditi in podati enotne cene za vse pozicije iz popisov del in to tako, kot je določeno </t>
  </si>
  <si>
    <t>(zapisano) za vsako postavko (upoštevati tudi OPOMBO pri posameznih postavkah popisa del).</t>
  </si>
  <si>
    <t>Vrednosti cen vpisati samo k zahtevanim opisom in količinam.</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</si>
  <si>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</si>
  <si>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</si>
  <si>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</si>
  <si>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</si>
  <si>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</si>
  <si>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</si>
  <si>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</si>
  <si>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</si>
  <si>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</si>
  <si>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Ogled in priprava predračuna;</t>
  </si>
  <si>
    <t>Izdelava potrebne merilne dokumentacije, razen če ni drugače določeno;</t>
  </si>
  <si>
    <t>Dokumentacija za servisiranje naprav, garancijski listi, navodila za rokovanje in zagon;</t>
  </si>
  <si>
    <t>Pridobitev in predaja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</si>
  <si>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</si>
  <si>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</si>
  <si>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poškodovane - uničene zaradi </t>
  </si>
  <si>
    <t>izvedbe del in deponije gradbenega in izkopanega materiala, prevozov, gradbenih barak in drugih del;</t>
  </si>
  <si>
    <t>Zaščita obstoječih elementov, opreme, prostorov, itd. v objektih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</si>
  <si>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</si>
  <si>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</si>
  <si>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</si>
  <si>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 xml:space="preserve">Zavarovanje gradbišča - delovišča pri zavarovalnici za primere požara, poplav, tatvin, vlomov in podobno </t>
  </si>
  <si>
    <t>za ves čas izvajanja del do dneva predaje naročniku;</t>
  </si>
  <si>
    <t>Pri instalacijskih delih poleg že navedenih stroškov tudi stroške zarisovanj, izmer, zaključnih del, transportov,</t>
  </si>
  <si>
    <t xml:space="preserve">tlačni preizkus, drobni in tesnilni material, nastavitve in meritve, pridobiti ateste in navodila za rokovanje in </t>
  </si>
  <si>
    <t>zagon, razen če ni drugače določeno pri posamezni postavki popisa del;</t>
  </si>
  <si>
    <t xml:space="preserve">Pri vseh instalacijskih posegih je potrebno upoštevati vsa morebitna dodatna dela kot so vrezovanje navojev, </t>
  </si>
  <si>
    <t>izpiranje cevi, zapiranje s čepi, zaščita prostih električnih vodnikov ipd.</t>
  </si>
  <si>
    <t xml:space="preserve">Vsa občasna in končna čiščenja prostorov skupnega pomena (pisarne, stopnišča, dvigala, hodniki, itd.), </t>
  </si>
  <si>
    <t xml:space="preserve">ki jih izvede pogodbeni izvajalec, podizvajalec ali po dogovoru čistilni servis, pri čemer upoštevati plačilo </t>
  </si>
  <si>
    <t>izvajalcu čistilnih del v objektu ter plačilo čistilnih sredstev - vse za čas izvedbe del;</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</si>
  <si>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</si>
  <si>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</si>
  <si>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</si>
  <si>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</si>
  <si>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</si>
  <si>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</si>
  <si>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 xml:space="preserve">Po tehnični uskladitvi potrebnih del mora izvajalec del izdelati ponudbo - predračun na osnovi </t>
  </si>
  <si>
    <t>pogodbenega popisa del in nabavnih cen materiala;</t>
  </si>
  <si>
    <t xml:space="preserve">Pred pričetkom del mora izvajalec del pridobiti naročilo (delovni nalog) za izvedbo del s strani naročnika </t>
  </si>
  <si>
    <t>(skrbnika pogodbe), kar naročnik izvede s potrditvijo (podpisom in datumom) ponudbe - predračuna;</t>
  </si>
  <si>
    <t xml:space="preserve">Izvajalec del mora dela izvesti v skladu z dogovorom "naročnik - izvajalec" in predračunom. </t>
  </si>
  <si>
    <t>Morebitno naročilo tretje osebe se ne bo upoštevalo in se za taka dela plačilo ne izvede (zavrne);</t>
  </si>
  <si>
    <t>Vsa odstopanja od predračunskih količin in vrednosti se mora takoj uskladiti na relaciji naročnik - izvajalec;</t>
  </si>
  <si>
    <t>Izvajalec mora obvezno voditi za vsa dela knjigo posegov in obračuna del, kjer bo to naročnik zahteval;</t>
  </si>
  <si>
    <t xml:space="preserve">Izvajalec mora upoštevati pri izvedbi del vse predpisane tehnične standarde in normative, ki so predpisani </t>
  </si>
  <si>
    <t>za posamezno vrsto del;</t>
  </si>
  <si>
    <t>GARANCIJE</t>
  </si>
  <si>
    <t>3 letna garancija</t>
  </si>
  <si>
    <t>za kakovost izvedenih del po popisu del;</t>
  </si>
  <si>
    <t>na umivalnik, WC školjko, WC kotliček, pisuar, senzor za pretok vode - pisuar, trokadero</t>
  </si>
  <si>
    <t>na vse ventile, različnih tipov in dimenzij</t>
  </si>
  <si>
    <t>na vodovodni števec ne glede na način odčitavanja;</t>
  </si>
  <si>
    <t>na stekleno nadgradnjo tuš kadi – vodila, tesnila, tečaji in kolesa vrat</t>
  </si>
  <si>
    <t>4 letno garancijo</t>
  </si>
  <si>
    <t>na okovje za PVC stavbno pohištvo – okna, balkonska vrata;</t>
  </si>
  <si>
    <t>na police (notranje, zunanje) in senčila;</t>
  </si>
  <si>
    <t>na termopan steklo (steklarska dela);</t>
  </si>
  <si>
    <t>na notranje vratno krilo in podboj (kovinski, leseni);</t>
  </si>
  <si>
    <t>na vse mešalne baterije, pipe;</t>
  </si>
  <si>
    <t>na grelnik vode in vgrajeno opremo ne glede na kapaciteto;</t>
  </si>
  <si>
    <t>na tuš kad;</t>
  </si>
  <si>
    <t>na vgrajene radiatorje, ne glede na dimenzijo in tip;</t>
  </si>
  <si>
    <t>na vse radiatorske ventile, ne glede na dimenzijo in tip;</t>
  </si>
  <si>
    <t>na PVC stavbno pohištvo – okna, vrata;</t>
  </si>
  <si>
    <t>na vhodno vratno krilo in podboj (kovinski, leseni);</t>
  </si>
  <si>
    <t>Opomba:</t>
  </si>
  <si>
    <t xml:space="preserve">za vso ostalo vgrajeno opremo, ki ni posebej navedena veljajo garancijski roki proizvajalcev opreme, </t>
  </si>
  <si>
    <t>vendar ne krajši od 12 mesecev</t>
  </si>
  <si>
    <t xml:space="preserve">R E K A P I T U L A C I J A </t>
  </si>
  <si>
    <t>fVrednost</t>
  </si>
  <si>
    <t>A/</t>
  </si>
  <si>
    <t>GRADBENA DELA</t>
  </si>
  <si>
    <t>B/</t>
  </si>
  <si>
    <t>OBRTNIŠKA DELA</t>
  </si>
  <si>
    <t>C/</t>
  </si>
  <si>
    <t>INSTALACIJSKA DELA</t>
  </si>
  <si>
    <t>I</t>
  </si>
  <si>
    <t>RUŠITVENA DELA</t>
  </si>
  <si>
    <t>II</t>
  </si>
  <si>
    <t>ZIDARSKA DELA</t>
  </si>
  <si>
    <t>III</t>
  </si>
  <si>
    <t>ZEMELJSKA DELA</t>
  </si>
  <si>
    <t>IV</t>
  </si>
  <si>
    <t>KANALIZACIJSKA DELA</t>
  </si>
  <si>
    <t xml:space="preserve">V </t>
  </si>
  <si>
    <t>OSTALA GRADBENA DELA</t>
  </si>
  <si>
    <t>TLAKARSKA DELA</t>
  </si>
  <si>
    <t>KERAMIČARSKA DELA</t>
  </si>
  <si>
    <t>SLIKOPLESKARSKA DELA</t>
  </si>
  <si>
    <t>MIZARSKA DELA</t>
  </si>
  <si>
    <t>V</t>
  </si>
  <si>
    <t>PREDELNE STENE IN STROPOVI</t>
  </si>
  <si>
    <t>VI</t>
  </si>
  <si>
    <t>KROVSKA DELA</t>
  </si>
  <si>
    <t>VII</t>
  </si>
  <si>
    <t>KLEPARSKA DELA</t>
  </si>
  <si>
    <t>VIII</t>
  </si>
  <si>
    <t>STEKLARSKA DELA</t>
  </si>
  <si>
    <t>IX</t>
  </si>
  <si>
    <t>OGRAJE</t>
  </si>
  <si>
    <t>X</t>
  </si>
  <si>
    <t>VRATA - KOVINSKA, LESENA</t>
  </si>
  <si>
    <t>XI</t>
  </si>
  <si>
    <t>PVC - OKNA, VRATA, POLICE, SENČILA</t>
  </si>
  <si>
    <t>I.</t>
  </si>
  <si>
    <t>VODOVODNA INSTALACIJSKA DELA</t>
  </si>
  <si>
    <t>II.</t>
  </si>
  <si>
    <t>CENTRALNA KURJAVA</t>
  </si>
  <si>
    <t>III.</t>
  </si>
  <si>
    <t>ELEKTROINSTALACIJSKA DELA</t>
  </si>
  <si>
    <t>A.</t>
  </si>
  <si>
    <t>EM</t>
  </si>
  <si>
    <t>EUR/EM</t>
  </si>
  <si>
    <t>faktor</t>
  </si>
  <si>
    <t>pri cenah za vsa rušitvena dela upoštevati iznos materiala na gradbiščno deponijo ob gradbišču in kasneje odvoz na komunalno deponijo s plačilom vseh komunalnih pristojbin</t>
  </si>
  <si>
    <t>Odstranjevanje - demontaža zidnih ali stropnih oblog:</t>
  </si>
  <si>
    <t>m2</t>
  </si>
  <si>
    <t>Odstranjevanje talnih oblog, komplet z veznim materialom oz. podkonstrukcijo:</t>
  </si>
  <si>
    <t>lamelnega parketa, klasičnega parketa, laminatnega poda, ladijskega poda, toplega poda, pvc - vinas plošč, plute, itisona - tapisona, itd., vse različnih dolžin; vključno z kotnimi letvami ali PVC trakom</t>
  </si>
  <si>
    <t>3</t>
  </si>
  <si>
    <t>Demontaža in odmik opreme ter ponovna montaža v prvotno stanje po zaključku del v pisarnah ali ostalih prostorih, v sestavi:</t>
  </si>
  <si>
    <t xml:space="preserve">pisarniška omara (visoka, nizka, posameznih ali v celoti) različnih širin, višine do H = 2,2 m; </t>
  </si>
  <si>
    <t>m1</t>
  </si>
  <si>
    <t xml:space="preserve">upoštevati tudi razstavitev / sestavitev elementov, ki so postavljeni v "linijo" </t>
  </si>
  <si>
    <t>pisalnih miz različnih dolžin in širin (posameznih ali v celoti), pri sestavljenih se upošteva sestavljena dolžina; max L = 2,5 m</t>
  </si>
  <si>
    <t>kpl</t>
  </si>
  <si>
    <t>upoštevati tudi razstavitev / sestavitev elementov, ki so postavljeni v "linijo"</t>
  </si>
  <si>
    <t>pisarniških stolov - v sestavi do 5 kom; 1x obešalnik, 1x korito za rože</t>
  </si>
  <si>
    <t>podatek se poda za komplet v količini, kot je navedeno</t>
  </si>
  <si>
    <t>železna omara širine do 1,2 m, H = do 2,0 m; teža do 300 kg</t>
  </si>
  <si>
    <t>iznos in vnos pisarniškega materiala - gradivo: fascikli, papir, vse z zlaganjem v prvotno stanje, cena na pisarno; predvidoma 4 m1 / omaro; podati ceno na 1 omaro</t>
  </si>
  <si>
    <t>Ostala dela, ki jih naročnik ni navedel, jih je pa potrebno izvesti pri rušitvah, izvedbi GO del ali ponovni montaži</t>
  </si>
  <si>
    <t>ur</t>
  </si>
  <si>
    <t>OPOMBA</t>
  </si>
  <si>
    <t>vse ostale elemente naročnik in izvajalec uskladita v okviru popisnih vrednosti iz te točke ter količin</t>
  </si>
  <si>
    <t>delo se izvede in oceni samo v dogovoru naročnik - izvajalec, skrbnika pogodbe</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</si>
  <si>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</si>
  <si>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</si>
  <si>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</si>
  <si>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odstranitev  OSB ali druge plošče, lesene deske, lesene podkonstrukcije nasutja - estrih, (talno nasutje različne granulacije) vključno s termoizolacijo  skupaj s podkonstrukcijo debeline do 15 cm</t>
  </si>
  <si>
    <t>5</t>
  </si>
  <si>
    <t>kom</t>
  </si>
  <si>
    <t>6</t>
  </si>
  <si>
    <t>7</t>
  </si>
  <si>
    <t>8</t>
  </si>
  <si>
    <t xml:space="preserve">Intervencijsko odklepanje oziroma odpiranje (vlom) vrat: </t>
  </si>
  <si>
    <t>vhodnih vrat v pisarne, objekt</t>
  </si>
  <si>
    <t>vrat pisarniških - kovinskih ter lesenih omar</t>
  </si>
  <si>
    <t>opečni zid, debeline do 40 cm</t>
  </si>
  <si>
    <t>zid iz betonskih zidakov, debeline do 30 cm</t>
  </si>
  <si>
    <t>armirano-betonskih zid ali plato, debelina nad 21 cm do 40 cm</t>
  </si>
  <si>
    <t>zid iz lahkih materialov (npr. siporex ali podobno), debeline do 30 cm</t>
  </si>
  <si>
    <t>predelne stene z enojno ali dvojno podkonstrukcijo (npr. gips - knauf ali podobno, lesene montažne), debeline do 20 cm; ; vključno z konstrukcijo in toplotno izolacijo</t>
  </si>
  <si>
    <t>sanitarna oprema (WC, umivalnik, bide, ogledalo, armatura, odtočni sifoni, cevni razvod, izlivne pipe, pritrdilni material, itd.)</t>
  </si>
  <si>
    <t>ura</t>
  </si>
  <si>
    <t>bojlerja komplet z armaturo do kap. 150 l vključno z zapiranjem vodov vode in el. instalacije</t>
  </si>
  <si>
    <t>demontaža in rušenje vzidnane - obstoječega kpl tuša (kad, kabina); dimenzij do 100x100 cm</t>
  </si>
  <si>
    <t>demontaža vgrajene pohištvene in druge opreme (elementi, omarice, omara različnih materialov in dimenzij, karnis, lamelnih zaves, držal v kopalnici, plafonjer,   raznih pritrjenih polic in regalov itd.)</t>
  </si>
  <si>
    <t>Demontaža- razstavitev oz razrez raznih ravnih in kolenskih delov kot so cevi, kolena, zaporni ventili, zasuni, obtočne črpalke (npr. v centralni kurjavi,  toplotnih podpostajah, vodov sanitarne vode, vodovodne-kanalizacijske-plinske instalacije zunaj objektov v že iskopanih kanalih) z vsemi pripadajočimi elementi, ter iznosom na deponijo gradbišča ter odvoz na komunalno deponijo s plačilom pristojbnin</t>
  </si>
  <si>
    <t>kolena, zaporni ventili, zasuni, obtočne črpalke</t>
  </si>
  <si>
    <t>kos</t>
  </si>
  <si>
    <t>vodov sanitarne vode, vodovodne-kanalizacijske-plinske instalacije znotraj in zunaj objektov oz. v že iskopanih kanalih, kinetah)</t>
  </si>
  <si>
    <t>strešnih letev</t>
  </si>
  <si>
    <t>lesenih špirovcev</t>
  </si>
  <si>
    <t>Rušenje dimnikov in dimnih oblog vključno z dimnimi kapami do višine 1m nad podstrešno ploščo</t>
  </si>
  <si>
    <t>m3</t>
  </si>
  <si>
    <t>lesene samonosilne (masivne, sestavljene iz moralov, desk ca 24 mm, manjših tramov, itd.)</t>
  </si>
  <si>
    <t>gips - knauf (GK - suhomontažne)</t>
  </si>
  <si>
    <t>lesene montažne ( morali 5 x 8 cm; deske do 20 mm)</t>
  </si>
  <si>
    <t>Rušenje betonskih kinet za strojne instalacije, različnih dimenzij in debelin</t>
  </si>
  <si>
    <t xml:space="preserve">Rušenje in zasipanje ponikovalnice in greznice z gramozom  </t>
  </si>
  <si>
    <t xml:space="preserve">ročno in strojno rušenje </t>
  </si>
  <si>
    <t>zasipanje z gramozom ter utrjevanje - upoštevati tudi nabavo materiala</t>
  </si>
  <si>
    <t>Rušenje AB preklad nad vratno in okensko odprtino različnih dimenzij, upoštevati tudi vgrajeno armaturo; preklada betonska v opečnem, betonskem, kamnitem zidu ali zidu iz lahkih materialov (npr. siporex, ipd.)</t>
  </si>
  <si>
    <t>linijski</t>
  </si>
  <si>
    <t>posamezni - točkovi različnih dimenzij</t>
  </si>
  <si>
    <t>Demontaža dotrajanih in poškodovanih obkapnih, čelnih, dimniških in ostalih obrob različnih razvitih širin, komplet s podkonstrukcijo</t>
  </si>
  <si>
    <t>Demontaža oziroma odstranitev vertikalnih in horizontalnih odtočnih cevi (PVC, salonit, keramika, LTŽ, itd.), skupaj z vsemi koleni, odcepi, prehodnimi kosi, itd., razvodi kanalizacije, meteorne vode in druge instalacije</t>
  </si>
  <si>
    <t>od fi 5 do 11 cm</t>
  </si>
  <si>
    <t>od fi 12 do 25 cm</t>
  </si>
  <si>
    <t>Demontaža dotrajanih in poškodovanih žlebov in odtočnih cevi različnih širin komplet s pritrdilnim materialom</t>
  </si>
  <si>
    <t>Demontaža kritine in izolacije (v primeru razkrivanja objekta)</t>
  </si>
  <si>
    <t>stara kritina rezličnih materalov) in strešne izolacije</t>
  </si>
  <si>
    <t>salonitne kritine in strešne izolacije</t>
  </si>
  <si>
    <t>Izdelava novega ometa na mestu odbitega ometa v sestavi grobi in fini omet iz podaljšane cementne malte (PCM) 1:2:6 s predhodnim grobim obrizgom, na koncu fino zaglajeno,  vključno z vso zaščito.</t>
  </si>
  <si>
    <t xml:space="preserve">OPOMBA: upoštevati tudi nabavo materiala </t>
  </si>
  <si>
    <t>Zidarska obdelava neravnega ometa, tlaka, okenskih in vratnih špalet (po zamenjavi  oken in vrat), vključno z vso zaščito:</t>
  </si>
  <si>
    <t>špaleta - deb. do 3 cm, širine do 20 cm, vgrajena v okensko ter vratno odprtino iz PVC izolacije (stirodur), fasadno lepilo, PVC mrežico, vogalniki, fini omet, na koncu fino zaglajeno</t>
  </si>
  <si>
    <t>špaleta - izravnava obstoječega neravnega ometa, okenskih ter vratnih špalet  š = do 20 cm po zamenjavi  oken in vrat; deb. nanosa do 1 cm; obdelava: premaz z emulzijo "staro-novo", grobi + fini omet, na koncu fino zaglajeno</t>
  </si>
  <si>
    <t>izvedba pod to točko velja "samo" ob posamezni (delni) menjavi elektro - vodovodne instalacije</t>
  </si>
  <si>
    <t>izravnava zidu v sestavi: 1x nanos lepilo + PVC mrežica + 1x nanos lepila, fino zaglajeno</t>
  </si>
  <si>
    <t xml:space="preserve">OPOMBA: pri vseh postavkah upoštevati tudi nabavo materiala </t>
  </si>
  <si>
    <t xml:space="preserve">Vzidava in obzidava obstoječe ali že nabavljene tuš kadi z uporabo pritrdilnega materiala in materiala za vgradnjo; tuš kad dimenzije do 1 m2 tlorisne površine. </t>
  </si>
  <si>
    <t>4</t>
  </si>
  <si>
    <t xml:space="preserve">Izdelava betonskega mikroarmiranega estriha (kopalnica in drugi prostori)                v sestavi: </t>
  </si>
  <si>
    <t xml:space="preserve">čiščenje obstoječe površine, kjer se bo polagal estrih ter položitev PVC folije - pena kot podlaga, debelina folije (pena) do 0,3 cm </t>
  </si>
  <si>
    <t xml:space="preserve">položitev ob steni Stiropor traku ali enakovredno, deb. 0,5 cm širine ca 20 cm; </t>
  </si>
  <si>
    <t xml:space="preserve">položitev lahkega izolativnega betona kot npr. POLITERM BLU (mešanica 300 kg/m3) na predhodno položeno PVC folijo; </t>
  </si>
  <si>
    <t>v izolativni beton primešati steklena vlakna po normativu za tlake nizke debeline in velike pohodne frekvence</t>
  </si>
  <si>
    <t>debelina nanosa estriha 5 - 8 cm, zgornja vidna površina fino zaglajena, v kopalnici in sanitarijah padec proti odtočnemu sifonu 0,5% z zaključkom</t>
  </si>
  <si>
    <t>na robovih (stiki tla - stena in tuš kad - stena) vgraditi kemabad ali enakovredno trakove, vogalnike, manšete, širine min. 12 cm</t>
  </si>
  <si>
    <t>premaz s hidro-izolacijo (fleksibilna vodotesna masa hidrostop elastik npr. Mapelastic ali enakovredno), premaz izvesti po celotni površini estriha in po stenah vertikalno do višine 30 cm; v tuš kadi do višine 200 cm nad tlemi</t>
  </si>
  <si>
    <t>OPOMBA: navedena dela se izvedejo po odstranitvi - rušitvi starega estriha in položitvi vodovodne, elektro in kanalizacijske instalacije</t>
  </si>
  <si>
    <t>od 13 do 25 cm - siporex ali enakovredno</t>
  </si>
  <si>
    <t>do 12cm - iz opečnega modularnega bloka</t>
  </si>
  <si>
    <t>od 13 do 25 cm - iz opečnega modularnega bloka</t>
  </si>
  <si>
    <t>do 20 cm - iz betonskega modularnega bloka</t>
  </si>
  <si>
    <t>od 22 do 30 cm - iz betonskega modularnega bloka</t>
  </si>
  <si>
    <t xml:space="preserve">predhodna odstranitev obstoječih plošč in materiala do 15 cm globine z odlaganjem na gradbiščno deponijo, </t>
  </si>
  <si>
    <t>priprava naležne površine do 10 cm iz peska 0-4 mm z nabijanjem - utrditvijo</t>
  </si>
  <si>
    <t>polaganje plošč suhi beton z zalivanjem, fugiranje s cementno maso</t>
  </si>
  <si>
    <t>priprava podlage in izdelava opaža</t>
  </si>
  <si>
    <t>vgradnja armature z upasovanjem in vezanjem, armatura do fi 16 mm glede na presek AB preklade</t>
  </si>
  <si>
    <t>kg</t>
  </si>
  <si>
    <t>dobava in vgradnja betona (betoniranje) / tlačna trdnost C20/25 (MB 25), prereza do 0,20 m3/m2 oziroma m1</t>
  </si>
  <si>
    <t>Izdelava sanirnega ometa debeline do 3 cm, po posebnem postopku za vlažne zidove, uporabiti materiale Kema Puconci, Sika, ali enakovredno; izvesti po navodilih proizvajalca ometov</t>
  </si>
  <si>
    <t>9</t>
  </si>
  <si>
    <t xml:space="preserve">Dobava in vgradnja oz. zamenjava: </t>
  </si>
  <si>
    <t>zračnika z mrežico - PVC, do 15 x 25 cm</t>
  </si>
  <si>
    <t>dimniške rozete, do fi 16 cm</t>
  </si>
  <si>
    <t>dimniških čistilnih vratic dim. do ŠxV = 20 x 35 cm</t>
  </si>
  <si>
    <t>Razna delna popravila enostavnih fasadnih površin kompletno z vsemi pomožnimi in zaključnimi deli v obsegu:</t>
  </si>
  <si>
    <t>odstranitev poškodovanega fasadnega sloja</t>
  </si>
  <si>
    <t>izravnava naležne površine in položitev termoizolacije - stirodur, stiropor ali enakovredno, debeline do 10 cm</t>
  </si>
  <si>
    <t>nanos izravnalnega lepila z mrežico</t>
  </si>
  <si>
    <t>končni nanos fasadnega sloja do 3mm debeline v barvi naročnika</t>
  </si>
  <si>
    <t>11</t>
  </si>
  <si>
    <t>Vgrajevanje izolacijskih plošč - stirodur (ekspandirani polistiren):</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</si>
  <si>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</si>
  <si>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</si>
  <si>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samo izolacijske plošče</t>
  </si>
  <si>
    <t xml:space="preserve">odstranitev (izbijanje in odmetavanje) izrezanega materiala </t>
  </si>
  <si>
    <t xml:space="preserve">vrtanje betonske plošče do fi 160 mm ter odstranitev (izbijanje in odmetavanje) izrezanega materiala </t>
  </si>
  <si>
    <t>13</t>
  </si>
  <si>
    <t>Vzidava omarice razvodov strojnih in elektro inštalacij</t>
  </si>
  <si>
    <t>Priložiti prospekt proizvajalca s karakteristikami inoznačitvijo ponujenega izdelka</t>
  </si>
  <si>
    <t>PVC omarica z ustreznim atestom za elektro instalacije, dim. do ŠxVxG = 50 x 70 x 25 cm z vsem pritrdilnim materialom</t>
  </si>
  <si>
    <t>kovinska omarica z ustreznim atestom za elektro instalacije in strojne instalacije, dim. do ŠxVxG = 50 x 70 x 25 cm z vsem pritrdilnim materialom</t>
  </si>
  <si>
    <t xml:space="preserve">Izdelava betonskega mikroarmiranega estriha na balkonih in drugih prostorih, deb. do 7 cm v sestavi: </t>
  </si>
  <si>
    <t>delna odstanitev in čiščenje obstoječega armiranega estriha in premaz površine s sredstvom za oprijem stari - novi beton</t>
  </si>
  <si>
    <t>položitev mikroarmiranega (dopolnjen s steklenimi vlakni ali rabic mrežo) estriha C 16/20 (MB20), debeline 5 - 7 cm, zgornja površina zaglajena, padec proti odtočnemu sifonu 0,5 % z zaključkom</t>
  </si>
  <si>
    <t xml:space="preserve">zaribanje svežega betona z dodajanjem suhe mešanice v cementno malto (C.M.) 1:2 z likanjem kot finalni tlak </t>
  </si>
  <si>
    <t xml:space="preserve">Dobava in vgradnja oz. zamenjava </t>
  </si>
  <si>
    <t>PVC vogalnikov; dolžine L = do 160 cm</t>
  </si>
  <si>
    <t>ALU vogalnikov; dolžine L = do 160 cm</t>
  </si>
  <si>
    <t>PVC talnih zaokrožnic višine do 5 cm; dolžine po izmeri na licu mesta</t>
  </si>
  <si>
    <t>Fino zidarsko popravilo: betonskih sten, tlakov, utorov (odstranitev dotrajanega betona, premaz z emulzijo "staro-novo", dobetoniranje, izravnalna masa)</t>
  </si>
  <si>
    <t>Krpanje poškodovanih površin z epoxi malto debelin 0,5 do 1,5 cm</t>
  </si>
  <si>
    <t>z epoxi malto,(Herpelin ali podobno) komplet s pripravo podlage, nanosom emulzije, izravnavo neravnin  in nanosom epoxi premaza, delo se izvaja ročno</t>
  </si>
  <si>
    <t>z epoxi malto, komplet s pripravo podlage, nanosom emulzije in nanosom epoxi premaza in posipom različnih granulacij, delo se izvaja ročno</t>
  </si>
  <si>
    <t>Vgrajevanje izolacijskih plošč - ekspandirani polistiren (stiropor, kamena volna, mehka steklena volna ali enakovredno) na stropno ploščo  s strani podstrešja vključno z bandažiranjem spojev. Upoštevati tudi parno oviro.</t>
  </si>
  <si>
    <t>za nepohodno podstrešje, debelina do 25 cm</t>
  </si>
  <si>
    <t>za pohodno podstrešje, debelina do 25 cm</t>
  </si>
  <si>
    <t>Izravnava hitrosušečega armiranega estriha z dodatkom za hitrovezoči cement (enodnevni Mapei) debeline do 7 cm z zaglajevanjem površine, upoštevati tudi pripravo podlage</t>
  </si>
  <si>
    <t>Vgradnja nove tanko slojne betonske prevleke v skupni debelini do 3 cm, pri čemer upoštevati predhodno čiščenje, pripravo podlage, vgradnja tanko slojnega finega betona C 30/37 (MB 35), nanos epoksidne več komponentne prevleke z kremenčevim posipom, komplet z vsemi pripravljalnimi in zaključnimi deli</t>
  </si>
  <si>
    <t>Podporni opaž za saniranje armirano betonskih plošč, stopnišč in nosilcev skupaj s podpiranjem (opažanje, razopažanje, čiščenje), podporni opaž in nosilci last izvajalca del; max delovna višina 3,5 m</t>
  </si>
  <si>
    <t>Popravilo-dobava in pozidava steklenih ali PVC prizem prizma debeline 5 -8 cm</t>
  </si>
  <si>
    <t>Popravilo-izdelava in vgrajevanje litega terazza, komplet s pripravo podlage</t>
  </si>
  <si>
    <t xml:space="preserve">a/ </t>
  </si>
  <si>
    <t>pranega terazza</t>
  </si>
  <si>
    <t xml:space="preserve">b/ </t>
  </si>
  <si>
    <t>brušenega terazza</t>
  </si>
  <si>
    <t>emulzijski premaz</t>
  </si>
  <si>
    <t>Vgrajevanje tamponskega sloja iz pranega kamenega drobljenca frakcije od 0 do 32 mm; debelina nasutja povprečno 20 cm, z utrjevanjem in nabijanjem - 50 Mpa - obračun v zbitem stanju</t>
  </si>
  <si>
    <t>strojni zasip</t>
  </si>
  <si>
    <t>ročni zasip (upoštevati vedno pri strojnem zasutju)</t>
  </si>
  <si>
    <t>Zasipanje izkopanih jam in kanalov z izkopanim jalovinastim materialom, različne frakcije, planiranje in utrjevanje - obračun v zbitem stanju</t>
  </si>
  <si>
    <t>strojni zasip z utrjevanjem zasipne površine z nabijanje - 50 Mpa</t>
  </si>
  <si>
    <t>ročni zasip z utrjevanjem z nabijanjem "vibro žaba"</t>
  </si>
  <si>
    <t>Ročno razgrinjanje - planiranje dna izkopa s točnostjo od 2 do 5 cm, globina kanala do 1,20 m</t>
  </si>
  <si>
    <t>Izdelava - izkop robnih odtočnih kanalov odvodnjavanja vzdolž cestišča širine do 50 cm v padcu 2%, globine do 50cm</t>
  </si>
  <si>
    <t>Dobava in vgradnja "U" kanalete iz jeklenih profilov cca 100x105x5 mm, položena na podložni beton C 16/20 (MB 20) z obbetoniranjem; dela se izvaja za odvodnjavanje vode in proti izpiranju in raznašanju tampona s cestišča</t>
  </si>
  <si>
    <t>Izdelava drenaže s priključki na kanalizacijo iz PVC drenažnih cevi dimenzije  do fi 12 cm, komplet z betonsko posteljico in kamenim zasipom različnih globin do 50cm in širine do 40cm</t>
  </si>
  <si>
    <t>Razstiranje finega pranega peska frakcije od 0 - 8 mm v plasteh deb. 5 - 8 cm, z planiranjem, utrjevanjem in nabijanjem - 50 Mpa - obračun v zbitem stanju - upoštevati strojni in ročni zasip</t>
  </si>
  <si>
    <t>Zasipavanje in utrjevanje udarnih jam različnih globin (ne več kot 20 cm) na makadamskih cestnih površinah z jalovinastim gramozom 0 - 20 mm; površine do velikosti 1 m2, upoštevati strojni in ročni zasip ter utrjevanje z nabijanjem</t>
  </si>
  <si>
    <t>Razna manjša obbetoniranja različnih profilov z betonom C 20/25 (MB-25), ročno vgrajevanje betona, pripravo podlage, opažanje v manjšem obsegu enostavnega preseka; upoštevati do 0,5 m3 betona</t>
  </si>
  <si>
    <t>Ureditev okolice po zaključku zemeljskih del z grobim ročnim planiranjem in zasipavanjem posameznih neravnin z drobnim materialom od izkopa</t>
  </si>
  <si>
    <t>Humuziranje predhodno urejenih brežin z humusom debeline do 10 cm s strojnim in ročnim raztiranjem in zasejanjem s travnim semenom in lahkim uvaljanjem površin</t>
  </si>
  <si>
    <t>Mulčanje podrasti in grmovja do debeline 8 cm</t>
  </si>
  <si>
    <t xml:space="preserve">Ročno nasipanje in razgrinjanje: </t>
  </si>
  <si>
    <t xml:space="preserve">mivke debeline do 3 cm na hidroizolacijo </t>
  </si>
  <si>
    <t xml:space="preserve">prodca debeline do 20 cm iz frakcij 16-30 na hidroizolacijo </t>
  </si>
  <si>
    <t>Ročno in strojno čiščenje podrasti v okolici varnostne ograje (levo in desno - na vsako stran vsaj m1), nad ograjo do višine 2,5m in na ograji, po navodilu upravnika, odstranjeno vegetacijo odpeljati na komunalno deponijo s plačilom komunalnih pristojbnin</t>
  </si>
  <si>
    <t>IV.</t>
  </si>
  <si>
    <t>Tlak - demontaža, dobava in montaža PVC cevi in LTŽ cevi za zunanjo in notranjo fekalno kanalizacijo, ki vključuje zamenjavo PVC cevi - vinidurit ali LTŽ cevi, z 2 kom fazonski kos na m1 in tesnili, padec z polno obbetoniranjem cevi z betonom C 16/20 (MB 20), prerez konstrukcije od 0,02 do 0,20 m3/m1, z izkopom in zapolnitev reg za manjše profile in zasipanjem cevi z nasipnim materialom; presek izkopa Š x V = 40 x 50 cm</t>
  </si>
  <si>
    <t xml:space="preserve"> PVC cev fi do 110 mm; material vinidurit ali enakovredno</t>
  </si>
  <si>
    <t xml:space="preserve"> PVC cev fi od 115 do fi 160 mm; material vinidurit ali enakovredno</t>
  </si>
  <si>
    <t xml:space="preserve"> LTŽ cev od fi 80 do fi 140 mm</t>
  </si>
  <si>
    <t>Popravilo demontaža, nabava in montaža poškodovane PVC cevi za meteorno kanalizacijo s predhodno izdelavo peščene posteljice deb. 15 cm iz peska frakcije 0 - 4 mm z utrditvijo; polaganje PVC cevi - vinidurit, z 2 kom fazonski kos na 4m1 in tesnili, s padci cevi min 0,5%; obsip in zasip cevi s peskom frakcije 0 - 4 mm v višini 20 cm nad cevmi; zasipom jarka z materialom iz izkopa; končni zasip izvesti z utrjevanjem</t>
  </si>
  <si>
    <t xml:space="preserve"> PVC cev fi do 120 mm</t>
  </si>
  <si>
    <t xml:space="preserve"> PVC cev fi od 125 do fi 200 mm</t>
  </si>
  <si>
    <t xml:space="preserve"> PVC cev fi od 300 mm</t>
  </si>
  <si>
    <t xml:space="preserve"> PVC cev fi 400 mm</t>
  </si>
  <si>
    <t xml:space="preserve">Popravilo peskolova za meteorno kanalizacijo izdelanega iz betonske cevi fi 40 cm, z obbetoniranjem spodnjega dela cevi z betonom C16/20 (MB 20), prerez konstrukcije 0,04 m3/kos, izdelava priključkov (preboj cevi in obdelava cevi s CM 1:3), </t>
  </si>
  <si>
    <t>z dobavo in montažo betonskega pokrova fi 40 cm, višina peskolova do 100 cm</t>
  </si>
  <si>
    <t>z dobavo in montažo betonskega pokrova fi 60 cm, višina peskolova do 150 cm</t>
  </si>
  <si>
    <t>Popravilo ponikovalnice za odtok meteorne vode izdelane iz perforiranih cevi, max. globina 200 cm, pri čemer upoštevati: strojno ročni izkop, odstranitev obstoječih dotrajanih cevi, priprava grobe gramozne podlage z zbijanjem, postavitev perforirane cevi z , komplet zunanje in notranje zasutje iz kamnitih krogel, utrjevanje površine, betonski pokrov z odprtino za žleb</t>
  </si>
  <si>
    <t>perforirana cev od fi 60 - 80 cm</t>
  </si>
  <si>
    <t>perforirana cev od fi 100 - 120 cm</t>
  </si>
  <si>
    <t xml:space="preserve">Vgradnja in zamenjave talnega PVC sifona kpl s priključkom na cevi ter zgornjo INOX rešetko in tesnenjem; sifon do 30 cm </t>
  </si>
  <si>
    <t>Popravilo kanalizacijskega jaška:</t>
  </si>
  <si>
    <t>popravilo kanalizacijskega jaška kompletno z  izdelavo nove AB talne plošče deb. 15 cm, beton C 25/30 (MB 30)</t>
  </si>
  <si>
    <t>montaža LTŽ tipskega pokrova z okvirjem  - težke izvedbe 20t (nosilnost)</t>
  </si>
  <si>
    <t>montaža LTŽ tipskega pokrova z okvirjem  - težke izvedbe 40t (nosilnost)</t>
  </si>
  <si>
    <t>Vgradnja - zamenjava talnih pokrovov dimenzije 800 x 800 mm, pokrov iz rebraste pločevine deb. 4 mm, okvir - kotniki 50x50, 1 x temeljno pleskano, vgrajena ključavnica - obešanka; upoštevati tudi ves pritrdilni material</t>
  </si>
  <si>
    <t>Vgradnja - zamenjava železnih talnih pokrovov z oljnim tesnenjem dimenzije 600 x 600 mm, pokrov iz črne pločevine deb. 4 mm, okvir - kotnik 50x50, oboje 1 x temeljno pleskano, vgrajena ključavnica - obešanka; upoštevati tudi ves pritrdilni material</t>
  </si>
  <si>
    <t>Dobava in vgradnja tipskih betonskih kanalet dim. 100 x 15 cm, z LTŽ rešetko, vgrajenih v betonsko podlago, povoznosti:</t>
  </si>
  <si>
    <t>do 25 ton</t>
  </si>
  <si>
    <t>do 40 ton</t>
  </si>
  <si>
    <t xml:space="preserve">Popravilo železnih rebrastih rešetk iz pločevine preseka do 4 x 30 mm, kotnika 30x30 (npr. predpražnik, rešetka nad talnim zračnikom, itd.) </t>
  </si>
  <si>
    <t>V.</t>
  </si>
  <si>
    <t>cestni robnik debeline 5 - 7 cm; višina ca 25 cm</t>
  </si>
  <si>
    <t>cestni robnik debeline 10 - 15 cm; višina ca 20 cm</t>
  </si>
  <si>
    <t>OPOMBA: upoštevati tudi nabavo materiala</t>
  </si>
  <si>
    <t>Dobava in vgradnja betona za manjše armirano - betonske elemente pri čemer se vgradi črpni beton C 25/30 (MB 30) iz prane frakcije 0-16 mm, prerez konstrukcije od 0,10 do 0,30 m3/m2. Pri dobavi upoštevati tudi prevoz.</t>
  </si>
  <si>
    <t>Urejanje asfaltno - betonskih površin</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</si>
  <si>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</si>
  <si>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t>Popravilo razpok v asfaltnih površinah z zalivanjem z asfaltom, širina razpok do 5cm. Priprava podlage - odrez poškodovanega asfalta, čiščenje do zdrave podlage, ispihovanje, prednamaz, zalivanje. Asfalt v vrhnjem sloju utrditi in ročno z mehanskimi pripomočki uvaljati.</t>
  </si>
  <si>
    <t>Sanacija trdolitega asfalta deb. 3 do 5 cm s predhodno obdelavo stekleno volno (80 g/m2) podlago na betonski plošči</t>
  </si>
  <si>
    <t>Manjša popravila asfalta (udarne jame, robni pasovi okoli jaškov in kanalov, razpoke na asfaltnih površinah) s dvokomponentno polimerno malto</t>
  </si>
  <si>
    <t>strojno ali ročno rušenje z odvozom na deponijo in plačilom takse</t>
  </si>
  <si>
    <t>čiščenje površin</t>
  </si>
  <si>
    <t>nanos malte</t>
  </si>
  <si>
    <t>zaglajevanje</t>
  </si>
  <si>
    <t>Popravilo betonskih diletacij z bitumensko maso širine do 2 cm s predhodno pripravo podlage (odstranjevanje poškodovanih delov, čiščenje, izpihovanje, prednamaz)</t>
  </si>
  <si>
    <t>Krpanje poškodovanih delov epoxidnih površin iz samorazlivnega epoxi tlaka, sanitarno neoporečen, komplet s pripravo podlage, ki vključuje:</t>
  </si>
  <si>
    <t>epoxidna izravnava površine (1,5 kg/m2)</t>
  </si>
  <si>
    <t>epoxidni hidroizolacijski premaz</t>
  </si>
  <si>
    <t>epoxidni prednamaz ( 300 g/m2)</t>
  </si>
  <si>
    <t>samorazlivni epoxidni sloj (3kg/m2) različnih barv</t>
  </si>
  <si>
    <t>protidrsni premaz R3 vključno s posipom</t>
  </si>
  <si>
    <t>antistatični premaz debeline do 3 mm</t>
  </si>
  <si>
    <t>antibakterijski premaz debeline do 3 mm</t>
  </si>
  <si>
    <t>suhomontažne obzidne zaokrožnice iz PE višine do 5 cm</t>
  </si>
  <si>
    <t>suhomontažne obzidna zaokrožnice iz RF višine do 5 cm</t>
  </si>
  <si>
    <t>Ureditev nasipa v področju zajetja izstrelkov</t>
  </si>
  <si>
    <t>Odstranitev, presejanje ter ponovna vgradnja varovalnega nasipa iz mešanice peska 3 mm in 6% živalske soli. Zaradi odstranitve krogel iz nasipa upoštevati tudi dobavo in vgradnjo 20 % nove mešanice varovalnega nasipa.</t>
  </si>
  <si>
    <t>Izdelava, dobava in montaža lesenih oblog, vključno z vsemi pritrdilnimi deli, ki so iz nerjavnega jekla. Les je smrekov, oblan, zaščiten z globinsko protigljivično in insekticisno impregnacijo.</t>
  </si>
  <si>
    <t>vertikalna stenska obloga: vertikalne letve 50/100 mm vijačene na podkonstrukcijo iz letev 50/100 mm, ki so v razmaku cca. 50 cm in pritrjene na betonsko podlago. Vodoravne letve imajo stično stran poševno posneto zaradi odvoda vode</t>
  </si>
  <si>
    <t>zaključek zidov na vrhu s tramiči, sidranimi z AB zid na vrhu – vijaki s tesnitvijo (pokriti s plastično kapo)</t>
  </si>
  <si>
    <t>Popravilo makadam cestišča s strojnim frezanjem do globine 20 cm z navoz nasipnega materiala do 15 cm debeline, strojno profiliranje in utrjevanje  (komprimiranje) obstoječih makadamskih cestnih površin</t>
  </si>
  <si>
    <t>B.</t>
  </si>
  <si>
    <t>1</t>
  </si>
  <si>
    <t xml:space="preserve">Izravnava betonskega tlaka z izravnalno maso debeline od 1 - 3 mm, s predhodno pripravo podlage (čiščenje, brušenje, itd.), vse za polaganje parketa, PVC plošč, toplega poda, itd. </t>
  </si>
  <si>
    <t>Dobava in polaganje z lepilom</t>
  </si>
  <si>
    <t>Dobava in polaganje PVC poda</t>
  </si>
  <si>
    <t>dekorativna talna vinilna obloga, kot npr. Tarkett ali Decoria ali Berry Alloca enakovredno, min. deb. obloge 3 mm, površinski obrabni sloj deb. 0,5 mm; polaganje v lepilo; barva po izboru naročnika;</t>
  </si>
  <si>
    <t>Demontaža, dobava in montaža obstenskih zaključnih  letev za;</t>
  </si>
  <si>
    <t>Dobava in montaža gumi ščitnikov za vrata (montaža na tla oz. zid)</t>
  </si>
  <si>
    <t>Dobava in vgradnja talnih vratnih  pripir, eloksiran aluminij barva po izbiri naročnika</t>
  </si>
  <si>
    <t>Popravilo - izdelava novega lesenega slepega poda v sestavi:</t>
  </si>
  <si>
    <t>lesena podkonstrukcija - letve 4 x 6 cm na 50 cm</t>
  </si>
  <si>
    <t>termoizolacija kot npr.: trda mineralna volna  (npr. Tervol) ali enakovredno, debeline do 6 cm</t>
  </si>
  <si>
    <t>Pe folija 0,15 kg/m2</t>
  </si>
  <si>
    <t>vodoodporna iverica deb. 18 mm</t>
  </si>
  <si>
    <t>upoštevati tudi ves pritrdilni material ter material za izravnavo tlakov</t>
  </si>
  <si>
    <t>Naročnik bo pred vgadnjo, izbral material v vrednosti, do navedene vrednosti materiala posamezne postavke iz popisa del.</t>
  </si>
  <si>
    <t>Upoštevajte ceno keramike do 16 EUR/m2 z DDV; I kvaliteta, kot npr. ploščice Gorenje ali enakovredno izdelano na področju EU</t>
  </si>
  <si>
    <t>Barvo in vzorec keramike izbere predstavnik naročnika pred vgradnjo</t>
  </si>
  <si>
    <t>2</t>
  </si>
  <si>
    <t>Dobava in polaganje talne keramike z lepilom;  keramika dimenzije od 30 x 30 cm do 40 x 40 cm po potrditvi naročnika, stiki minimalni, stičenje s fugirno maso - epoxi; polaganje v notranjih prostorih (npr. kopalnica, kuhinja, hodnik)</t>
  </si>
  <si>
    <t>Izdelava obstenske obrobe z lepljenjem, stiki minimalni, stičenje s fugirno maso, višina obrobe do 10 cm</t>
  </si>
  <si>
    <t>keramične ploščice (glej tč. 2)</t>
  </si>
  <si>
    <t>upoštevajte ceno keramike do 16 EUR/m2 z DDV; I kvaliteta, kot npr. ploščice Gorenje ali enakovredno izdelano na področju EU</t>
  </si>
  <si>
    <t>granitogres keramika (vrsta keramike, glej tč. 3)</t>
  </si>
  <si>
    <t>upoštevajte ceno keramike do 23 EUR/m2 z DDV; I kvaliteta, kot npr. ploščice Gorenje ali enakovredno izdelano na področju EU</t>
  </si>
  <si>
    <t>naravni kamen (granit), debeline do 2,0 cm</t>
  </si>
  <si>
    <t>upoštevajte ceno kamna od do 23 EUR/m2 z DDV; I kvaliteta, kot npr. ploščice Gorenje ali enakovredno izdelano na področju EU</t>
  </si>
  <si>
    <t>Barvo in vzorec keramike, kamna izbere predstavnik naročnika pred vgradnjo</t>
  </si>
  <si>
    <t>Čiščenje, poglobitev in ponovno fugiranje stikov že položenih:</t>
  </si>
  <si>
    <t>Dobava in vgradnja diletacijskih kotnikov med različnimi materiali in višinskih prehodih v tlaku</t>
  </si>
  <si>
    <t>INOX kotnik do 3 x 3 cm</t>
  </si>
  <si>
    <t>Al kotnik do 3 x 3 cm</t>
  </si>
  <si>
    <t>Izvedba kitanja okoli sanitarne keramike, tuš kabine, itd. s predhodnim čiščenjem in odstranjevanjem starega kita, razmaščevanjem:</t>
  </si>
  <si>
    <t>silikonski protikislinski kit</t>
  </si>
  <si>
    <t>Popravilo oziroma polaganje na novo tlaka iz granitnih kock (tlakovcev), lomljen  granit  dim. kot npr. 8 x 8 x 8 cm, v obsegu:</t>
  </si>
  <si>
    <t>odstranitev obstoječih kock z betonsko in peščeno podlago do globine ca 25 cm</t>
  </si>
  <si>
    <t>izdelava nove peščene podlage z nabijanjem, mat. grobi pesek granulacije 0-4 mm2, deb. podlage ca 10 cm</t>
  </si>
  <si>
    <t>izdelave podlage iz suhega betona deb. ca 7 cm s poganjem Fe mreže (4 mm2) ali PVC vlaken</t>
  </si>
  <si>
    <t>polaganje tlakovcev z potiskanjem v suhi beton z zalivanjem z betonskim mlekom</t>
  </si>
  <si>
    <t>fugiranje med tlakovci z betonsko mešanico za fugiranje</t>
  </si>
  <si>
    <t>čiščenje površine tlakovcev po zaključku del</t>
  </si>
  <si>
    <t>Obdelava umetnega in naravnega kamna debeline do 25 mm - površinsko popravilo, v obsegu:</t>
  </si>
  <si>
    <t>dvakratno brušenje na mokro</t>
  </si>
  <si>
    <t>poliranje in impregnacija</t>
  </si>
  <si>
    <t>OPOMBA: upoštevati tudi ves potrošni material</t>
  </si>
  <si>
    <t>Dobava in postavitev zaokrožnic ob stiku tlak - zid v lepilo; montaža v kuhinjah, ambulantah, sanitarijah, itd. Popolno tesnenje z uporabo trajnoelastične tesnilne mase (sika ali enakovredno)</t>
  </si>
  <si>
    <t>Strojno brušenje in poliranje obstoječega teraco tlaka, s finalnim čiščenjem po končanih delih in z vgradnjo impregnacijskega premaza, komplet z vsemi pripravljalnimi in zaključnimi deli.</t>
  </si>
  <si>
    <t>Pri vseh slikopleskarskih delih mora izvajalec odstraniti ter ponovno montirati v prvotno stanje vtičnice, stikala, itd. Navedena dela morajo biti vkalkulirana v ponujenih cenah.</t>
  </si>
  <si>
    <t>Struganje in čiščenje ometanih sten in stropa (obstoječa barva)</t>
  </si>
  <si>
    <t xml:space="preserve">Sanacija razpok v ometu že ometanih sten in stropov  v obsegu: kitanje, delno bandažiranje, glajenje sten in stropa do gladke površine z vgradnjo trajno elastičnih materialov - poldisperzijski kit </t>
  </si>
  <si>
    <t>osnovni premaz z emulzijo - 1x</t>
  </si>
  <si>
    <t>oplesk z polidisperzijsko belo barvo - 2x</t>
  </si>
  <si>
    <t>Barvanje sten z antinikotinsko barvo v obsegu:</t>
  </si>
  <si>
    <t>oplesk z antinikotinsko barvo - 2x</t>
  </si>
  <si>
    <t>kovinska: vrata, ograja, okvirji (npr. vrat), okna, itd.</t>
  </si>
  <si>
    <t>RA cevi, cevi različnih dimenzij do fi 2"</t>
  </si>
  <si>
    <t>radijatorji</t>
  </si>
  <si>
    <t>stebri javne razsvetljave, drogovi (strelovodni). Upoštevati delo na različnih višinah</t>
  </si>
  <si>
    <t>Oplesk v obsegu: delno min. popravilo s predhodno pripravo podlage z deli v opisu točka 1 in točka 2 - slikopleskarska dela, nato predhodni namaz z emulzijo, 2x končni premaz z barvo v dogovoru z naročnikom</t>
  </si>
  <si>
    <t>fasade, stene - zidovi, balkona - strop + zidovi, itd.; z barvo za fasade</t>
  </si>
  <si>
    <t>z barvo za les - PU lak za notranji in zunanji oplesk</t>
  </si>
  <si>
    <t>finalni oplesk z lakom (npr. beltop, belton ali enakovredno)</t>
  </si>
  <si>
    <t>Dobava in vgradnja zidnih kovinskih vogalnikov, dim. do 3 x 3 cm za doseganje trdnosti in ravnosti vogalov na izpostavljenih prehodnih mestih; polaganje v kit, brušenje - glajenje; vogalniki perforirani Al, deb. do 0,5 mm</t>
  </si>
  <si>
    <t>Izdelava (nanos) pralnega (sanitarno neoporečnega) zaključnega antiglivičnega akrilnega premaza (kot npr. latex ali enakovredno) sten, kompletno s pripravo podlage na že kitano in glajeno površino</t>
  </si>
  <si>
    <t>Mizarsko popravilo - manjša dela, kot na primer:</t>
  </si>
  <si>
    <t>vhodna in notranja vrata (nastavitev, zamenjava okovja, ščitnikov in kljuk) / cena na enoto 1 vrata (različnih dimenzij)</t>
  </si>
  <si>
    <t>dobava in zamenjava poškodovanih lesenih zidnih oblog (iverka furnirana s sprednje strani, leseni opaž, itd.), različne širine, debeline do 12 mm, že tovarniško lakirano, z upoštevanjem montažnega materiala</t>
  </si>
  <si>
    <t>montaža zidnih polic širine do 35 cm in debeline 2 cm, različnih dolžin z pritrdilnim materialom; polica iverna plošča s PVC prevleko, bele barve ali barve hrasta</t>
  </si>
  <si>
    <t>izvedba del na pisalni leseni omari, pisalni mizi, železni pisalni omari, itd. v obsegu: nastavitev okovja, zamenjava tečajev, ročajev, ključavnice / cena na enoto 1 kpl vrata ali kpl predalnik pisalne mize, vse različnih dimenzij</t>
  </si>
  <si>
    <t>lesena okna (nastavitev, menjava tesnila, zamenjava okovja, nasadil) cena na enoto 1 - okno.</t>
  </si>
  <si>
    <t>OPOMBA: za vse poz. upoštevati tudi nabavo materiala</t>
  </si>
  <si>
    <t>Zamenjava ključavnice:</t>
  </si>
  <si>
    <t>notranja vrata - navadna ključavnica</t>
  </si>
  <si>
    <t>vhodna vrata - navadna cilindrična ključavnica</t>
  </si>
  <si>
    <t>vhodna vrata - navadni cilindrični vložek</t>
  </si>
  <si>
    <t>vhodna varnostna vrata - cilinder (vložek) za varnostna vrata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</si>
  <si>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</si>
  <si>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</si>
  <si>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z termoizolacijo</t>
  </si>
  <si>
    <t>vlagoodporna obloga iz GK plošč z termoizolacijo</t>
  </si>
  <si>
    <t>Gips obloga stene - zidu, stropa</t>
  </si>
  <si>
    <t>Izdelava nove ali popravilo obstoječe "gips" obloge stene - zidu in stropa; upoštevati  bandažiranje stikov, ves vezni material, nosilce, vezne kotnike, zaključne letvice, itd., kitanje z akrilnim kitom med zunanjo - vidno stranjo stropa in steno - zidom, v sestavi:</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</si>
  <si>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</si>
  <si>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</si>
  <si>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</si>
  <si>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Demontaža, dobava in montaža gips stropnih plošč, vidni del "špric", kot npr. Armstrong ali enakovredno, debeline do 2 cm, položene na obstoječo nosilno konstrukcijo</t>
  </si>
  <si>
    <t>dimenije 40 x 40 cm</t>
  </si>
  <si>
    <t>dimenije 60 x 60 cm</t>
  </si>
  <si>
    <t>dimenije 30 x 250 cm</t>
  </si>
  <si>
    <t>Popravilo, pritrjevanje ali zamenjava pregradnih sten sanitarij iz različnih materialov; nastavitev, popravilo tečajev, zamenjava okovja (vodil, pantov, ščitnikov, itd.) / cena na enoto 1 stena dimenzije 1 x 2 m (2m2); stene iz:</t>
  </si>
  <si>
    <t>plastični polietilenski (PE) material (debeline do 15 mm); dimenzija stene 1,0 x 2,0 m = (2 m2)</t>
  </si>
  <si>
    <t>vodoodpornih vezanih plošč (debeline do 20 mm); dimenzija stene 1,0 x 2,0 m = (2 m2)</t>
  </si>
  <si>
    <t>Vgradnja dodatne toplotne izolacije iz steklenih vlaken razlićnih debelin v plasteh s prekrivanjem spojev na obstoječo konstrukcijo podstrešnih ali drugih stropov</t>
  </si>
  <si>
    <t>izolacija v debelini 15 cm z vgrajeno zaščitno paropropustno folijo</t>
  </si>
  <si>
    <t>izolacija v debelini 20 cm z vgrajeno zaščitno paropropustno folijo</t>
  </si>
  <si>
    <t>izolacija v debelini 30 cm z vgrajeno zaščitno paropropustno folijo</t>
  </si>
  <si>
    <t>Izdelava dobava in montaža pregradnih sten iz kovinskih cevi profil 60x40x3 mm, prečne povezave profil  40x30x2 mm in polnila armaturne mreže, vse barvano temelj+pokrivna v barvi naročnika. Montaža v tla in strop s peto.</t>
  </si>
  <si>
    <t xml:space="preserve">polnilo armaturna mreža raster okenca 10x10 cm fi. 6x6 mm </t>
  </si>
  <si>
    <t xml:space="preserve">polnilo armaturna mreža raster okenca 10x10 cm fi. 8x8x mm </t>
  </si>
  <si>
    <t xml:space="preserve">polnilo armaturna mreža raster okenca 15x15 cm fi. 10x10x mm </t>
  </si>
  <si>
    <t>OPOMBA: upoštevati tudi nabavo materiala in pritrdilne elemente</t>
  </si>
  <si>
    <t>Gips predelna stena, deb. stene 15 cm:</t>
  </si>
  <si>
    <t>Izdelava (popravilo) "gips" predelne stene, kovinska podkonstrukcija iz tipskih profilov šir. 10 cm, obojestranska dvojna obloga iz GK plošč deb. 2 x 12,5 mm, vmesna termoizolacija deb. do 10 cm pritrjena na GK ploščo, skupna deb. stene 15 cm, bandažiranje stikov; upoštevati ves vezni material, nosilce stene, vezne kotnike, zaključne letvice, itd.</t>
  </si>
  <si>
    <t>navadna obloga iz GK plošč</t>
  </si>
  <si>
    <t>vlagoodporna obloga iz GK plošč</t>
  </si>
  <si>
    <t>pri vseh pozicijah in pri cenah upoštevati iznos materiala na gradbiščno deponijo ob gradbišču in kasneje odvoz na komunalno deponijo s plačilom vseh komunalnih pristojbin, ter predaja dokumentacije naročniku o oddaji odstranjenega materiala</t>
  </si>
  <si>
    <t>betonski strešnik različnih dimenzij</t>
  </si>
  <si>
    <t>betonski levi in desni krajniki  z pribijanjem z Fe/Zn zeblji,</t>
  </si>
  <si>
    <t>betonski slemenski strešnik</t>
  </si>
  <si>
    <t>trikraki slemejak</t>
  </si>
  <si>
    <t>opečni strešnik različnih dimenzij</t>
  </si>
  <si>
    <t>opečni levi in desni krajniki  z pribijanjem z Fe/Zn zeblji,</t>
  </si>
  <si>
    <t>opečni slemenski strešnik</t>
  </si>
  <si>
    <t>vlaknocementna strešna kritina iz programa proizvajalca Esal ali enakovredno, upoštevati pritrdilne vijake; barva standard - siva</t>
  </si>
  <si>
    <t>plošče (valovitka), standardni program</t>
  </si>
  <si>
    <t>slemenske plošče (valovitka)</t>
  </si>
  <si>
    <t xml:space="preserve"> slemenska kapa </t>
  </si>
  <si>
    <t>čelna  obroba</t>
  </si>
  <si>
    <t>kapna obroba</t>
  </si>
  <si>
    <t>enodelni slemenjak</t>
  </si>
  <si>
    <t>pločevinasti strešnik različnih dimenzij in oblik</t>
  </si>
  <si>
    <t>pločevinasti krajnik</t>
  </si>
  <si>
    <t>pločevinasti slemenski strešnik</t>
  </si>
  <si>
    <t xml:space="preserve">pločevinasta kritina debeline </t>
  </si>
  <si>
    <t>slemenjak s filcem (in perforirana mrežica)</t>
  </si>
  <si>
    <t>kritina iz bitumna (kot npr. izotekt brez in s posipom ali enakovredno), 2 sloja, v obsegu: demontaža obstoječe kritine, čiščenje podlage, premaz z bitumnom, nanos - sloj izotekta deb. 4 mm, na koncu pokrivni sloj s posipom, deb. 4 mm, barva po dogovoru.</t>
  </si>
  <si>
    <t>Zamenjava azbestno-cementne strešne kritine - demontaža kritine in izolacije ter montaža vlaknocementno strešno kritino  iz programa proizvajalca Esal ali enakovredno, upoštevati pritrdilne vijake; barva standard - siva, valovitka 5 ali 8</t>
  </si>
  <si>
    <t>demontaža azbestno cementne kritine in izolacije (upoštevati odvoz nevarnih odpadkov)</t>
  </si>
  <si>
    <t>montaža vlakno-cementne plošče (valovitka), standardni program</t>
  </si>
  <si>
    <t>montaža slemenske kape (valovitka)</t>
  </si>
  <si>
    <t>Zamenjava lesenih delov na mestih krpanja strešne kritine kompletno s protiinsekticidnim premazom 2x, upoštevati demontažo obstoječih lesenih dotrajanih delov in montažni material:</t>
  </si>
  <si>
    <t>strešnih letev različnih dimenzij (do 50x80 mm)</t>
  </si>
  <si>
    <t>čelnih in ob kapnih skoblanih lesenih obrob - deb. 20 mm, širina do 15 cm</t>
  </si>
  <si>
    <t>Demontaža, dobava in montaža toplotne izolacije in parne zapore na mestih krpanja strešne kritine:</t>
  </si>
  <si>
    <t>trda izolacijska plošče debeline 6-8 cm (nad škarniki)</t>
  </si>
  <si>
    <t>toplotna izolacija med škarniki skupne debeline 14 -16 cm</t>
  </si>
  <si>
    <t>sekundarne paropropustne folije pod strešno kritino</t>
  </si>
  <si>
    <t>Demontaža, dobava in montaža novih žlebov (pocinkana ali barvana pločevina) kompletno z veznim in pritrdilnim materialom, upoštevati tudi nosilne kljuke, katere se montira na razdalji po predpisu</t>
  </si>
  <si>
    <t>r. š.  od 33 cm do 40 cm</t>
  </si>
  <si>
    <t>r. š.  od 50 cm do 66 cm</t>
  </si>
  <si>
    <t>r. š.  od 33 cm do 40 cm koleno</t>
  </si>
  <si>
    <t>r. š.  od 50 cm do 66 cm koleno</t>
  </si>
  <si>
    <t>Demontaža, dobava in montaža vertikalnih odtočnih cevi (pocinkana ali barvana pločevina), kompletno z veznim in pritrdilnim materialom - sponkami</t>
  </si>
  <si>
    <t>od fi 10 cm do fi 12,5 cm</t>
  </si>
  <si>
    <t>od fi 15 cm do fi 20 cm</t>
  </si>
  <si>
    <t xml:space="preserve">Dobava in montaža strešnih čelnih in kapnih obrob (pocinkana ali barvana pločevina) kompletno z pritrdilnim materialom </t>
  </si>
  <si>
    <t>r. š. od 25 cm do 33 cm</t>
  </si>
  <si>
    <t>r. š. od 40 cm do 60 cm</t>
  </si>
  <si>
    <t>r. š. od 60 cm do 100 cm</t>
  </si>
  <si>
    <t>Demontaža, dobava in montaža obrob dimnikov in zračnih izpuhov (pocinkana ali barvana pločevina) kompletno z veznim in pritrdilnim materialom</t>
  </si>
  <si>
    <t>r. š. od  20 do 50 cm</t>
  </si>
  <si>
    <t>r. š. od  60 do 90 cm</t>
  </si>
  <si>
    <t>Demontaža, dobava in montaža vertikalne odtočne cevi LTŽ; dolžine do 1,80 m, kompletno z veznim in pritrdilnim materialom na zid ter objemko za strelovodno zaščito</t>
  </si>
  <si>
    <t>do fi 100 mm</t>
  </si>
  <si>
    <t>fi 125 mm</t>
  </si>
  <si>
    <t>fi 150 mm</t>
  </si>
  <si>
    <t>fi 200 mm</t>
  </si>
  <si>
    <t>Zamenjava poškodovanih veznih strešnih pocinkanih vijakov pločevinaste kritine, kompletno s tesnilnim materialom in podložkami</t>
  </si>
  <si>
    <t>Demontaža, dobava in montaža vertikalne odtočne cevi PE (PVC) ; dolžine do 1,80 m, kompletno z veznim in pritrdilnim materialom na zid</t>
  </si>
  <si>
    <t>Dobava in montaža snegolovov z pritrdilnim materialom</t>
  </si>
  <si>
    <t>linijski (standardne višine)</t>
  </si>
  <si>
    <t>posamezni - točkovni</t>
  </si>
  <si>
    <t>Izvedba žlot iz poc. plastificirane ploc. s sidranjem in stranskimi zavihki, kompletno z tipskimi stisljivimi klinastimi trakovi na robovih zlot, upoštevati vezni in pritrdilni material</t>
  </si>
  <si>
    <t>Zamenjava okenskih Fe, ALU polic, deb. 0,70 mm / r.š. od 20 do r.š. 40 cm; odkapni rob do 3 cm, stranski rob na polici obojestransko do višine 3 cm</t>
  </si>
  <si>
    <t>eloksirana alu - pločevina</t>
  </si>
  <si>
    <t>pocinkana - barvana pločevina</t>
  </si>
  <si>
    <t>pocinkana pločevina</t>
  </si>
  <si>
    <t>Demontaža, dobava in montaža novega brezbarvnega stekla deb. do 4 mm v vse vrste stavbnega pohištva:</t>
  </si>
  <si>
    <t>okvir - leseni,  kovinski, PVC</t>
  </si>
  <si>
    <t>Demontaža, dobava in montaža kaljenega stekla v okvir za vratno ali okensko krilo (lesen, kovinski, PVC):</t>
  </si>
  <si>
    <t>navadno kaljeno steklo debeline 4 mm z brušenimi robovi</t>
  </si>
  <si>
    <t>navadno kaljeno steklo debeline 6 mm z brušenimi robovi</t>
  </si>
  <si>
    <t>navadno kaljeno steklo debeline 8 mm z brušenimi robovi</t>
  </si>
  <si>
    <t>navadno kaljeno steklo debeline 10 mm, z brušenimi robovi</t>
  </si>
  <si>
    <t>Demontaža, dobava in montaža novega "mat" stekla v okvir za vratno ali okensko krilo (leseno, kovinsko, PVC) z kitanjem s steklarskim kitom in pritrjevanjem</t>
  </si>
  <si>
    <t>steklo "mat" debeline do 4 mm</t>
  </si>
  <si>
    <t xml:space="preserve">Demontaža, dobava in montaža novega termopan stekla, debelina stekla ( ISO 4 – 16 – 4 S plinom ) v:  </t>
  </si>
  <si>
    <t>okvir - leseni, kovinski, PVC</t>
  </si>
  <si>
    <t>karakteristike stekla - Izolacijsko steklo (zasteklitev):</t>
  </si>
  <si>
    <t>zahtevana sestava in debelina stekla (ISO 4 – 16 - 4 s plinom),</t>
  </si>
  <si>
    <t>medstekelni distančnik – TGI distančnik,</t>
  </si>
  <si>
    <t>toplotna prehodnost stekla mora biti (enaka ali manjša) Us = 1,0 W/m²K,</t>
  </si>
  <si>
    <t>meritev toplotnega prehoda za steklo mora biti izmerjena po standardu SISI EN 1279 – 5: 2005 + A2:2010 in EN 673,</t>
  </si>
  <si>
    <t>ponudnik mora navesti naslov dobavitelja stekla.</t>
  </si>
  <si>
    <t>Demontaža in vgradnja novih zaščitnih robnih letvic okrog steklenih površin</t>
  </si>
  <si>
    <t>PVC robna letvica, max. dim. 1,2 x 1,5 cm</t>
  </si>
  <si>
    <t>kovinska Al robna letvica, max. dim. 1,2 x 1,5 cm</t>
  </si>
  <si>
    <t>lesena robna letvica, max. dim. 1,5 x 2 cm</t>
  </si>
  <si>
    <t>Izvedba kitanja okoli steklenih površin (vrata, okna, itd.) s predhodnim čiščenjem in odstranjevanjem starega kita, razmaščevanjem:</t>
  </si>
  <si>
    <t>Pogoj postavitve ograje:</t>
  </si>
  <si>
    <t>Naročnik bo naročil izvedbo zamenjave ograje in ograjnih elementov samo v primeru, ko je poseg nujno potreben in to pri poškodbi ograje ali elementov ograje zaradi: poškodbe vsled naleta vozila, padanja dreves in vej na ograjo, nenadnega posedanja terena na mestu postavljene ograje, poškodbe zaradi prehoda divjadi, poškodbe zaradi večjih količin snega, zaradi nedovoljenega vstopa v kompleks, zaradi nujnega posega vsled zagotovitve varnosti.</t>
  </si>
  <si>
    <t>Nekateri možni dobavitelji</t>
  </si>
  <si>
    <t>Palisada d.o.o., Jesenice, Kočevar d.o.o. Prebold</t>
  </si>
  <si>
    <t>Ob naročilu obvezno ogled, dogovor z naročnikom in določitev izmer;</t>
  </si>
  <si>
    <t>SPLOŠNA DELA POSTAVITVE OGRAJE</t>
  </si>
  <si>
    <t>Demontaža in odstranitev stare ograje, kpl s stebri ter betonskimi temelji in odvozom na komunalno deponijo</t>
  </si>
  <si>
    <t>Demontaža in odstranitev stare ograje in napenjalne žice, brez odstranitve stebrov in z odvozom na komunalno deponijo</t>
  </si>
  <si>
    <t xml:space="preserve">samonosnih dolžine cca. 6m </t>
  </si>
  <si>
    <t>za osebni prehod širine cca. 1m</t>
  </si>
  <si>
    <t>Po zaključku del - planiranje terena, izravnava  manjših depresij, humuziranje in zatravitev (1m levo in 1m desno od ograje)</t>
  </si>
  <si>
    <t>DOBAVA IN MONTAŽA ELEMENTOV OGRAJE</t>
  </si>
  <si>
    <t>Steber - pocinkani (min 10 mikronov) in plastificirani (min 80 mikronov),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</si>
  <si>
    <t>Steber z podložno ploščo - pocinkan (min 10 mikronov) in plastificiran (min 80 mikronov), steber iz jeklene pločevine debeline min 1,25 mm, dim fi 80 mm, višine 2200 mm z možnostjo nadgradnje, pritrjen preko Fe podložne plošče stebra 10x250x250mm na obstoječi betonski parapet z vijaki (4x)</t>
  </si>
  <si>
    <t>Steberna ojačitev iz okroglega Fe profila fi 40mm (zunanji), vroče cinkan (min 10 mikronov) in plastificiran (min 80 mikronov), komplet z vsemi potrebnimi sponkami in vijaki za pritrditev na stebre; upoštevati tudi izdelavo temelja - izkop in vgradnjo betona (MB 25) v globini 80 cm; vgradnja ojačitev na vsakih 25m1 (obojestransko) in vsakim vogalnim stebrom (obojestransko)</t>
  </si>
  <si>
    <t>Pocinkana in plastificirana "Y" nadgradnja pod kotom 45 stopinj obojestransko na stebre obraje, širina posameznega kraka 50 cm, min. višina skupaj z vertikalnim stebrom 2,5m; nadgradnja izdelana iz pocinkane (min 10 mikronov) in plastificirane (min 80 mikronov) jeklene pločevine debeline min 1,25 mm, fi 80 mm</t>
  </si>
  <si>
    <t>DOBAVA IN MONTAŽA OGRAJE</t>
  </si>
  <si>
    <t>okence 50x50 mm</t>
  </si>
  <si>
    <t>višina panela 2,15 m</t>
  </si>
  <si>
    <t>višina panela 2,5 m</t>
  </si>
  <si>
    <t>okence 50x200 mm</t>
  </si>
  <si>
    <t>Mreža - pocinkana mreža s ali brez PVC plastifikacije, okenca cca 5 x 5 cm - diagonalna; premer jeklenega pocinkanega jedra min fi 2,7mm, zunanji premer s PVC plastifikacijo min 3,9mm. Mreža spodaj pritrjena na parapet - vsaj 3x na polje; prekritje parapet - mreža 5cm; mreža višin:</t>
  </si>
  <si>
    <t>b1/</t>
  </si>
  <si>
    <t>s plastifikacijo</t>
  </si>
  <si>
    <t>višina mreže 2,15 m</t>
  </si>
  <si>
    <t>višina mreže 2,5 m</t>
  </si>
  <si>
    <t>b2/</t>
  </si>
  <si>
    <t>Bodeči trak - z jeklenimi ostrivci na Y nadgradnjo, zvitega v spiralo, spojen z jeklenimi sponkami visoke odpornosti, premer kolobarja min. 455mm, upoštevati tudi dobavo in vgradnjo pocinkane napenjalne žice fi 3mm, na katero se pritrdi spirale (na vsak krak po 3 žice enakomerno porazdeljene, upoštevati vgradnjo napenjalnih spon na vsakih 25m1 v vseh treh nivojih)</t>
  </si>
  <si>
    <t xml:space="preserve">Napenjalna žica - pocinkana napenjalna žica s PVC plastifikacijo, premer jeklenega pocinkanega jedra fi 3,0mm, zunanji premer s PVC plastifikacijo 4,4mm. Napenjalno žico se vgradi v petih nivojih enakomerno po višini stebra, na vsako napenjalno žico se vgradi napenjalne spone No.3 na vsakih 25m1. Pri dobavi in vgradnji upoštevati celotno dolžino vgrajenih žic </t>
  </si>
  <si>
    <t>DOBAVA IN MONTAŽA KOVINSKIH VRAT OGRAJE</t>
  </si>
  <si>
    <t>dvokrilna vrata - okvir izdelan iz jeklenih pravokotnih in kvadratnih profilov, polnilo vrat iz pokončnih prečk 30 x 20 mm na razdalji 110 mm, vse termično cinkano, min 40 mikronov in barvano v zeleni barvi RAL 6005 z dvokomponentnim polivretanom, debeline nanosa 100 mikronov, vrata se odpirajo ročno in so opremljena s kovinsko kljuko, ključavnico  (3 x ključ), eno od kril se na sredini odprtine vrat z zapahom fiksira v kovinski utor zabetoniran v betonskem temelju; kpl. z izkopom in obbetoniranjem; vratna krila so v tečajih pritrjena na nosilne Fe debelostenske stebre dim 15x15cm; stebre se do globine 80 cm vgradi v betonski temelj fi 40cm, zaščita in barvanje stebrov, kot vratna krila Š x V:</t>
  </si>
  <si>
    <t>2 x 2,0 m = vsako krilo širine 2,0 m</t>
  </si>
  <si>
    <t xml:space="preserve">2 x 2,5 m = vsako krilo širine 2,5 m  </t>
  </si>
  <si>
    <t xml:space="preserve">2 x 3 m = vsako krilo širine 3,0 m, </t>
  </si>
  <si>
    <t>višina vrat 2,2 m</t>
  </si>
  <si>
    <t xml:space="preserve">2 x 2,0 m = vsako krilo širine 2,0 m, </t>
  </si>
  <si>
    <t xml:space="preserve">2 x 2,5 m = vsako krilo širine 2,5 m </t>
  </si>
  <si>
    <t xml:space="preserve">2 x 3 m = vsako krilo širine 3,0 m </t>
  </si>
  <si>
    <t>višina vrat 2,5 m</t>
  </si>
  <si>
    <t>2 x 3 m = vsako krilo širine 3,0 m</t>
  </si>
  <si>
    <t>enokrilna vrata - dim 1,2 m x različnih višin za osebni prehod; okvir izdelan iz jeklenih pravokotnih in kvadratnih profilov, polnilo vrat iz pokončnih prečk 30 x 20 na razdalji 110 mm, vse termično cinkano, min 40 mikronov in barvano v zeleni barvi RAL 6005 z dvokomponentnim polivretanom, debeline nanosa 100 mikronov, vrata se odpirajo ročno in so opremljena s kovinsko kljuko in ključavnico  (3 x ključ), kpl. z izkopom in obbetoniranjem; vratno krilo je v tečajih pritrjeno na nosilne Fe debelostenske stebre dim 15x15 cm (12,5x12,5cm) ; stebre se vgradi do globine 80 cm v betonski temelj fi 40cm, zaščita in barvanje stebrov kot vratna krila</t>
  </si>
  <si>
    <t>dimenzije vrat 1,2 x 2,0 m</t>
  </si>
  <si>
    <t>dimenzije vrat 1,2 x 2,2 m</t>
  </si>
  <si>
    <t>dimenzije vrat 1,2 x 2,5 m</t>
  </si>
  <si>
    <t>VRATA - KOVINSKA, LESENA, okvirji kovinski, polnitev s kovinsko mrežo (gradbeno)</t>
  </si>
  <si>
    <t>Demontaža notranjih ter vhodnih vrat različnih dimenzij - širin in višin</t>
  </si>
  <si>
    <t>vhodna vrata s podboji (kovinski ali leseni) in vratno krilo; dim. š x v  do 100 x 210 cm</t>
  </si>
  <si>
    <t>notranja vrata s podboji (kovinski ali leseni); z nadsvetlobo ali brez nadsvetlobe in vratno krilo; dim. š x v  do 100 x 210 cm</t>
  </si>
  <si>
    <t>notranja vrata - samo vratno krilo; dim. š x v = do 85 x 210 cm</t>
  </si>
  <si>
    <t>Zamenjava vrat, ki obsega dobavo in montažo pri čemer upoštevati:</t>
  </si>
  <si>
    <t>Izdelek mora biti izdelan v območju Evropske skupnosti</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</si>
  <si>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</si>
  <si>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</si>
  <si>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</si>
  <si>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</si>
  <si>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</si>
  <si>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</si>
  <si>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notranja vrata - pri izboru upoštevati dobavitelje, kot npr.: Lip Bled, Mizarstvo Oblak, M Sora Žiri, Mizarstvo Peternelj, Doors Mojstrana, Inles Ribnica, Jelovica Škofja Loka, ali enakovredno.</t>
  </si>
  <si>
    <t>Barva</t>
  </si>
  <si>
    <t>barva notranjih in vhodnih vrat (krilo in podboji) po izboru naročnika - predvidoma bela, rjava, bukev, hrast;</t>
  </si>
  <si>
    <t>2.1</t>
  </si>
  <si>
    <t>Vhodna vrata - lesena</t>
  </si>
  <si>
    <t>Vratno krilo - izdelano iz posebne večslojne plošče, ojačane z okvirjem iz masivnega lesa z vgrajenimi elementi, ki preprečujejo krivljenje. Krilo je površinsko obdelano, barva po dogovoru z naročnikom, nakovano s trodelnimi nasadili, cilindrično ključavnico vključno s cilindrom in 3 ključi, kljuko, ščitniki in talnim tesnilom, 1x tesnilo po obodu krila, dimenzija krila:</t>
  </si>
  <si>
    <t xml:space="preserve">Barva krila v barvi, ki jo predhodno dogovorita naročnik in izvajalec. </t>
  </si>
  <si>
    <t>750 x 2100  mm</t>
  </si>
  <si>
    <t>850 x 2100  mm</t>
  </si>
  <si>
    <t>950 x 2100  mm</t>
  </si>
  <si>
    <t>1050 x 2100 mm</t>
  </si>
  <si>
    <t>2.2</t>
  </si>
  <si>
    <t>Notranja vrata - lesena</t>
  </si>
  <si>
    <t>650 x 2100  mm</t>
  </si>
  <si>
    <t>2.3</t>
  </si>
  <si>
    <t xml:space="preserve">Podboj - leseni (suhomontažni ali mokromontažni) </t>
  </si>
  <si>
    <t xml:space="preserve">Podboj vrat - leseni </t>
  </si>
  <si>
    <t xml:space="preserve">Leseni masivni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Pritrditev v zid z vijačenjem ali tesnilno maso.  </t>
  </si>
  <si>
    <t>Pri vgradnji upoštevati vsa gradbena in obrtniška dela priprave odprtine za vgradnjo vrat (kot naprimer: zidarska dela, obdelavo naležnih površin, fino obdelavo zidnih površin do 20 cm od zunanjega roba okvirja, vgradnjo vogalnikov, stirodurja, gips plošč, preklade, itd)</t>
  </si>
  <si>
    <t xml:space="preserve">Podboj mora zagotavljati vgradnjo z objemom stene (zidu) ali mokromontažno izvedbo. </t>
  </si>
  <si>
    <t xml:space="preserve">Barva podboja v enaki barvi kot vratno krilo ali kombinacija barv iz predpisanih barv za vratno krilo. </t>
  </si>
  <si>
    <t xml:space="preserve">Barva podboja v barvi, ki jo predhodno dogovorita naročnik in izvajalec. </t>
  </si>
  <si>
    <t xml:space="preserve">Izvedba univerzalna, na licu mesta se določi smer odpiranja vrat, tesnilo vstavljeno. </t>
  </si>
  <si>
    <t xml:space="preserve">Upoštevati ves montažni material. </t>
  </si>
  <si>
    <t>Dimenzija podboja - debelina zidu (G) x širina odprtine (Š) x višina odprtine (V).</t>
  </si>
  <si>
    <t>G x Š x V = do 200 x 650 x 2100 mm</t>
  </si>
  <si>
    <t>G x Š x V = do 200 x 750 x 2100 mm</t>
  </si>
  <si>
    <t>G x Š x V = do 200 x 850 x 2100 mm</t>
  </si>
  <si>
    <t>G x Š x V = do 200 x 950 x 2100 mm</t>
  </si>
  <si>
    <t>G x Š x V = do 200 x 1050 x 2100 mm</t>
  </si>
  <si>
    <t>G x Š x V = nad 201 x 650 x 2100 mm</t>
  </si>
  <si>
    <t>G x Š x V = nad 201 x 750 x 2100 mm</t>
  </si>
  <si>
    <t>G x Š x V = nad 201 x 850 x 2100 mm</t>
  </si>
  <si>
    <t>G x Š x V = nad 201 x 950 x 2100 mm</t>
  </si>
  <si>
    <t>G x Š x V = nad 201 x 1050 x 2100 mm</t>
  </si>
  <si>
    <t>2.4</t>
  </si>
  <si>
    <t>Podboj - kovinski</t>
  </si>
  <si>
    <t xml:space="preserve">Kovinski podboj, kateri mora s svojo konstrukcijo in tehnično rešitvijo zagotavljati nosilnost vratnega krila (ocenjujemo, da ima vratno krilo vsaj 50 kg). Podboj mora biti take konstrukcije, da so majhne možnosti deformacije podboja pri grobi uporabi zapiranja in osnovnega delovanja vrat. Pritrditev v zid z vijačenjem ali tesnilno maso.  </t>
  </si>
  <si>
    <t>pločevina podboja mora biti vroče cinkana, prašno barvana kot naprimer Deržič s.p. ali enakovredno.</t>
  </si>
  <si>
    <t>Podboj mora zagotavljati vgradnjo z objemom stene (zidu) ali mokromontažno izvedbo.</t>
  </si>
  <si>
    <t xml:space="preserve">Izvedba je univerzalna, na licu mesta se določi smer odpiranja vrat, tesnilo vstavljeno, okovje priloženo. </t>
  </si>
  <si>
    <t>2.5</t>
  </si>
  <si>
    <t>Vratno samozapiralo - demontaža, dobava in monaža, zapiralo montirano z ojačitvijo (podloga) na vratno krilo; tip kot npr. Geze TS 2000 V ali enakovredno</t>
  </si>
  <si>
    <t>Popravilo kovinskih vrat izdelanih iz jeklenih pohištvenih profilov, vratno krilo prekrito s pločevino; obseg del:</t>
  </si>
  <si>
    <t>vratno krilo - demontaža, odstranitev poškodovane pločevine in okvirja vratnega krila; čiščenje ostale pločevine in okvirja krila z brušenjem; montaža novega dela pločevine ter profila; zamenjava do 3 tečajev; menjava ključavnice in kljuke</t>
  </si>
  <si>
    <t>podboj - odstranitev poškodovanega profila in montaža novega; čiščenje profilov z brušenjem</t>
  </si>
  <si>
    <t>barvanje - 1x temelj, 2x pokrivni sloj, barva za kovino</t>
  </si>
  <si>
    <t>po zaključku del ponovna montaža in upasanje</t>
  </si>
  <si>
    <t>Izdelava kovinske (INOX) obojestranske zaščite spodnjega dela vratnega krila, do višine 30cm, dolžine max 1m / krilo</t>
  </si>
  <si>
    <t xml:space="preserve">Izdelava - izrez, odprtin v kovinskih ali lesenih vratih (krilih) pravokotne ali okrogle oblike  ter obdelava ostrih robov razigljenje pri kovinskih vratih (za montažo prezračevalnih rešetk, vgradnjo ventilatorjev.itd). </t>
  </si>
  <si>
    <t>Pogoj montaže oken in vrat:</t>
  </si>
  <si>
    <t>Naročnik bo naročil izvedbo zamenjave stavbnega pohištva za PVC okna in vrata samo v primeru, ko je poseg nujno potreben in to zaradi: dotrajanega okna in vrat, možnosti izpada krila okna iz tečaja, poškodbe stekla zaradi višje sile (veter, itd.)</t>
  </si>
  <si>
    <t>Ponudnik zagotavlja, da bo za dobavo in montažo PVC oken, 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</si>
  <si>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TEHNIČNE ZAHTEVE - dokazilo "Izjava o lastnostih" (uskladiti)</t>
  </si>
  <si>
    <t>Dokazilo - Izjava o lastnostih</t>
  </si>
  <si>
    <t xml:space="preserve">Ponudnik mora k ponudbi priložiti Izjavo o lastnostih iz katere mora biti razvidno izpolnjevanje spodaj navedenih pogojev - Tehnične zahteve, točka a, c. </t>
  </si>
  <si>
    <t>Okna in balkonska vrata</t>
  </si>
  <si>
    <t xml:space="preserve">okna in balkonska vrata morajo biti izdelana v skladu z zahtevami slovenskega standarda SIST EN 14351-1,:2006+A:2010, </t>
  </si>
  <si>
    <t>vodotesnost – kategorija 9A,</t>
  </si>
  <si>
    <t>odpornost na veter – kategorija C4 (SIST EN 12210:2000/AC:2003),</t>
  </si>
  <si>
    <t>zvočna izolacija najmanj 32 dB,</t>
  </si>
  <si>
    <t>toplotna prehodnost okna in balkonskih vrat kot celote mora biti enaka ali manjša Uo = 1,16 W/m²K,</t>
  </si>
  <si>
    <t>propustnost zraka – kategorija 4,</t>
  </si>
  <si>
    <t>mehanska odpornost – kategorija 4.</t>
  </si>
  <si>
    <t>PVC okvir (profil):</t>
  </si>
  <si>
    <t>toplotna prehodnost PVC okvirja (profil) mora biti enaka ali manjša Uo = 1,20 W/m²K,</t>
  </si>
  <si>
    <t>meritev toplotnega prehoda mora biti izmerjena po standardu EN</t>
  </si>
  <si>
    <t>Izolacijsko steklo (zasteklitev)</t>
  </si>
  <si>
    <t>zahtevana sestava in debelina stekla (ISO 4 – 16  - 4 s plinom),</t>
  </si>
  <si>
    <t>medstekelni distančnik – TGI,</t>
  </si>
  <si>
    <t>Ostale tehnične zahteve za stavbno pohištvo - Izjava (priloga RD)</t>
  </si>
  <si>
    <t>Dokazilo</t>
  </si>
  <si>
    <t>Podpisan in žigosan obrazec Priloga: Izjava - ostale tehnične zahteve za stavbno pohištvo</t>
  </si>
  <si>
    <t>Okna in balkonska vrata (okenski in vratni okvir in okvir krila):</t>
  </si>
  <si>
    <t>izdelan mora biti iz visoko odpornih in atestiranih najmanj 5 komornih PVC profilov,</t>
  </si>
  <si>
    <t>material PVC okvirja (profila) mora biti trdi PVC, visoko odporen na udarce,</t>
  </si>
  <si>
    <t>debelina okvirja in krila mora biti od 60 do max 80 mm, z ojačitvami iz pocinkanih jeklenih profilov v krilu in okvirju,</t>
  </si>
  <si>
    <t>barva profila oken in balkonskih vrat je v osnovi bela</t>
  </si>
  <si>
    <t>okensko in balkonsko krilo se mora odpirati preko okovja v horizontalno in vertikalno smer (ventus), kar bo posebej navedeno v popisu del,</t>
  </si>
  <si>
    <t>tesnenje med okenskim in vratnim okvirjem in krilom je izvedeno s tesnili – 3 slojno tesnenje, po zaporedju (notranje + srednje + zunanje), kar mora biti razvidno iz priloženega načrta prereza okna.</t>
  </si>
  <si>
    <t>Dokazila</t>
  </si>
  <si>
    <t>Podpisan in žigosan načrt prereza okna iz katerega mora biti razviden osnovni profil okvirja okna, profil okvirja okenskega krila, vstavljenega stekla, število tesnil, 5 komorni profil, debelina okvirja kot celote (okvir + krilo) in delno kovinske ojačitve. Vsi podatki in opombe na načrtu morajo biti v slovenskem jeziku. načrt je priloga ponudbe!</t>
  </si>
  <si>
    <t>Varnostno okovje za PVC okna in vrata:</t>
  </si>
  <si>
    <t>biti mora kvalitetno (npr. RC1 – stopnja varnosti 1, po standardu SIST EN 1637 – 1630/2011),</t>
  </si>
  <si>
    <t>ponujeno pohištvo mora biti opremljeno s kompletnim okovjem in kljukami.</t>
  </si>
  <si>
    <t>Notranja senčila (žaluzije):</t>
  </si>
  <si>
    <t>notranja senčila (žaluzije) morajo biti izdelana kvalitetno, iz kvalitetnih materialov, pri čemer mora biti upoštevan standard SIST EN 13120:2009 + A1:2014; SIST EN 16433:2014 in SIST EN 16434:2014.</t>
  </si>
  <si>
    <t>Pri izboru upoštevati dobavitelje, kot npr.: AJM d.o.o., Nagode d.o.o., RS okna d.o.o., Karba d.o.o., Arcont d.o.o., Jelovica d.d., KLI Logatec, MIK d.o.o. ali enakovredno.</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</si>
  <si>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</si>
  <si>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</si>
  <si>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</si>
  <si>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ENOKRILNO PVC OKNO ZASTEKLJENIO- v obsegu:</t>
  </si>
  <si>
    <t>demontaža obstoječega okna skupaj z letvami, okovjem, montažnim materialom, senčili (roleta, žaluzija), itd.</t>
  </si>
  <si>
    <t>dobava in montaža novega okna, skupaj okvir + krilo, vgrajeno okovje, nasadila, okno se odpira levo ali desno (glede na dogovor) + ventus odpiranje; barva bela + bela, montažni material, montaža (vstavitev pritrditev z vijaki zapolnitev s PU peno), silikoniziranje - max. špranja do 5mm (enostransko), obojestransko letvanje, kot sledi:</t>
  </si>
  <si>
    <t>DVOKRILNO PVC OKNO ZASTEKLJENO- v obsegu:</t>
  </si>
  <si>
    <t xml:space="preserve">FIKSNA ZASTEKLITEV "PVC OKNO" - v obsegu: </t>
  </si>
  <si>
    <t>demontaža obstoječega okna - fiksna zasteklitev skupaj z letvami, okovjem, montažnim materialom, senčili (roleta, žaluzija), itd.</t>
  </si>
  <si>
    <t xml:space="preserve">ENOKRILNA PVC VRATA -v obsegu:  </t>
  </si>
  <si>
    <t>demontaža obstoječih enokrilnih vrat skupaj z letvami, okovjem, montažnim materialom, senčili (roleta, žaluzija), itd.</t>
  </si>
  <si>
    <t xml:space="preserve">DVOKRILNA PVC VRATA -v obsegu </t>
  </si>
  <si>
    <t>demontaža obstoječih dvokrilnih vrat skupaj z letvami, okovjem, montažnim materialom, senčili (roleta, žaluzija), itd.</t>
  </si>
  <si>
    <t>material - vlečen eluksiran Al</t>
  </si>
  <si>
    <t>barva - kot obstoječa ali kot okno</t>
  </si>
  <si>
    <t>upoštevati odkapni rob ali Alu kompaktni zaključek</t>
  </si>
  <si>
    <t>upoštevati mero za vgradnjo v zid</t>
  </si>
  <si>
    <t>obdelava spoja med polico in zidom, spoj se obdela z odgovarajočim kitom, večje odprtine z malto, do faze beljenja</t>
  </si>
  <si>
    <t>material : vodoodporna plastificirana iverica, kot npr. Topalit ali podobno</t>
  </si>
  <si>
    <t>barva - bela, svetli marmor - imitacija</t>
  </si>
  <si>
    <t xml:space="preserve">NOTRANJA ŽALUZIJA - </t>
  </si>
  <si>
    <t>a</t>
  </si>
  <si>
    <t xml:space="preserve">demontaža obstoječe, dobava in montaža PVC lamelne žaluzije, regulacija z vrvico, pokončna vodila za lamele, dimenzija posamezne lamele - širina 25 mm, barva svetlo zelena oziroma po dogovoru, regulacija lamel (odpiranje, zapiranje), montažni material </t>
  </si>
  <si>
    <t>b</t>
  </si>
  <si>
    <t>demontaža obstoječe žaluzije, dobava in montaža plis žaluzije</t>
  </si>
  <si>
    <t>Dobava in montaža razširitvenega PVC prekladnega profila - uporaba pri zapolnitvi diletacij ob vgradnji oken, višina profila do 10 cm, profil ustrezno vgraditi z montažnimi vijaki in zapolniti odprtine z kitom.</t>
  </si>
  <si>
    <t>Izvedba izjemoma ob potrditvi naročnika in sicer ob zapolnitvi diletacij med oknom in odprtino okna.</t>
  </si>
  <si>
    <t>ZUNANJA ROLETA - dobava in montaža PVC rolete skupaj z zabojem, kateri se pritrdi na okensko odprtino, regulacija z notranje strani z mehanizmom - trak (tekstil), roleta potuje po zunanji strani okenskega profila v kanalu - obojestransko, montažni material, ostali podatki:</t>
  </si>
  <si>
    <t>barva - bela, svetlo zelena, svetlo rjava</t>
  </si>
  <si>
    <t>vgradnja rolete v zaboju (notranji ali zunanji)</t>
  </si>
  <si>
    <t>Zapiranje roletne omarice - znotraj</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</si>
  <si>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</si>
  <si>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C.</t>
  </si>
  <si>
    <t>Vsa sanitarna keramika je v beli barvi.</t>
  </si>
  <si>
    <t>V ponujenih cenah mora biti upoštevano tudi odpiranje - zapiranje glavnih in pomožnih ventilov za dotok vode v objektu ali kompleksu</t>
  </si>
  <si>
    <t>Naročnik bo pred vgadnjo, izbral material v vrednosti, do navedene vrednosti materiala posamezne postavke iz popisa del (kopalniška oprema, sanitarije).</t>
  </si>
  <si>
    <t>1.0</t>
  </si>
  <si>
    <t>KOPALNIŠKA OPREMA</t>
  </si>
  <si>
    <t>1.1</t>
  </si>
  <si>
    <t>Demontaža obstoječe mešalne baterije kpl z vso armaturo (priključki, tesnila, pritrdilni material, itd.) ter dobava in montaža nove mešalne baterije z vsemi (priključki, tesnila, pritrdilni material, rozete, itd.), elementi kromirani, ter z eventualno predelava priključkov za mešalno baterijo:</t>
  </si>
  <si>
    <t>enoročne mešalne baterije za umivalnik</t>
  </si>
  <si>
    <t>enoročne mešalne baterije za trokadero</t>
  </si>
  <si>
    <t>enoročne mešalne baterije s podaljšano ročko v skladu s sistemom HACCP</t>
  </si>
  <si>
    <t>* mešalna baterija kot npr. Unitas, Hansgrohe, Hansa ali enakovredno</t>
  </si>
  <si>
    <t>* pipa kot npr. Unitas, Hansgrohe ali enakovredno</t>
  </si>
  <si>
    <t>OPOMBA: za vse postavke upoštevati tudi nabavo materiala</t>
  </si>
  <si>
    <t>1.2</t>
  </si>
  <si>
    <t>Demontaža obstoječe kopalniške opreme komplet z vsem veznim, tesnilnim in pritrdilnim materialom ter dobava in montaža nove kopalniške opreme, komplet z vsem veznim, tesnilnim in pritrdilnim materialom, vsi izdelki kovinski - kromirani:</t>
  </si>
  <si>
    <t>ogledala cca. (L x V) 60 x 40 cm</t>
  </si>
  <si>
    <t>ogledala cca. (L x V) = 80 x 60 cm; vgrajena lučka</t>
  </si>
  <si>
    <t>omarice z ogledalom (L x V) = 80 x 60 cm; vgrajena lučka</t>
  </si>
  <si>
    <t>steklene etažere dolžine 60 cm, kromirani nosilci</t>
  </si>
  <si>
    <t>steklene etažere dolžine 80 cm, kromirani nosilci</t>
  </si>
  <si>
    <t>nekateri možni dobavitelji, kot npr. ali enakovredno: Kolpasan, Gorenje. Itd.</t>
  </si>
  <si>
    <t>1.3</t>
  </si>
  <si>
    <t xml:space="preserve">Nekateri možni dobavitelji - pri izboru upoštevati dobavitelje, kot npr.: </t>
  </si>
  <si>
    <t>Hatria, Dolomite, Inker ali enakovredno</t>
  </si>
  <si>
    <t>umivalnika L = 40 cm, upoštevati tudi PVC sifon</t>
  </si>
  <si>
    <t>umivalnika L = 60 cm, upoštevati tudi PVC sifon</t>
  </si>
  <si>
    <t>enojna trokadere, različnih dimenzij, upoštevati tudi priključke na odtok</t>
  </si>
  <si>
    <t>1.4</t>
  </si>
  <si>
    <t>Demontaža, dobava in montaža novega sifona z vsem tesnilnim materialom, objemkami, kitanjem:</t>
  </si>
  <si>
    <t>sifon za umivalnik, kovinski, kromiran, pokončna cev z rozeto, z revizijskim čepom za čiščenje</t>
  </si>
  <si>
    <t>sifon za tuš kabino</t>
  </si>
  <si>
    <t>sifon za trokadero</t>
  </si>
  <si>
    <t>1.5</t>
  </si>
  <si>
    <t xml:space="preserve">dela se izvaja, ko ni predvidena celovita prenova sanitarij </t>
  </si>
  <si>
    <t>enoročne mešalne baterije za kopalno kad ali tuš kabino z ročnim tušem in konzolo</t>
  </si>
  <si>
    <t>pipe za pralni ali pomivalni stroj</t>
  </si>
  <si>
    <t>etažere</t>
  </si>
  <si>
    <t>držal (za brisače, milo, itd.)</t>
  </si>
  <si>
    <t>tuš kabine - stekleni del, dim do 100 x 100 cm</t>
  </si>
  <si>
    <t>tuš kabine - kad, dim do 100 x 100 cm</t>
  </si>
  <si>
    <t>bojlerja - različne velikosti in izvedbe (montaža na zidu ali stropu) z veznimi gibljivimi cevkami in varnostnim ventilom</t>
  </si>
  <si>
    <t>l/</t>
  </si>
  <si>
    <t>PVC ali kovinskega sifona, upoštevati tudi čiščenje</t>
  </si>
  <si>
    <t>m/</t>
  </si>
  <si>
    <t>n/</t>
  </si>
  <si>
    <t>trokadere KPL s priključki</t>
  </si>
  <si>
    <t>o/</t>
  </si>
  <si>
    <t xml:space="preserve">WC-ja, kompletno s školjko, desko, kotličkom, priključki, tesnili </t>
  </si>
  <si>
    <t>p/</t>
  </si>
  <si>
    <t>pisuarja</t>
  </si>
  <si>
    <t>r/</t>
  </si>
  <si>
    <t>premične večdelne steklene stene za tuš kabino; dim do šir. 100 cm</t>
  </si>
  <si>
    <t>OPOMBA: za vse postavke ponuditi samo delo, komplet z vsem tesnilnim in pritrdilnim materialom</t>
  </si>
  <si>
    <t>2.0</t>
  </si>
  <si>
    <t>SANITARIJE</t>
  </si>
  <si>
    <t>* WC kotliček kot npr. Laguna Liv Postojna, Geberit ali enakovredno</t>
  </si>
  <si>
    <t>Demontaža obstoječe WC školjke, kpl z vso armaturo ter dobava in montaža nove WC školjke, kpl z vso armaturo (priključki, tesnila - ekscenter, pritrdilni material, itd.), barva bela</t>
  </si>
  <si>
    <t>* WC školjka kot npr. Dolomite, Hatria, Inker ali enakovredno</t>
  </si>
  <si>
    <t>Demontaža obstoječe WC deske ter dobava in montaža nove WC deske, lesena plastificirana, kpl z pritrdilnim materialom - vijaki, barva bela</t>
  </si>
  <si>
    <t>2,4</t>
  </si>
  <si>
    <t xml:space="preserve">Demontaža, dobava in montaža: </t>
  </si>
  <si>
    <t>keramičnega pisuarja s sifonom, pritrdilnim materialom, itd.</t>
  </si>
  <si>
    <t>senzorja za pretok vode, pri čemer upoštevati električno napeljavo; senzor kot npr. ELMER ali enakovredno</t>
  </si>
  <si>
    <t>nadometnega, podometnega, kotnega in krogelnega  ventila 1/2"; 3/4"</t>
  </si>
  <si>
    <t>gibljive pletene cevke1/2" z rozeto za vodo - povezava ventil, kotliček</t>
  </si>
  <si>
    <t>gibljive pletene cevke 3/8" z rozeto za vodo - povezava ventil, kotliček</t>
  </si>
  <si>
    <t>odtočne PVC cevi (povezava školjka - vertikala) z kolenom fi do 125 mm</t>
  </si>
  <si>
    <t>odtočne gibljive PVC cevi za WC školjko fi 110 z tesnilom, objemkami, rozeto - stenski izliv</t>
  </si>
  <si>
    <t>pisuarja z ventili, tesnili, itd.</t>
  </si>
  <si>
    <t>2.6</t>
  </si>
  <si>
    <t>Ostala oprema:</t>
  </si>
  <si>
    <t>mehanizma za splakovanje vode v WC kotličku, upoštevati tudi vsa tesnila in spojne elemente, izdelek kot npr. LIV Postojna ali enekovredno</t>
  </si>
  <si>
    <t>držala za toaletni papir - lističi</t>
  </si>
  <si>
    <t>držala za papirne brisače v "roli"</t>
  </si>
  <si>
    <t>stenskega dozirnika za tekoče milo</t>
  </si>
  <si>
    <t xml:space="preserve">tipsko linijsko INOX držalo iz cevi do fi 12 mm dolžine 60 cm, 10 INOX kljukic </t>
  </si>
  <si>
    <t>3.0</t>
  </si>
  <si>
    <t xml:space="preserve">Dobava in montaža vodovodnih cevi </t>
  </si>
  <si>
    <t>pocinkana 1/2" - vodovodna cev, upoštevati tudi 2 fazonska kosa na "m1" ter izolacijo</t>
  </si>
  <si>
    <t>pocinkana 3/4" - vodovodna cev, upoštevati tudi 2 fazonska kosa na "m1" ter izolacijo</t>
  </si>
  <si>
    <t>pocinkana 1" - vodovodna cev, upoštevati tudi 2 fazonska kosa na "m1" ter izolacijo</t>
  </si>
  <si>
    <t>PE-X-AL-PE-X - vodovodna cev  1/2"; upoštevati tudi 2 fazonska kosa na "m1" ter izolacijo</t>
  </si>
  <si>
    <t xml:space="preserve">PE-X-AL-PE-X - vodovodna cev  3/4"; upoštevati tudi 2 fazonska kosa na "m1" ter izolacijo  </t>
  </si>
  <si>
    <t xml:space="preserve">PE-X-AL-PE-X - vodovodna cev  1"; upoštevati tudi 2 fazonska kosa na "m1" ter izolacijo  </t>
  </si>
  <si>
    <t>CU - vodovodna cev  1/2"; upoštevati tudi 2 fazonska kosa na "m1" ter izolacijo</t>
  </si>
  <si>
    <t>4.0</t>
  </si>
  <si>
    <t>Demontaža, dobava in montaža PVC odtočne cevi in ostalih elementov:</t>
  </si>
  <si>
    <t>cev fi 110; upoštevati tudi 2 fazonska kosa na "m1", 2x tesnilo</t>
  </si>
  <si>
    <t>odtočne gibljive PVC cevi za WC školjko - stenski izliv, fi 110, L = 1,0 m, z tesnilom in objemkami</t>
  </si>
  <si>
    <t>PVC čep do fi 50 mm za zamašitev zidnih odtokov v steni (npr. kuhinja - pomivalno korito, kopalnica - pralni stroj, umivalnik, slepi kanalizacijski vodi, itd.)</t>
  </si>
  <si>
    <t>5.0</t>
  </si>
  <si>
    <t>Demontaža, dobava in montaža ventilov in ostalih elementov kpl z vsemi pomožnimi deli:</t>
  </si>
  <si>
    <t>kroglični ventil (od 3/8" do 1/2") z metuljčkom</t>
  </si>
  <si>
    <t>kroglični ventil (od 3/4" do 1") z ročko</t>
  </si>
  <si>
    <t>krogelni kotni ventil (od 1/2" do 3/4"), kovinska kroglica</t>
  </si>
  <si>
    <t>kroglični ventil (od 1"do 2") z ročko</t>
  </si>
  <si>
    <t>kroglični ventil (od 2"do 3") z ročko</t>
  </si>
  <si>
    <t>kotni ventil 1/2"</t>
  </si>
  <si>
    <t>kotni ventil 3/4"</t>
  </si>
  <si>
    <t>podometni ventil (3/4"do 1/2")</t>
  </si>
  <si>
    <t>nadometni ventil (1/2"do 3/4")</t>
  </si>
  <si>
    <t>varnostni ventil za bojler</t>
  </si>
  <si>
    <t>čep za zapiranje vode - 1/2", brez rozete, pri čemer upoštevati tudi zaprtje vode pred montažo</t>
  </si>
  <si>
    <t>čep za zapiranje vode - 3/4", brez rozete, pri čemer upoštevati tudi zaprtje vode pred montažo</t>
  </si>
  <si>
    <t>reducirnega ventila 1/2" za zmanjšanje pritiska vode</t>
  </si>
  <si>
    <t>reducirnega ventila 3/4" za zmanjšanje pritiska vode</t>
  </si>
  <si>
    <t>gibljive pletene cevke1/2" z rozeto za vodo - povezava ventil, kotliček, bojler, itd.; do L = 60 cm</t>
  </si>
  <si>
    <t>gibljive pletene cevke 3/8" z rozeto za vodo - povezava ventil, kotliček, bojler, itd.; do L = 60 cm</t>
  </si>
  <si>
    <t>gibljive cevi z rožo (fi 10cm) za tuširanje, 1/2" (kromirana)</t>
  </si>
  <si>
    <t>Proizvajalec: Kovinar, Danfoss, Herz ali enakovredno</t>
  </si>
  <si>
    <t>6.0</t>
  </si>
  <si>
    <t>7.0</t>
  </si>
  <si>
    <t>Demontaža obstoječih, dobava in montaža novih PVC vratic - barva bela;</t>
  </si>
  <si>
    <t>dim. do 30 x 30 cm</t>
  </si>
  <si>
    <t>8.0</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</si>
  <si>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</si>
  <si>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</si>
  <si>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</si>
  <si>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</si>
  <si>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Energijski razred grelnika B ali več.</t>
  </si>
  <si>
    <t xml:space="preserve">Pri izboru upoštevati dobavitelje, kot npr.: GORENJE d.d. (grelniki serije OGM SMART) ali enakovredno; </t>
  </si>
  <si>
    <t>Električni grelniki vode (bojler) v obsegu:</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</si>
  <si>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priklop na električno energijo in vodovodno omrežje s testiranjem</t>
  </si>
  <si>
    <t>Grelnik vode, kapaciteta do 10 l</t>
  </si>
  <si>
    <t>Grelnik vode, kapaciteta 50 l</t>
  </si>
  <si>
    <t>Grelnik vode, kapaciteta 80 l</t>
  </si>
  <si>
    <t>9.0</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</si>
  <si>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</si>
  <si>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</si>
  <si>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</si>
  <si>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</si>
  <si>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</si>
  <si>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9.1</t>
  </si>
  <si>
    <t>Demontaža obstoječe tuš kadi z vsemi priključki, dobava in monataža nove tuš kadi s priključkom na odtok brez podzidave (samostojna z podstavkom), z vsemi priključki: kpl sifon (povezava kad - odtok), rozeto v kadi, tesnila, silikonski protikislinski kit (brezbarvni ali barvni) - zatesnitev, itd.</t>
  </si>
  <si>
    <t>Kad se montira na predhodno obdelano podlago. Vgradnja po navodilu proizvajalca, upoštevati ves montažni material.</t>
  </si>
  <si>
    <t>merial: keramika</t>
  </si>
  <si>
    <t>dimenzij 80 x 80 x h max do 25 cm - klasična pravokotna izvedba</t>
  </si>
  <si>
    <t>dimenzij 90 x 90 x h max do 25 cm - klasična pravokotna izvedba</t>
  </si>
  <si>
    <t>dimenzij 80 x 100 x h max do 25 cm - klasična pravokotna izvedba</t>
  </si>
  <si>
    <t>dimenzij 100 x 100 x h max do 25 cm - klasična pravokotna izvedba</t>
  </si>
  <si>
    <t>dimenzij 80 x 80 x h max do 25 cm -  klasična enostranska radialna izvedba</t>
  </si>
  <si>
    <t>dimenzij 90 x 90 x h max do 25 cm - klasična enostranska radialna izvedba</t>
  </si>
  <si>
    <t>dimenzij 80 x 100 x h max do 25 cm - klasična enostranska radialna izvedba</t>
  </si>
  <si>
    <t>dimenzij 100 x 100 x h max do 25 cm - klasična enostranska radialna izvedba</t>
  </si>
  <si>
    <t>9.2</t>
  </si>
  <si>
    <t>Demontaža obstoječe steklene nadgradnje kadi, dobava in montaža nove steklene nadgradnje nad tuš kadjo (tuš kabina), H min = 190 cm</t>
  </si>
  <si>
    <t>navedeno velja, kadar se zamenja celotna steklena nadgradnja nad tuš kadjo - vrata + celotni stekleni okvir</t>
  </si>
  <si>
    <t>9.3</t>
  </si>
  <si>
    <t>Steklena vrata - demontaža, dobava in montaža novih premičnnih steklenih vrat</t>
  </si>
  <si>
    <t>navedeno velja, kadar se zamenja ali vgradi samo vrata nad tuš kadjo - ostali stekleni del se ne menja, npr. vrata se vgradi v že obstoječo zidno, stekleno ali drugačno že izvedeno konstrukcijo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</si>
  <si>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</si>
  <si>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dimenzij 70 x h max do 190 cm - material - kaljeno steklo</t>
  </si>
  <si>
    <t>dimenzij 80 x h max do 190 cm - material - kaljeno steklo</t>
  </si>
  <si>
    <t>dimenzij 90 x h max do 190 cm - material - kaljeno steklo</t>
  </si>
  <si>
    <t>dimenzij 100 x h max do 190 cm - material - kaljeno steklo</t>
  </si>
  <si>
    <t>10.0</t>
  </si>
  <si>
    <t>Izvedba kitanja obrob že postavljenih tuš kabin ali kadi in sicer okoli steklenih površin in kadi s predhodnim čiščenjem in odstranjevanjem starega kita, razmaščevanjem:</t>
  </si>
  <si>
    <t>silikonski protikislinski kit, brezbarvni ali barvni v skladu z namenom</t>
  </si>
  <si>
    <t>11.0</t>
  </si>
  <si>
    <t>Preverjanje in ugotavljanje vzroka zamakanja - vodotesnosti in pretočnosti vodovodnih in kanalizacijskih cevi, talnega sifona, itd., zaradi zamakanja v spodnje prostore. Navedena dela se izvaja praviloma pri vseh intervencijah katerih posledica je zamakanje, po predhodnem dogovoru z predstavnikom naročnika - skrbnika pogodbe (praviloma največ do 2 ure na pregled ali intervencijo, ne glede na število udeležencev pri pregledu)</t>
  </si>
  <si>
    <t>12.0</t>
  </si>
  <si>
    <t>Popravilo toplotne izolacija cevovodov izvedena iz steklenih vlaken ali vlaken kamene volne, debelina izolacije do 60 mm, oplaščeno z Al pločevino deb. 0,6 mm.</t>
  </si>
  <si>
    <t>13.0</t>
  </si>
  <si>
    <t>Čiščenje - odmaševanje odtokov:</t>
  </si>
  <si>
    <t xml:space="preserve">umivalnik (različnih dimenzij); upoštevati tudi demontažo in ponovno montažo z čiščenjem - sifona  in odtočne cevi do dolžine 1,0 m1 </t>
  </si>
  <si>
    <t>WC školjka, trokadera, itd., upoštevati tudi demontažo in ponovno montažo odtočnih cevi z čiščenjem cevi</t>
  </si>
  <si>
    <t>pisuar, upoštevati tudi demontažo in ponovno montažo odtočnih cevi z čiščenjem cevi dolžine do 1 m1</t>
  </si>
  <si>
    <t>OPOMBA: upoštevati tudi nabavo čistilnega materiala</t>
  </si>
  <si>
    <t>14</t>
  </si>
  <si>
    <t>Stena steklena, steklo kaljeno prozorno, min. debeline 6 mm. Profili stene aluminijasti  z visokopolirano srebrno galvansko prevleko, pritrditev v obstoječi okvir z nerjavečimi vijaki. Premična stena se montira na že obstoječo tuš kad ali že urejeno steno prostora za tuširanje. Vgradnja po navodilu proizvajalca, upoštevati ves montažni material.</t>
  </si>
  <si>
    <t xml:space="preserve">Predelava obstoječih priključkov za mešalno baterijo </t>
  </si>
  <si>
    <t xml:space="preserve">Dobava in montaža tlačne cev iz polietilena PE100, po SIST EN 12201 (ISO 4427), SDR 11, 16 bar, spajanje s spojko s cevnim navojem, polaganje na obstoječo posteljico v zemljišču.                                                                                                                                                                                                                                                                                                                                                                                                                                                                                                                                                                                                                                                                                                                                                                                                                                                            
</t>
  </si>
  <si>
    <t>d 25 x 2,3 mm</t>
  </si>
  <si>
    <t>d 32 x 3 mm</t>
  </si>
  <si>
    <t xml:space="preserve">d 110 x 10 mm                                                                                                                                                                                                                                                                                                                                                                                                                                                                                                                                                                                                                                                                                                                                                                                                                                                                                                                                                                                                                          
</t>
  </si>
  <si>
    <t xml:space="preserve">OPOMBA: upoštevati tudi nabavo materiala. </t>
  </si>
  <si>
    <t>Popravilo toplotne izolacija cevovodov,   izvedena iz Plamaflex tip SSL, Tubolit oz drugimi enakovredenimi materiali in z dodatno polietilensko zaščitno folijo</t>
  </si>
  <si>
    <t xml:space="preserve"> od DN 15 do DN 50</t>
  </si>
  <si>
    <t xml:space="preserve"> od DN 55 do DN 150 </t>
  </si>
  <si>
    <t xml:space="preserve">Dobava in montaža talne kanalete s sifonom iz INOX in pohodno rešetko, gradbena dela izvesti iz ostalih pozicij popisa del </t>
  </si>
  <si>
    <t>širine 15 cm</t>
  </si>
  <si>
    <t>širine 20 cm</t>
  </si>
  <si>
    <t>širine 22 do 30 cm</t>
  </si>
  <si>
    <t>Razna čiščenja opreme:</t>
  </si>
  <si>
    <t>OPOMBA: upoštevati tudi čistilni material in material za normalno servisiranje</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</si>
  <si>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</si>
  <si>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</si>
  <si>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upoštevati vse rozete, konzole zidne ali talne, pritrdilni material, radiatorji bele barve</t>
  </si>
  <si>
    <t>radiatorji kot npr.: Korado, Varis, Vogel &amp; Noot, Radel ali enakovredno</t>
  </si>
  <si>
    <t>dimenzija l x h = 60 x 60 cm</t>
  </si>
  <si>
    <t>dimenzija l x h = 80 x 60 cm</t>
  </si>
  <si>
    <t>dimenzija l x h = 100  x 60 cm</t>
  </si>
  <si>
    <t>dimenzija l x h = 120  x 60 cm</t>
  </si>
  <si>
    <t>dimenzija l x h = 140  x 60 cm</t>
  </si>
  <si>
    <t>dimenzija l x h = 160 x 60 cm</t>
  </si>
  <si>
    <t>dimenzija l x h = 30 x 90 cm</t>
  </si>
  <si>
    <t>dimenzija l x h = 60x 90 cm</t>
  </si>
  <si>
    <t>dimenzija l x h = 80 x 90 cm</t>
  </si>
  <si>
    <t>dimenzija l x h = 100 x 90 cm</t>
  </si>
  <si>
    <t>dimenzija l x h = 120 x 90 cm</t>
  </si>
  <si>
    <t>dimenzija l x h = 140 x 90 cm</t>
  </si>
  <si>
    <t>s/</t>
  </si>
  <si>
    <t>š/</t>
  </si>
  <si>
    <t>ventil navadni - zgornji</t>
  </si>
  <si>
    <t>zaporni  ventil - spodnji</t>
  </si>
  <si>
    <t>ventil za enocevni sistem, kotni, ravni 1/2" oz 3/4"</t>
  </si>
  <si>
    <t>povezava (bypass) termostatski ventil za enocevni sistem</t>
  </si>
  <si>
    <t>OPOMBA: upoštevati izvedbo na različne priključne cevi</t>
  </si>
  <si>
    <t>Zamrznitev priključka za radiator, za potrebe predelave priključkov (dovod, odvod) / cena na enoto 1 radiator</t>
  </si>
  <si>
    <t>Dobava in montaža - predelava cevi za razvod ogrevanja:</t>
  </si>
  <si>
    <t>Cu cev, skupaj z prehodnimi kosi do 2 kom/m1, pritrdilnim in tesnilnim materialom; cev do fi 20 mm, upoštevati tudi rozete za cevi - zid ali tla</t>
  </si>
  <si>
    <t>Fe cev, skupaj z prehodnimi kosi do 2 kom/m1, pritrdilnim in tesnilnim materialom; cev do fi 1", upoštevati tudi rozete za cevi - zid ali tla</t>
  </si>
  <si>
    <t>Dobava in zamenjava cevovodov iz jeklenih  brezšivnih cevi, spajanje z varjenjem, upoštevati 2x koleno ali prehodni kos/m1, montažni material, itd., dim. :</t>
  </si>
  <si>
    <t>do 26,9 mm</t>
  </si>
  <si>
    <t>od 33,7 do 57 mm</t>
  </si>
  <si>
    <t>od 60,3 do 88,9 mm</t>
  </si>
  <si>
    <t>od 90,0 mm do 110 mm</t>
  </si>
  <si>
    <t>od 120,0 mm do 133 mm</t>
  </si>
  <si>
    <t>Demontaža obstoječega, dobava in montaža novega dušilca vibracij in šumov, izdelanega iz gume, mehasti, s prirobnicami, PN 10 , delovna temperatura do 90 °C, maksimalno do 120°C,</t>
  </si>
  <si>
    <t>od DN 50 do DN  65</t>
  </si>
  <si>
    <t>od DN 80 do DN  100</t>
  </si>
  <si>
    <t>Demontaža obstoječega, dobava in montaža noveg zapornega regulacijskega ventila, kot regulatorja diferenčnega tlaka v dvižnih vodih s priključki za merjenje pretoka in tlaka, okrov iz medenine, z navojnim priključkom. Predvidena dim ventilov:</t>
  </si>
  <si>
    <t>PN 10, DN 15 (R 1/2")</t>
  </si>
  <si>
    <t>DN 20 (R 3/4")</t>
  </si>
  <si>
    <t>DN 25 (R 1")</t>
  </si>
  <si>
    <t>DN 32 (R 1 1/4")</t>
  </si>
  <si>
    <t>DN 40 (R 1 1/2")</t>
  </si>
  <si>
    <t>DN 50 (R 2")</t>
  </si>
  <si>
    <t xml:space="preserve">Zaporni regulacijski ventili proizvajalcev, kot npr. Danfoss, Sauter, Hertz ali enakovredno; </t>
  </si>
  <si>
    <t>Demontaža obstoječe ter dobava in montaža - popravilo nove izolacije cevovodov</t>
  </si>
  <si>
    <t>armaflex od DN 15 do DN 50</t>
  </si>
  <si>
    <t>armaflex od DN 60 do DN 100</t>
  </si>
  <si>
    <t>toplotna izolacija cevovodov izvedena iz steklenih vlaken ali vlaken kamene volne , debelina izolacije do 100 mm, oplaščeno z Al pločevino db. 0,8mm.</t>
  </si>
  <si>
    <t>Dobava in montaža spojne matice z konusom do fi 18 mm za razdelilec ogrevalnih vej</t>
  </si>
  <si>
    <t>Nastavitev regulacije sistema ogrevanja in avtomatike</t>
  </si>
  <si>
    <t>Delno popravilo in ponovna nastavitev dozirne in mehčalne naprave</t>
  </si>
  <si>
    <t>Demontaža obstoječega plinskega bojlerja ali peči z vsemi: priključki, instrumenti, pritrdilnim materialom, umestitve v dimnik, prehodni kos med dimnikom in plinskim bojlerjem - pečjo, itd.; z zapiranjem dimniške tuljave v zidu (kovinski pokrov - rozeta)</t>
  </si>
  <si>
    <t>15</t>
  </si>
  <si>
    <t>Dobava mehčalne raztopine za pripravo sanitarne vode (Exadus zeleni ali enakovredno) - enota litri</t>
  </si>
  <si>
    <t>L</t>
  </si>
  <si>
    <t>Tlačni preizkus predelane toplovodne instalacije z izdajo poročilo</t>
  </si>
  <si>
    <t>Demontaža obstoječega elektromotorja (EM) moči od 0,5 - 2,5 kW , previtje rotorja, čiščenje, ponovna montaža EM, upoštevati montažni material</t>
  </si>
  <si>
    <t>Demontaža obstoječih, nabava in montaža novih prirobničnih zasunov  skupaj z vijaki in tesnilnim materialom</t>
  </si>
  <si>
    <t>zasuni dim:</t>
  </si>
  <si>
    <t>od DN 15 do DN 39</t>
  </si>
  <si>
    <t>od DN 40 do DN 65</t>
  </si>
  <si>
    <t>od DN 80 do DN 100</t>
  </si>
  <si>
    <t>od DN 125 do DN 150</t>
  </si>
  <si>
    <t>od DN 200 do DN 250</t>
  </si>
  <si>
    <t>Demontaža obstoječih, nabava in montaža novih  protipovratnih krogličnih ventilov  skupaj z vijaki in tesnilnim materialom (Kovina, termotehnika, Bohmer, Žiri ali enakovredno)</t>
  </si>
  <si>
    <t>za DN 15 do DN 25 G 1/2" do 1"</t>
  </si>
  <si>
    <t>za DN 32 do DN 50 G 1 1/4" do 2"</t>
  </si>
  <si>
    <t>za DN 65 do DN 80 G 1 1/2" do 3"</t>
  </si>
  <si>
    <t>Zamenjava dotrajanega membranskega vzmetnega varnostnega ventila pri napravi za ogrevanje sanitarne vode, tlak odpiranja  6,0 bar, ventil z navojnim priključkom, vstopna odprtina DN 16 do 25</t>
  </si>
  <si>
    <t xml:space="preserve"> DN/fi zunanji cevi  </t>
  </si>
  <si>
    <t>25/140 mm</t>
  </si>
  <si>
    <t>32/140 mm</t>
  </si>
  <si>
    <t>40/175 mm</t>
  </si>
  <si>
    <t>50/175 mm</t>
  </si>
  <si>
    <t>63/175 mm</t>
  </si>
  <si>
    <t>75/200 mm</t>
  </si>
  <si>
    <t>90/200 mm</t>
  </si>
  <si>
    <t>110/200 mm</t>
  </si>
  <si>
    <t>Zamenjava lovilca nesnage za vodne instalacije z notranjim navojnim priključkom, s poševnim sedežem, okrov iz sive litine ali medi. Predvidena dim lovilcev:</t>
  </si>
  <si>
    <t>PN 16, R 1/2"</t>
  </si>
  <si>
    <t>PN 16, R 3/4"</t>
  </si>
  <si>
    <t>PN 16, R 1"</t>
  </si>
  <si>
    <t>PN 16, R 5/4"</t>
  </si>
  <si>
    <t>PN 16, R 6/4"</t>
  </si>
  <si>
    <t>PN 16, R 2"</t>
  </si>
  <si>
    <t xml:space="preserve">Lovilci nesnage proizvajalcev, kot npr. Kovina, Danfoss, Hertz ali enakovredno; </t>
  </si>
  <si>
    <t>Demontaža obstoječega ter dobava in montaža novega steklenega termometra, ravni, merilno območje  0 do 120°C, dolžina potopne cevi  63 mm. Navojni priključek R 1/2, vključno z varilno obojko.</t>
  </si>
  <si>
    <t>ELEKTRO INSTALACIJSKA DELA</t>
  </si>
  <si>
    <t>Demontaža obstoječih kablov, dobava in montaža novih kablov (razvod nove elektroinstalacije):</t>
  </si>
  <si>
    <t xml:space="preserve">PGP 3 x 1,5 mm2 </t>
  </si>
  <si>
    <t xml:space="preserve">PGP 4 x 1,5 mm2 </t>
  </si>
  <si>
    <t xml:space="preserve">PGP 5 x 1,5 mm2 </t>
  </si>
  <si>
    <t xml:space="preserve">PGP 3 x 2,5 mm2 </t>
  </si>
  <si>
    <t>PP/Y 4 x 2,5 mm2</t>
  </si>
  <si>
    <t>PP/Y 5 x 2,5 mm2</t>
  </si>
  <si>
    <t>PP/Y 5 x 6 mm2</t>
  </si>
  <si>
    <t>PP 2 x 4 mm2</t>
  </si>
  <si>
    <t>PP 2 x 6 mm2</t>
  </si>
  <si>
    <t>PP 6 mm2</t>
  </si>
  <si>
    <t>koaksialni kabel</t>
  </si>
  <si>
    <t>telefonski kabel</t>
  </si>
  <si>
    <t>OPOMBA: upoštevati tudi nabavo materiala; vsi elementi morajo imeti ateste za področje SLO in EU</t>
  </si>
  <si>
    <t>Demontaža obstoječih, dobava in montaža novih elektro elementov, kpl z vsem veznim in pritrdilnim materialom:</t>
  </si>
  <si>
    <t>doza za izenačevanje potenciala</t>
  </si>
  <si>
    <t>ozemljitveni spoj</t>
  </si>
  <si>
    <t>ventilator - zidni (WC, kopalnica, itd.)</t>
  </si>
  <si>
    <t>stikalo enopolno</t>
  </si>
  <si>
    <t>stikalo serijsko</t>
  </si>
  <si>
    <t>stikalo križno</t>
  </si>
  <si>
    <t>stikalo - tipka za zvonec</t>
  </si>
  <si>
    <t>bimetalni rele</t>
  </si>
  <si>
    <t>senzor za svetlobno stikalo</t>
  </si>
  <si>
    <t>ura stikalna</t>
  </si>
  <si>
    <t>stopniščni avtomat</t>
  </si>
  <si>
    <t>zatemnilnik za regulacijo luči</t>
  </si>
  <si>
    <t xml:space="preserve">kombinirano zaščitno </t>
  </si>
  <si>
    <t>sirena - navadna, zidna</t>
  </si>
  <si>
    <t>kanalski ojačevalnik za ojačitev signala za intranet telefon</t>
  </si>
  <si>
    <t>šuko vtičnica</t>
  </si>
  <si>
    <t>šuko vtičnica s pokrovom</t>
  </si>
  <si>
    <t>fiksni priključek</t>
  </si>
  <si>
    <t>t/</t>
  </si>
  <si>
    <t>indikator za fizični prikaz napetosti</t>
  </si>
  <si>
    <t>u/</t>
  </si>
  <si>
    <t>tv vtičnica</t>
  </si>
  <si>
    <t>v/</t>
  </si>
  <si>
    <t>telefonska vtičnica</t>
  </si>
  <si>
    <t>z/</t>
  </si>
  <si>
    <t>domofon z veznimi kabli</t>
  </si>
  <si>
    <t>x/</t>
  </si>
  <si>
    <t>zvonec z veznimi kabli</t>
  </si>
  <si>
    <t>y/</t>
  </si>
  <si>
    <t>indikator 3 polni (kopalniški, itd.)</t>
  </si>
  <si>
    <t>ab/</t>
  </si>
  <si>
    <t>indikator 4 polni (kopalniški, itd.)</t>
  </si>
  <si>
    <t>ac/</t>
  </si>
  <si>
    <t>infra peč</t>
  </si>
  <si>
    <t>ad/</t>
  </si>
  <si>
    <t>elektro vtičnica za parapetni kanal</t>
  </si>
  <si>
    <t>ae/</t>
  </si>
  <si>
    <t>telefonska vtičnica za parapetni kanal</t>
  </si>
  <si>
    <t>af/</t>
  </si>
  <si>
    <t>avtomatska varovalka 10 - 16 A</t>
  </si>
  <si>
    <t>ag/</t>
  </si>
  <si>
    <t>avtomatska varovalka 25 A</t>
  </si>
  <si>
    <t>vsi elementi morajo imeti ateste za področje SLO in EU</t>
  </si>
  <si>
    <t>fluo svetilke - nadgradna  z mrežo kpl z ohišjem:</t>
  </si>
  <si>
    <t>do l = 65 cm, T8 1x  18-36W</t>
  </si>
  <si>
    <t>do l = od 66 do 126,5 cm, T8 1x  18-36W</t>
  </si>
  <si>
    <t>fluo svetilke - nadgradna s paraboličnim odsevnikom kpl z ohišjem:</t>
  </si>
  <si>
    <t>do l = 60 cm, 2x varčni sijalki do 18W</t>
  </si>
  <si>
    <t>do l = 60 cm, T8 4x do 18W</t>
  </si>
  <si>
    <t>fluo svetilke - nadgradna kpl z ohišjem, različnih dimenzij:</t>
  </si>
  <si>
    <t>l = 80 - 122,5 cm; T8 2x 36-58W</t>
  </si>
  <si>
    <t>l = 160 cm; T8 2x 36-58W</t>
  </si>
  <si>
    <t>fluo podometne svetilke kpl z ohišjem:</t>
  </si>
  <si>
    <t>60 x 60 cm, žarnica l = 60 cm, 2 x varčna sijalka do 18W; npr. montaža v armstrong strop</t>
  </si>
  <si>
    <t>60 x 60 cm, žarnica l = 60 cm, 4 x varčna sijalka do 36W; npr. montaža v armstrong strop</t>
  </si>
  <si>
    <t>sijalka LED panel vgradna fi 170 mm / 14 W; montaža v armstrong spuščeni strop</t>
  </si>
  <si>
    <t>sijalka LED nadometna fi 170 mm / 14 W; montaža na zid, strop, itd.</t>
  </si>
  <si>
    <t>LED svetilka stropna nadgradna komplet z ohišjem:</t>
  </si>
  <si>
    <t>LED T8/1x120cm, 18 - 36W</t>
  </si>
  <si>
    <t>zunanji reflektor halogenski z javljalnikom gibanja halogen:</t>
  </si>
  <si>
    <t>do 150W / 120 st - vodotesni</t>
  </si>
  <si>
    <t>od 160 do 300 W / 120 st - vodotesni</t>
  </si>
  <si>
    <t>Led reflektor s senzorjem gibanja:</t>
  </si>
  <si>
    <t>Demontaža obstoječega, dobava in montaža novega zidnega kanala (PVC), različnih dolžin z pritrdilnim materialom:</t>
  </si>
  <si>
    <t>parapetni kanal višine do 15 cm</t>
  </si>
  <si>
    <t>parapetni kanal višine do 25 cm</t>
  </si>
  <si>
    <t>NIK kanal do širine 25 mm, montaža izjemoma na višini do 3,5 m</t>
  </si>
  <si>
    <t>NIK kanal širine od 30 do 50 mm; montaža izjemoma na višini do 3,5 m</t>
  </si>
  <si>
    <t xml:space="preserve">Dobava in montaža zaščitne plastične gibljive (PVC) rebraste cevi za beton (oranžna) ali samougasna (siva Tuboflex ali enakovredno); cev pritrditi v zid ali prebojih skozi zid z ustreznim materialom (gips, lepilo, itd.). </t>
  </si>
  <si>
    <t>od fi 13,5 do fi 16 mm</t>
  </si>
  <si>
    <t>od fi 23 do fi 36 mm</t>
  </si>
  <si>
    <t>Zunanja razsvetljava - demontaža obstoječe ter dobava in montaža nove žarnice,  z demontažo in ponovno montažo pokrovov, pregleda instalacije, čiščenje, eventualne zamenjave grla žarnice, itd.; na drogovih, komplet z vsem veznim materialom, montaža do višine 10 m</t>
  </si>
  <si>
    <t>žarnica 125 W</t>
  </si>
  <si>
    <t>žarnica 250 W</t>
  </si>
  <si>
    <t>žarnica 400 W</t>
  </si>
  <si>
    <t>Notranja razsvetljava - demontaža obstoječe ter dobava in montaža nove žarnice (sijalke) z dušilkama,  z demontažo in ponovno montažo pokrovov, pregleda instalacije, čiščenje, eventualne zamenjave grla žarnice, itd.; komplet z vsem veznim materialom, montaža do višine 5 m</t>
  </si>
  <si>
    <t>varčna fluo žarnica do 40 W; L = do 60 cm</t>
  </si>
  <si>
    <t>varčna fluo žarnica do 40 W; L = 80 - 120 cm</t>
  </si>
  <si>
    <t xml:space="preserve">varčna žarnica 40 W (grlo) </t>
  </si>
  <si>
    <t xml:space="preserve">varčna žarnica 60 W (grlo) </t>
  </si>
  <si>
    <t xml:space="preserve">varčna žarnica 75 W (grlo) </t>
  </si>
  <si>
    <t xml:space="preserve">Iskanje napake zaradi nedelovanja električne napeljave, praviloma do 2 uri / na pregled ali intervencijo, ne glede na število udeležencev pri pregledu - po predhodnem dogovoru z naročnikom. Navedena dela se izvaja praviloma pri vseh intervencijah, katerih posledica je nedelovanje električne napeljave (npr. kratki stik v električni napeljavi - varovalke, FIT, elementi v elektro omarici, kabli,  itd) ter samo na instalacijah in elektro porabnikih, ki so infrastruktura, kot sestavni del objekta. </t>
  </si>
  <si>
    <t>Svetilka varnostna do 8W  - avtonomija 1 h</t>
  </si>
  <si>
    <t>Svetilka varnostna od 9 -11W - avtonomija 1 h</t>
  </si>
  <si>
    <t>Svetilka varnostna 12 -18W - avtonomija 1 h</t>
  </si>
  <si>
    <t>Svetilka varnostna 19 -26W - avtonomija 1 h</t>
  </si>
  <si>
    <t>halogen cev do 8W</t>
  </si>
  <si>
    <t>halogen cev 9 -11W</t>
  </si>
  <si>
    <t>halogen cev 12 -18W</t>
  </si>
  <si>
    <t>halogen cev 19 -24W</t>
  </si>
  <si>
    <t>akumulator NICd</t>
  </si>
  <si>
    <t>Svetilka varnostna LED 1-3W 230V AC IP42 oz IP65 (120-190lm) - avtonomija 1 ure</t>
  </si>
  <si>
    <t>Svetilka varnostna LED 4-6W (240-360lm) 230V AC IP42 oz IP 65 -avtonomija 1 ure</t>
  </si>
  <si>
    <t>Svetilka varnostna LED 8w 230V AC IP42 oz IP 65 - avtonomija 1 ure</t>
  </si>
  <si>
    <t>od 05 W do 40 W</t>
  </si>
  <si>
    <t>od 41 W do 100 W</t>
  </si>
  <si>
    <t>Zamenjava koplet zunanje razsvetljave z LED svetilkami (4000 ali 6000K) IP 65m, barve siva, z demontažo starih in ponovno montažo Led svetil, pregleda instalacije, čiščenje, itd.; na drogovih, komplet z vsem veznim materialom, adapterjem. Montaža do višine 10 m (proizvajalec  LED STAR, Tracon PrestigeLumenia ali podobno)</t>
  </si>
  <si>
    <t>Led ulična svetilka 30 - 60 W</t>
  </si>
  <si>
    <t>Led ulična svetilka 80-120 WW</t>
  </si>
  <si>
    <t>Led ulična svetilka 150 -250 W</t>
  </si>
  <si>
    <t>širina od 50 do 100 mm</t>
  </si>
  <si>
    <t>kritina</t>
  </si>
  <si>
    <t>širina od 300 do 400 mm</t>
  </si>
  <si>
    <t>Demontaža stare ter dobava in povezava nove elektro omarice (material PVC, npr. ETI Izlake ali enakovredno), kpl z varovalkami (1x glavna, 6x pomožna)</t>
  </si>
  <si>
    <t>Odbijanje - rušenje  zidnih in tlakovnih površin, komplet z veznim materialom, iznos na začasno odlagališče ob gradbišču in kasneje odvoz na komunalno deponijo s plačilo takse:</t>
  </si>
  <si>
    <t>betonskega nenosilnega tlaka ali terazo tlaka, kamnite podloge, komplet s finalnim tlakom, estrihom, toplotno in hidro izolacijo debeline do 15 cm</t>
  </si>
  <si>
    <t>Zidanje predelnih in nosilnih sten, zazidava zidnih odprtin, zunanjih sten, kompletno z veznim materialom, debelina zidu:</t>
  </si>
  <si>
    <t xml:space="preserve">rezanje betonske plošče ali betonskega zidu (2x vzporedna reza), globine do 25 cm </t>
  </si>
  <si>
    <t>Demontaža obstoječega WC kotlička (nizek ali visoki), kpl z vsemi elementi ter dobava in montaža novega WC kotlička - nizek, z dvostopenjskim izplakovalnikom; kpl z pritrdilnim materialom, Itd.</t>
  </si>
  <si>
    <t>nizki dvostopenjski</t>
  </si>
  <si>
    <t>Demontaža obstoječega ter dobava in montaža novega talnega sifona z INOX pohodno rešetko; dim do 30 x 30 cm</t>
  </si>
  <si>
    <t>Demontaža obstoječe, dobava in montaža novih svetil na zid, strop, les, itd.:</t>
  </si>
  <si>
    <t>B</t>
  </si>
  <si>
    <t>pri vseh postavkah upoštevati zavarovanje bočnih strani</t>
  </si>
  <si>
    <t>strojni izkop-globina izkopa do 120 cm, širina izkopa do 80 cm</t>
  </si>
  <si>
    <t>strojni Izkop terena - globina izkopa nad 120 cm do 300 cm, širina izkopa nad 80 cm</t>
  </si>
  <si>
    <t xml:space="preserve">strojni Izkop terena v širokem odkopu za razne  platoje,  itd.; globina izkopa do 60 cm  </t>
  </si>
  <si>
    <t xml:space="preserve">strojni izkop terena - razni (pri iskanju in detekciji poškodbe vodov, itd), </t>
  </si>
  <si>
    <t>ročni izkop (upoštevati kot pomoč strojnemu izkopu kadar se izvaja strojni izkop pri urejanju komunalne infrastrukture in na prostoru kjer se pojavljajo ostale zemeljske instalacije;</t>
  </si>
  <si>
    <t>pri vseh postavkah upoštevati teren: III, IV in V kategorije.</t>
  </si>
  <si>
    <r>
      <t>Izkop terena za razne jarke, ponikovalnico, peskolove, revizijske jaške, itd.</t>
    </r>
    <r>
      <rPr>
        <strike/>
        <sz val="10"/>
        <color indexed="10"/>
        <rFont val="Arial"/>
        <family val="2"/>
        <charset val="238"/>
      </rPr>
      <t/>
    </r>
  </si>
  <si>
    <t xml:space="preserve">Brušenje, kitanje in lakiranje parketa 3x (obstoječi ali novi položen parket); lakiranje visoki sijaj ali mat; uporabiti visokokvaliteten lak na vodni osnovi. </t>
  </si>
  <si>
    <t>betonske ograje (balkon, stopnišče, itd.); z barvo za beton (kislinsko odporno)</t>
  </si>
  <si>
    <t>pri vseh pozicijah upoštevati demontažo in ponovno montažo strelovodne zaščite</t>
  </si>
  <si>
    <t xml:space="preserve">Demontaža in odstranitev starih vrat in stebrov: </t>
  </si>
  <si>
    <t>Steber - vroče pocinkano (debelina cinkove prevleke po standardu SIST EN ISO 1461 - 7. poglavje),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</si>
  <si>
    <t xml:space="preserve">Steber s podložno ploščo- vroče pocinkano (debelina cinkove prevleke po standardu SIST EN ISO 1461 - 7. poglavje), steber iz jeklene pločevine debeline min 1,25 mm, dim fi 80 mm, višine 2200 mm z možnostjo nadgradnje, pritrjen preko FE podložne plošče stebra 10x250x250 mm na obstoječi betonski parapet z vijaki (4x) </t>
  </si>
  <si>
    <t>Steberna ojačitev iz okroglega Fe profila fi 40mm (zunanji), vroče cinkano  (debelina cinkove prevleke po standardu SIST EN ISO 1461 - 7. poglavje), komplet z vsemi potrebnimi sponkami in vijaki za pritrditev na stebre; upoštevati tudi izdelavo temelja - izkop in vgradnjo betona (MB 25) v globini 80 cm; vgradnja ojačitev na vsakih 25m1 (obojestransko) in vsakim vogalnim stebrom (obojestransko)</t>
  </si>
  <si>
    <t>"Y" nadgradnja vroče cinkano (debelina cinkove prevleke po standardu SIST EN ISO 1461 - 7. poglavje) pod kotom 45 stopinj obojestransko na stebre obraje, širina posameznega kraka 50 cm, min. višina skupaj z vertikalnim stebrom 2,5m; nadgradnja izdelana iz jeklene pločevine debeline min 1,25 mm, fi 80 mm.</t>
  </si>
  <si>
    <t>Panelna mreža - pocinkana (10mikronov) in plastificirana (80mikronov), širina panela največ 2605 mm, višina panela ( 2,0 do 2,5 m), horizontalna žica panela min. fi 3,5mm in vertikalna min. fi 4,5mm, okenca 50 x 50 mm ali 50x200 mm, komplet z vpenjanjem panela na stebre, vijačeno s pocinkanimi vijaki M8 (lečasta glava, nastavek za torx vijačenje), po višini stebra se z enakomernim razmakom panel pritrdi najmanj na petih mestih; panel kot npr. MAXI FAX, proizvajalca Palisada d.o.o. ali enakovredno</t>
  </si>
  <si>
    <t>višina panela 2,0 m</t>
  </si>
  <si>
    <t>višina mreže 2,0 m</t>
  </si>
  <si>
    <t xml:space="preserve">Napenjalna žica - pocinkana napenjalna žica , premer jeklenega pocinkanega jedra fi 3,0mm. Napenjalno žico se vgradi v petih nivojih enakomerno po višini stebra, na vsako napenjalno žico se vgradi napenjalne spone No.3 na vsakih 25m1. Pri dobavi in vgradnji upoštevati celotno dolžino vgrajenih žic </t>
  </si>
  <si>
    <t xml:space="preserve">višina vrat 2,0 m </t>
  </si>
  <si>
    <t xml:space="preserve">2 x do 1,5 m = vsako krilo širine 1,25m </t>
  </si>
  <si>
    <r>
      <t>izsek površine do 0,25 m</t>
    </r>
    <r>
      <rPr>
        <u/>
        <vertAlign val="superscript"/>
        <sz val="10"/>
        <rFont val="Arial"/>
        <family val="2"/>
        <charset val="238"/>
      </rPr>
      <t>2</t>
    </r>
  </si>
  <si>
    <t>površina okna skupaj z okvirjem (zunanja mera)-barva bela</t>
  </si>
  <si>
    <t>površina okna skupaj z okvirjem (zunanja mera)-barva rjava</t>
  </si>
  <si>
    <t>površina okna skupaj z okvirjem (zunanja mera) - barva bela</t>
  </si>
  <si>
    <t>površina okna skupaj z okvirjem (zunanja mera) - barva rjava</t>
  </si>
  <si>
    <t>barva bela + rjava</t>
  </si>
  <si>
    <t>površina vrat skupaj z okvirjem (zunanja mera) 5-točkovno zaklepanje, barva bela + bela</t>
  </si>
  <si>
    <t>površina vrat skupaj z okvirjem (zunanja mera) 5-točkovno zaklepanje, barva rjava + rjava</t>
  </si>
  <si>
    <t xml:space="preserve">enoročne mešalne baterije za umivalnik </t>
  </si>
  <si>
    <t>Predelava-povezava priključkov za montažo iz visokega na nizki kotliček komplet  do faze polaganja stenske keramike</t>
  </si>
  <si>
    <t>OPOMBA: za tč b vse postavke upoštevati tudi nabavo materiala</t>
  </si>
  <si>
    <t>Upoštevajte ceno nabave od 60 do 80 EUR/kos z DDV</t>
  </si>
  <si>
    <t>ventil termostatski - zgornji</t>
  </si>
  <si>
    <t>termostatska glava</t>
  </si>
  <si>
    <t xml:space="preserve">Popravilo demontaža, nabava in montaža predizoliran cevovod iz gibkih cevi, za temperirano vodo, za stalno temp. 95°C, s plaščno cevjo iz polietilena PEHD,  zunaj narebrena, notranja cev iz polietilena PE-X , SDR 11, PN 6-10. Polaganje v obstoječi jarek  s predhodno izdelavo peščene posteljice deb. 15 cm iz peska frakcije 0 - 4 mm z utrditvijo; polaganje PE cevi  obsip in zasip cevi s peskom frakcije 0 - 4 mm v višini 20 cm nad cevmi; zasipom jarka z materialom iz izkopa; končni zasip izvesti z utrjevanjem                                                                                                                                                                                                                                                                                                                                                                                                                                                                                                                                                                                                                                                                                                  
</t>
  </si>
  <si>
    <t xml:space="preserve">izdelava peščene posteljice deb. cca 15 cm iz peska frakcije 0 - 4 mm z utrditvijo; </t>
  </si>
  <si>
    <t xml:space="preserve">obsip in zasip cevi s peskom frakcije 0 - 4 mm v višini 20 cm nad cevmi; </t>
  </si>
  <si>
    <t>zasipom jarka z materialom iz izkopa; končni zasip izvesti z utrjevanjem</t>
  </si>
  <si>
    <t>LED cevi T8/8 - 16W/60 cm/3000K/45000k</t>
  </si>
  <si>
    <t>LED cevi T8/14-18W/90 cm/3000K/45000k</t>
  </si>
  <si>
    <t>LED cevi T8/14-18W/120 cm/3000K/45000k</t>
  </si>
  <si>
    <t>LED cevi T8/18-24W/150 cm/3000K/45000k</t>
  </si>
  <si>
    <t>Zamenjava FLUO cevi z LED cevmi - sijalkami skupaj z pritrdilnim okovjem do višine 5 m</t>
  </si>
  <si>
    <t>Popravilo, zamenjava varnostnih-zasilnih svetil komplet z ohišjem ali elementi (proizvajalec COMMEl, Schneider  ali enakovredno) po SIST EN 1838:1999. Dela se izvedejo glede na odpravo pomajkljivosti po pregledu varnostne razsveljave.</t>
  </si>
  <si>
    <t>SKLOP  B - LOGBR - SKLADIŠČA IN DELAVNICE</t>
  </si>
  <si>
    <t xml:space="preserve">Vojašnica Stanislava Požarja Pivka </t>
  </si>
  <si>
    <t xml:space="preserve"> tankovsko vadbišče Gorica</t>
  </si>
  <si>
    <t>Iskanje in lociranje puščanja vodovodne instalacije z atestiranim instrumentom zunaj objektov; uporaba instrumenta ter poročilo se obračuna v urni postavki</t>
  </si>
  <si>
    <t>oplesk z antibakterijsko barvo - 2x (za bolnice itd)</t>
  </si>
  <si>
    <t>Izdelava posteljice za cevovod z nabijanjem iz pranega kamenega drobljenca frakcije od 0 do 4 mm, debelina posteljice 15 cm</t>
  </si>
  <si>
    <t>Strojno-ročni  zasip cevovodov v višini 20 cm nad teme cevi. Zasip se izvede z bočnim nabijanjem ob cevi. Material drobljenec frakcije od 0 do 16 mm</t>
  </si>
  <si>
    <t>Uteži ne pomenijo količino enot posamezne postavke, ki se bo izvedla, ampak  oceno medsebojnega razmerja količin posameznih postavk</t>
  </si>
  <si>
    <t>Vsi obračuni se izvajajo glede na raščeno stanje terena.</t>
  </si>
  <si>
    <r>
      <rPr>
        <u/>
        <sz val="10"/>
        <rFont val="Arial"/>
        <family val="2"/>
        <charset val="238"/>
      </rPr>
      <t>zidnih</t>
    </r>
    <r>
      <rPr>
        <sz val="10"/>
        <rFont val="Arial"/>
        <family val="2"/>
        <charset val="238"/>
      </rPr>
      <t xml:space="preserve"> - kot npr.: mavčna, gips - knauf, lesena, PVC, steklena, tapete, toplotna izolacija, itd.; komplet z veznim materialom oz. podkonstrukcijo</t>
    </r>
  </si>
  <si>
    <r>
      <rPr>
        <u/>
        <sz val="10"/>
        <rFont val="Arial"/>
        <family val="2"/>
        <charset val="238"/>
      </rPr>
      <t>stropnih</t>
    </r>
    <r>
      <rPr>
        <sz val="10"/>
        <rFont val="Arial"/>
        <family val="2"/>
        <charset val="238"/>
      </rPr>
      <t xml:space="preserve"> - spuščenih finalnih stropov, kot npr.  strop amstrong, "dampa", strop iz opaža ali desk, kovinski strop - pločevina, strop iz GK materiala - knauf, ipd., komplet z podkonstrukcijo ter veznim materialom, izolacijo in eventualnimi instalacijami - .</t>
    </r>
  </si>
  <si>
    <r>
      <t xml:space="preserve">Izdelava </t>
    </r>
    <r>
      <rPr>
        <u/>
        <sz val="10"/>
        <rFont val="Arial"/>
        <family val="2"/>
        <charset val="238"/>
      </rPr>
      <t>prebojev</t>
    </r>
    <r>
      <rPr>
        <sz val="10"/>
        <rFont val="Arial"/>
        <family val="2"/>
        <charset val="238"/>
      </rPr>
      <t xml:space="preserve"> do 10 x 20 cm za potrebe elektro in strojnih napeljav v zidu, tlaku ali stropu iz različnih materialov (omet, opeka, kamen, beton, siporex, gips - knauf, itd.)</t>
    </r>
  </si>
  <si>
    <r>
      <t xml:space="preserve">Izdelava </t>
    </r>
    <r>
      <rPr>
        <u/>
        <sz val="10"/>
        <rFont val="Arial"/>
        <family val="2"/>
        <charset val="238"/>
      </rPr>
      <t>utorov</t>
    </r>
    <r>
      <rPr>
        <sz val="10"/>
        <rFont val="Arial"/>
        <family val="2"/>
        <charset val="238"/>
      </rPr>
      <t xml:space="preserve">  dim. max. 8 x 8 cm za potrebe elektro in strojne napeljave v zidu, tlaku, stropu iz različnih materialov  (omet, opeka, kamen, beton, siporex, gips - knauf, itd.)</t>
    </r>
  </si>
  <si>
    <r>
      <t>Demontaža ter razrez stare (vodovodne, kanalizacijsko - odtočne, plinske, ogrevalno - hladilne, itd.) instalacije, vse v področju položenih instalacij.</t>
    </r>
    <r>
      <rPr>
        <strike/>
        <sz val="10"/>
        <rFont val="Arial"/>
        <family val="2"/>
        <charset val="238"/>
      </rPr>
      <t xml:space="preserve"> </t>
    </r>
  </si>
  <si>
    <t>Rušenje zidov in podpornih zidov ter AB platojev,  komplet z veznim materialom, iznos na začasno odlagališče ob gradbišču in kasneje odvoz na komunalno deponijo:</t>
  </si>
  <si>
    <t>armirano-betonskih zid ali plato, debeline do 20 cm</t>
  </si>
  <si>
    <r>
      <t xml:space="preserve">Demontaža vgrajene opreme, komplet s pritrdilnim materialom. </t>
    </r>
    <r>
      <rPr>
        <u/>
        <sz val="10"/>
        <rFont val="Arial"/>
        <family val="2"/>
        <charset val="238"/>
      </rPr>
      <t>Ne velja za dela kjer je demontaža navedena v sklopu menjave.</t>
    </r>
    <r>
      <rPr>
        <sz val="10"/>
        <rFont val="Arial"/>
        <family val="2"/>
        <charset val="238"/>
      </rPr>
      <t xml:space="preserve"> </t>
    </r>
  </si>
  <si>
    <t>Demontaža (razrez) dotrajanih raznovrstnih elementov različnih dolžin in presekov, kot npr.:</t>
  </si>
  <si>
    <t>lesenih in kovinskih stopniščnih, balkonskih ter ostalih ograj</t>
  </si>
  <si>
    <t>Demontaža in odstranitev predelne stene debeline do 25 cm</t>
  </si>
  <si>
    <t>Demontaža dotrajanih in poškodovanih snegolovov ali strelovodne zaščite na strehah</t>
  </si>
  <si>
    <t>Demontaža dotrajanih in poškodovanih strešnih oken in ostalih različnih strešnih elementov (, prezračevalnih kap…), komplet s pritrdilnimi elementi</t>
  </si>
  <si>
    <r>
      <t>azbestno cementne kritine in izolacije do 300 m</t>
    </r>
    <r>
      <rPr>
        <vertAlign val="superscript"/>
        <sz val="10"/>
        <rFont val="Arial"/>
        <family val="2"/>
        <charset val="238"/>
      </rPr>
      <t>2</t>
    </r>
    <r>
      <rPr>
        <sz val="10"/>
        <rFont val="Arial"/>
        <family val="2"/>
        <charset val="238"/>
      </rPr>
      <t>(upoštevati odvoz nevarnih odpadkov)</t>
    </r>
  </si>
  <si>
    <t>delno popravilo obstoječega neravnega ali poškodovanega betonskega tlaka - estriha; deb. nanosa do 3 cm: obdelava: premaz z emulzijo "staro-novo", dobetoniranje ali izravnalna masa; na koncu fino zaglajeno za polaganje npr. parketa, keramike, PVC poda, it</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</si>
  <si>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</si>
  <si>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zametavanje prebojev za potrebe elektro in strojnih instalacij skupaj z materialom; preboji v opečnem ali betonskem zidu; dim. izdelanih prebojev do 10  x 20 cm; omet v sestavi grobi in fini omet iz podaljšane cementne malte (PCM) 1:2:6 s predhodnim grobim obrizgom, na koncu fino zaglajeno, vključno z vso zaščito.</t>
  </si>
  <si>
    <t>do 12 cm - siporex ali enakovredno</t>
  </si>
  <si>
    <t>do 12 cm - opečne stene (polni zidak)</t>
  </si>
  <si>
    <t>od 13 do 25 cm - opečne stene (polni zidak)</t>
  </si>
  <si>
    <t>Izdelava talne obloge iz "pranih plošč / terazzo plošč" dim. do 50 x 50 cm v obsegu:</t>
  </si>
  <si>
    <r>
      <t>Izdelava armirano betonskih (AB) preklad in AB plošč ter platojev različnih dimenzij, vendar debeline največ do 25</t>
    </r>
    <r>
      <rPr>
        <b/>
        <sz val="10"/>
        <rFont val="Arial"/>
        <family val="2"/>
        <charset val="238"/>
      </rPr>
      <t xml:space="preserve"> </t>
    </r>
    <r>
      <rPr>
        <sz val="10"/>
        <rFont val="Arial"/>
        <family val="2"/>
        <charset val="238"/>
      </rPr>
      <t>cm</t>
    </r>
  </si>
  <si>
    <t>tlak - v debelini od 10 do 15 cm;  samo izolacijske plošče</t>
  </si>
  <si>
    <t>Rezanje betonske plošče, betonskega zidu, asfaltno betonskih površin in vrtanje ter odstranitev izrezanega materiala na deponijo in plačilo takse</t>
  </si>
  <si>
    <t>Odstranjevanje podrasti - raznega grmičevja, vej debeline do 10 cm,  z odvozom na gradbiščno deponijo in plačilom komunalnih pristojbin</t>
  </si>
  <si>
    <r>
      <rPr>
        <u/>
        <sz val="10"/>
        <rFont val="Arial"/>
        <family val="2"/>
        <charset val="238"/>
      </rPr>
      <t>Strop, zid</t>
    </r>
    <r>
      <rPr>
        <sz val="10"/>
        <rFont val="Arial"/>
        <family val="2"/>
        <charset val="238"/>
      </rPr>
      <t xml:space="preserve"> - demontaža, dobava in montaža poškodovane  PVC cevi in LTŽ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</si>
  <si>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t>Zamenjava cestnih robnikov (max dolžina posameznega robnika 1 m), komplet z demontažo, izkopom, pripravo podlage, vgradnjo novega z upasovanjem in odrezom na mero, obbetoniranjem obojestransko na vsaki strani 2x v dolžini min 30 cm in zasipavanjem z izkopanim materialom</t>
  </si>
  <si>
    <t>OPOMBA: upoštevati tudi nabavo materiala. Pri dolžini se upošteva celotna izmera vseh rezov</t>
  </si>
  <si>
    <t>epoxidne obzidne zaokrožnice h = 3 - 8 cm</t>
  </si>
  <si>
    <t>Krpanje poškodovanih delov termoizolacije (npr. tervol, novoterm ali enakovredno) podstrešnih površin v debelini do 20 cm s predhodnim polaganjem folije 12 mik, z 10 cm preklopom; upoštevati specifično težo termoizolacije za podstrešno izoliranje</t>
  </si>
  <si>
    <t>topli pod (podloga guma oziroma PVC-v barvi po naročilu naročnika), priprava podlage,  vključno z vsemi kotnimi zaključki; stiki varjeni, ob steni vgradnja z zaokrožnicami</t>
  </si>
  <si>
    <t>vinaz plošč (PVC)-v barvi po naročilu naročnika, s pripravo podlage, kompletno z kotnimi zaključki; stiki varjeni</t>
  </si>
  <si>
    <r>
      <t>parket; lakirano; material hrast, bukev; položitev z zabijanjem v parket ali zid; dim. Š x V =</t>
    </r>
    <r>
      <rPr>
        <b/>
        <sz val="10"/>
        <rFont val="Arial"/>
        <family val="2"/>
        <charset val="238"/>
      </rPr>
      <t xml:space="preserve"> cca. </t>
    </r>
    <r>
      <rPr>
        <sz val="10"/>
        <rFont val="Arial"/>
        <family val="2"/>
        <charset val="238"/>
      </rPr>
      <t>3,0 x 4,0 cm</t>
    </r>
  </si>
  <si>
    <r>
      <t>laminat; material PVC, montaža na "klik", barva v barvi laminata; dim. Š x V =</t>
    </r>
    <r>
      <rPr>
        <b/>
        <sz val="10"/>
        <rFont val="Arial"/>
        <family val="2"/>
        <charset val="238"/>
      </rPr>
      <t xml:space="preserve"> cca. </t>
    </r>
    <r>
      <rPr>
        <sz val="10"/>
        <rFont val="Arial"/>
        <family val="2"/>
        <charset val="238"/>
      </rPr>
      <t>3,0 x 4,0 cm</t>
    </r>
  </si>
  <si>
    <t>Dobava in vgradnja laminata, (v barvi po naročilu naročnika) različnih širin in dolžin; kompletno z zaključki; montaža na stiku z lepilom ali brez, kompletno s pripravo podlage (folijo za zaščito vlage in zvočno zaščito iz PE ), ter diletacijo; 1 kvaliteta z visoko odpornostjo obrabe</t>
  </si>
  <si>
    <t>obstoječih (starih) ploščic in utorov z novo fugirno maso - epoxi</t>
  </si>
  <si>
    <t>starih kamnitih ali terazzo plošč in utorov z novo fugirno maso -  epoxi</t>
  </si>
  <si>
    <t>INOX zaokrožnic višine do 6 cm</t>
  </si>
  <si>
    <t>PVC zaokrožnic višine do 6 cm</t>
  </si>
  <si>
    <r>
      <t>Barvanje sten in stropov</t>
    </r>
    <r>
      <rPr>
        <strike/>
        <sz val="10"/>
        <rFont val="Arial"/>
        <family val="2"/>
        <charset val="238"/>
      </rPr>
      <t xml:space="preserve"> </t>
    </r>
    <r>
      <rPr>
        <sz val="10"/>
        <rFont val="Arial"/>
        <family val="2"/>
        <charset val="238"/>
      </rPr>
      <t>v obsegu:</t>
    </r>
  </si>
  <si>
    <t>Oplesk kovinskih predmetov, kot npr.: RA  cevi, kovinskih vrat, garažnih vrat, kovinske ograje, stebri, drogovi, kovinski okvirji, itd. Obseg del : odstranjevanje stare barve do čiste osnovne površine, antikorozivni premaz 1x, 2x prekrivni premaz z barvo za kovino v tonu po izboru naročnika</t>
  </si>
  <si>
    <t>Oplesk lesenih delov (ograja, opaž, polkna, lesena okna z okvirji, vratno krilo, okvir vrat, itd.) z barvo za les s predhodno predpripravo površin: demontaža in ponovna montaža, odstranitev in ponovna montaža okovja, brušenje, nanos izravnalne mase, 1 x osnovni premaz in 2x zaključni premaz.- v tonu po izboru naročnika</t>
  </si>
  <si>
    <t>Dobava in montaža masivnega hrastovega ali bukovega praga dolžine do L = 100 cm, š = do 20 cm, pritrditev z nerjavečimi vijaki</t>
  </si>
  <si>
    <r>
      <t xml:space="preserve">Izdelava (ali popravilo obstoječega) "gips" spuščenega stropa komplet s podkonstrukcijo iz tipskih kovinskih profilov širine 3 cm ter pritrdilnim materialom, </t>
    </r>
    <r>
      <rPr>
        <u/>
        <sz val="10"/>
        <rFont val="Arial"/>
        <family val="2"/>
        <charset val="238"/>
      </rPr>
      <t>GK plošče deb. 12,5 mm</t>
    </r>
    <r>
      <rPr>
        <sz val="10"/>
        <rFont val="Arial"/>
        <family val="2"/>
        <charset val="238"/>
      </rPr>
      <t>, stiki bandažirani, vgraditi termoizolacijo deb. 15 cm + Pe folija; upoštevati ves vezni material, nosilce stropa, vezne kotnike, zaključne letvice, itd. Kitanje z akrilnim kitom med zunanjo - vidno stranjo stropa in steno - zidom</t>
    </r>
  </si>
  <si>
    <r>
      <t xml:space="preserve">Izdelava (ali popravilo obstoječega) GK spuščenega stropa komplet s podkonstrukcijo iz tipskih kovinskih profilov ter pritrdilnim materialom; </t>
    </r>
    <r>
      <rPr>
        <u/>
        <sz val="10"/>
        <rFont val="Arial"/>
        <family val="2"/>
        <charset val="238"/>
      </rPr>
      <t>kot npr. Rigips - Casoprano Casostar ali enakovredno</t>
    </r>
    <r>
      <rPr>
        <sz val="10"/>
        <rFont val="Arial"/>
        <family val="2"/>
        <charset val="238"/>
      </rPr>
      <t>; dim. 60 x 60 cm; debeline do 2 cm, upoštevati ves vezni material, nosilce stropa, vezne kotnike, zaključne letvice, itd. Kitanje z akrilnim kitom med zunanjo - vidno stranjo stropa in steno - zidom</t>
    </r>
  </si>
  <si>
    <t xml:space="preserve">Zamenjava - krpanje poškodovane strešne kritine  skupaj z  demontažo in montažo na različnih višinah , upoštevati pritrdilni material </t>
  </si>
  <si>
    <t>betonska strešna kritina iz programa proizvajalca Bramac ali enakovredno; barva opečna oz v barvi strehe</t>
  </si>
  <si>
    <t>opečni strešna kritina iz programa proizvajalca Tondach ali enakovredno; barva opečna oz v barvi strehe</t>
  </si>
  <si>
    <t>pločevinasta strešna kritina ravna ali profilirana v različnih dimenzijah iz programa proizvajalca Gerard ali enakovredno; barva rjava oz v barvi strehe</t>
  </si>
  <si>
    <t>debeline do 0,6 mm; ravna ali profilirana v različnih dimenzijah, iz programa proizvajalca Trimo ali enakovredno.  Barva rjava oz v barvi strehe, pritrditev nove kritine z vijačenjem - vijaki, kvalitetna tesnila, podložke</t>
  </si>
  <si>
    <t xml:space="preserve">Demontaža, dobava, montaža, popravilo opažev lesenih delov ostrešja s skoblanim opažem deb. do 2 cm, 2x  barvano v tonu obstoječega opaža za zunanje površine, </t>
  </si>
  <si>
    <t>Demontaža, dobava in vgrajevanje protivlomnega kaljenega stekla deb. 6 mm z brušenimi robovi</t>
  </si>
  <si>
    <t>Demontaža, dobava in vgrajevanje pleksi stekla debeline 5 mm</t>
  </si>
  <si>
    <t>Demontaža bodečega traku - z jeklenimi ostrivci na Y nadgradnji, zviti v spiralo, spojiti z jeklenimi sponkami visoke odpornosti, premer kolobarja min. 455mm</t>
  </si>
  <si>
    <t>Dobava in vgradnja betonskih parapetov dim. 5 x 25 cm, L = 100 cm, med stebri; parapet gleda iz terena 10 cm; na betonski parapet se v vsakem polju pritrdi panel oz. ograjo z obročem ali objemko; vsak parapet se na sredini točkovno obojestransko obbetonira v dolžini 30 cm, po višini pa do sredine parapeta, kpl z izkopom vgradnjo in izravnavo z odstranjenim materialom</t>
  </si>
  <si>
    <t>brez plastifikacije pletena mreža (pocinkana)</t>
  </si>
  <si>
    <t>2 x do 1,5 m = vsako krilo širine do 1,5 m</t>
  </si>
  <si>
    <t>2 x 1,25 m = vsako krilo širine  do 1,5 m</t>
  </si>
  <si>
    <t>Vratno krilo - polno, sestavljeno iz masivnega lesenega (npr. smreka) okvirja, dodatno ojačano za nasadila in ključavnico, v sredini je kartonsko satje. Obložne plošče iverne od 2-4 mm, po površini furnirano, robovi brazdani, oblečeni s folijo. Krilo je površinsko obdelano, barva po dogovoru z naročnikom, nakovano s trodelnimi nasadili, cilindrično ključavnico vključno s cilindrom in 3 ključi, kljuko, ščitniki, dimenzija krila:</t>
  </si>
  <si>
    <t>Izjava o lastnostih mora biti v slovenskem jeziku, izdana s strani proizvajalca stavbnega pohištva in proizvajalca stekla (ne zastopnika ali posrednika,…), ne starejša od treh mesecev od datuma oddaje ponudbe, podpisana s strani odgovorne osebe, žigosana, izdana za predmetno javno naročilo z naslovom ponudnika, naslovom naročnika, št. javnega naročila in št. ponudbe ponudnika.</t>
  </si>
  <si>
    <t>dobava in montaža novega okna, skupaj okvir + oba krila, vgrajeno okovje, nasadila, eno krilo okna se odpira levo, drugo desno, eno od kril se odpira ventus; barva bela + bela, bela + rjava, montažni material, montaža (vstavitev pritrditev z vijaki zapolnitev s PU peno), silikoniziranje - max. špranja do 5mm (enostransko), obojestransko letvanje, kot sledi:</t>
  </si>
  <si>
    <t>dobava in montaža novega okna - fiksna zasteklitev, skupaj okvir z steklom, barva bela + bela, ,montažni material, montaža (vstavitev pritrditev z vijaki zapolnitev s PU peno), silikoniziranje - max. špranja do 5mm (enostransko), obojestransko letvanje, itd.</t>
  </si>
  <si>
    <t>dobava in montaža novih vrat, skupaj okvir + krilo, vgrajeno okovje, nasadila, krilo se odpira levo ali desno (glede na dogovor) + ventus odpiranje; barva bela + bela, rjava + rjava, montažni material, montaža (vstavitev pritrditev z vijaki zapolnitev s PU peno), silikoniziranje  - max. špranja do 5mm (enostransko), obojestransko letvanje, itd.</t>
  </si>
  <si>
    <t>površina vrat skupaj z okvirjem (zunanja mera) 3-točkovno zaklepanje, barva bela + bela</t>
  </si>
  <si>
    <t>površina vrat skupaj z okvirjem (zunanja mera) 3-točkovno zaklepanje, barva rjava + rjava</t>
  </si>
  <si>
    <t>dobava in montaža novih vrat, skupaj okvir + obe krili, vgrajeno okovje, nasadila, eno krilo vrat se odpira levo, drugo desno, eno od kril se odpira ventus; barva bela + bela, rjava + rjava,montažni material, montaža (vstavitev pritrditev z vijaki zapolnitev s PU peno), silikoniziranje  - max. špranja do 5mm (enostransko), obojestransko letvanje, itd.</t>
  </si>
  <si>
    <t>površina vrat skupaj z okvirjem (zunanja mera) - 3 točkovno zaklepanje, barva bela + bela</t>
  </si>
  <si>
    <t>površina vrat skupaj z okvirjem (zunanja mera) - 5 točkovno zaklepanje, barva bela + bela</t>
  </si>
  <si>
    <t>površina vrat skupaj z okvirjem (zunanja mera) - 3 točkovno zaklepanje, barva rjava + rjava</t>
  </si>
  <si>
    <t>površina vrat skupaj z okvirjem (zunanja mera) - 5 točkovno zaklepanje, barva rjava + rjava</t>
  </si>
  <si>
    <t xml:space="preserve">ZUNANJA OKENSKA POLICA - demontaža obstoječe okenske police, dobava in montaža nove okenske police, širina police do 40 cm, ostali podatki: </t>
  </si>
  <si>
    <t xml:space="preserve">NOTRANJA OKENSKA POLICA - demontaža obstoječe okenske police, dobava in montaža nove okenske police, širina police do 25 cm, deb. police 2 - 3 cm, ostali podatki: </t>
  </si>
  <si>
    <t>OPOMBA: upoštevati tudi nabavo materiala. Storitev se upošteva tudi pri zapiranju večkolenčnega zidu ob menjavi večkrilnega okna</t>
  </si>
  <si>
    <t>enoročne mešalne baterije za tuš kabino z ročnim tušem (pršilo ročke min fi 10 cm) in konzolo</t>
  </si>
  <si>
    <t>pipe za pralni ali pomivalni stroj; kpl z vso armaturo (priključki, tesnila, pritrdilni material, itd.); dim. 1/2" - 3/4"</t>
  </si>
  <si>
    <r>
      <t>Demontaža obstoječega umivalnika kpl z vso armaturo ter dobava in montaža novega</t>
    </r>
    <r>
      <rPr>
        <u/>
        <sz val="10"/>
        <rFont val="Arial"/>
        <family val="2"/>
        <charset val="238"/>
      </rPr>
      <t xml:space="preserve"> keramičnega umivalnika</t>
    </r>
    <r>
      <rPr>
        <sz val="10"/>
        <rFont val="Arial"/>
        <family val="2"/>
        <charset val="238"/>
      </rPr>
      <t>, kpl z vso armaturo (priključki, tesnila, pritrdilni material, itd.), barva bela</t>
    </r>
  </si>
  <si>
    <r>
      <rPr>
        <u/>
        <sz val="10"/>
        <rFont val="Arial"/>
        <family val="2"/>
        <charset val="238"/>
      </rPr>
      <t>Kopalniška oprema</t>
    </r>
    <r>
      <rPr>
        <sz val="10"/>
        <rFont val="Arial"/>
        <family val="2"/>
        <charset val="238"/>
      </rPr>
      <t xml:space="preserve"> - demontaža in ponovna fina montaža že obstoječe kopalniške opreme, komplet z vsem tesnilnim in pritrdilnim materialom:</t>
    </r>
  </si>
  <si>
    <t>umivalnika L = 40 do 80 cm; kpl z vso armaturo (priključki, sifon, tesnila, pritrdilni material, itd.)</t>
  </si>
  <si>
    <t>ogledala cca. (L x V) = 60 - 80 x 40 - 60 cm</t>
  </si>
  <si>
    <r>
      <rPr>
        <u/>
        <sz val="10"/>
        <rFont val="Arial"/>
        <family val="2"/>
        <charset val="238"/>
      </rPr>
      <t>Obstoječa sanitarna oprema</t>
    </r>
    <r>
      <rPr>
        <sz val="10"/>
        <rFont val="Arial"/>
        <family val="2"/>
        <charset val="238"/>
      </rPr>
      <t xml:space="preserve"> - demontaža in ponovna fina montaža že obstoječe sanitarne opreme, komplet z vsem tesnilnim in pritrdilnim materialom:</t>
    </r>
  </si>
  <si>
    <t xml:space="preserve">demontaža obstoječe sanitarne opreme, dobava in montaža nove oprem komplet z veznim , tesnilnim in pritrdilnim materialom  </t>
  </si>
  <si>
    <t>cev fi 35 - 75; upoštevati tudi 2 fazonska kosa na "m1", 2x tesnilo</t>
  </si>
  <si>
    <t>čistilnega kosa za PVC odtoke do fi 110, z vgradnjo PVC vratIc v zidu, pokrov INOX dim 30 x 30 cm (dostop do čistilnega kosa)</t>
  </si>
  <si>
    <t>Odpiranje steklenih vrat kabine je lahko enostransko ali obojestransko, navzven ali drsno. Drsna izvedba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</si>
  <si>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Dezinfekcija in spiranje cevovodov za vodo po postopku: voda, dezinfekcijsko sredstvo, klor; upoštevati material za izvedbo del. Upoštevati samo v primerih posamezne izvedbe del.</t>
  </si>
  <si>
    <t>čiščenje bojlerjev z zamenjavo tesnil (do 150 l)</t>
  </si>
  <si>
    <r>
      <t xml:space="preserve">Demontaža obstoječega starega radiatorja z vsemi priključki in podporami-konzolami; dobava in montaža  novega Fe pločevinastega radiatorja, kot npr. TIP 22, </t>
    </r>
    <r>
      <rPr>
        <u/>
        <sz val="10"/>
        <rFont val="Arial"/>
        <family val="2"/>
        <charset val="238"/>
      </rPr>
      <t>vključno z eventualno predelavo tradiatorskih cevi za priključitev</t>
    </r>
    <r>
      <rPr>
        <sz val="10"/>
        <rFont val="Arial"/>
        <family val="2"/>
        <charset val="238"/>
      </rPr>
      <t xml:space="preserve">  </t>
    </r>
  </si>
  <si>
    <t>Demontaža obstoječih ventilov, dobava in montaža novih radiatorskih ventilov, kot npr. Danfoss, Herz, Aklimat ali enakovredno</t>
  </si>
  <si>
    <t>Demontaža obstoječega, dobava in montaža novega sobnega termostata za vklop/izklop regulacijo časa ter temperature ogrevanja; digitalna izvedba, nočno/dnevno, tedenski režim; povezava z regukacijo toplotne postaje ali ogrevnega topovodnega bojlerja, dolžina povezave do 30 m</t>
  </si>
  <si>
    <t>plafonjere (steklo mat) do fi 40 cm, z LED sijalko 2700 do 3000 K</t>
  </si>
  <si>
    <r>
      <t xml:space="preserve">LED </t>
    </r>
    <r>
      <rPr>
        <u/>
        <sz val="10"/>
        <rFont val="Arial"/>
        <family val="2"/>
        <charset val="238"/>
      </rPr>
      <t>T8/2x</t>
    </r>
    <r>
      <rPr>
        <sz val="10"/>
        <rFont val="Arial"/>
        <family val="2"/>
        <charset val="238"/>
      </rPr>
      <t xml:space="preserve"> do 60cm, 10 - 18W</t>
    </r>
  </si>
  <si>
    <r>
      <t xml:space="preserve">LED </t>
    </r>
    <r>
      <rPr>
        <u/>
        <sz val="10"/>
        <rFont val="Arial"/>
        <family val="2"/>
        <charset val="238"/>
      </rPr>
      <t>T8/4x</t>
    </r>
    <r>
      <rPr>
        <sz val="10"/>
        <rFont val="Arial"/>
        <family val="2"/>
        <charset val="238"/>
      </rPr>
      <t xml:space="preserve"> do 60cm, 10-18W</t>
    </r>
  </si>
  <si>
    <r>
      <t xml:space="preserve">LED T8 / </t>
    </r>
    <r>
      <rPr>
        <u/>
        <sz val="10"/>
        <rFont val="Arial"/>
        <family val="2"/>
        <charset val="238"/>
      </rPr>
      <t>2x120</t>
    </r>
    <r>
      <rPr>
        <sz val="10"/>
        <rFont val="Arial"/>
        <family val="2"/>
        <charset val="238"/>
      </rPr>
      <t xml:space="preserve"> cm, 18 -36W</t>
    </r>
  </si>
  <si>
    <r>
      <t>LED T8 /</t>
    </r>
    <r>
      <rPr>
        <u/>
        <sz val="10"/>
        <rFont val="Arial"/>
        <family val="2"/>
        <charset val="238"/>
      </rPr>
      <t xml:space="preserve"> 1x150</t>
    </r>
    <r>
      <rPr>
        <sz val="10"/>
        <rFont val="Arial"/>
        <family val="2"/>
        <charset val="238"/>
      </rPr>
      <t xml:space="preserve"> cm, 18 -36W</t>
    </r>
  </si>
  <si>
    <r>
      <t xml:space="preserve">LED T8 / </t>
    </r>
    <r>
      <rPr>
        <u/>
        <sz val="10"/>
        <rFont val="Arial"/>
        <family val="2"/>
        <charset val="238"/>
      </rPr>
      <t>2x150</t>
    </r>
    <r>
      <rPr>
        <sz val="10"/>
        <rFont val="Arial"/>
        <family val="2"/>
        <charset val="238"/>
      </rPr>
      <t xml:space="preserve"> cm, 18 -36W</t>
    </r>
  </si>
  <si>
    <t>Zamenjava navadnih ali fluo žarnic z vgradnjo varčnih žarnic s karakterstično barvno temperaturo nižjo od 3500 K (stopinj Kelvina), zamenjava do višine 5,0 m</t>
  </si>
  <si>
    <t>Preizkus interne elektro instalacije, napetostnih vodov, elektro omaric z izdajo poročila z enopolno shemo - velja za obstoječo že vgrajeno instalacijo in novo vgrajeno instalacijo</t>
  </si>
  <si>
    <t xml:space="preserve">Dobava in montaža kabelske police iz pocinkane pločevine z vsemi nosilci in pritrdilnimi vijaki na zid / steno / strop - različni materiali; montaža občasno do višine 3,5 m; </t>
  </si>
  <si>
    <t>A,D,F</t>
  </si>
  <si>
    <t>C,E</t>
  </si>
  <si>
    <t>Skupaj fVrednost:</t>
  </si>
  <si>
    <t>Upoštevajte ceno keramike do 16 EUR/m2; I kvaliteta, kot npr. ploščice Gorenje ali enakovredno izdelano na področju EU</t>
  </si>
  <si>
    <t>upoštevajte ceno okovja (ščitniki, kljuka, tečaji) do 45 EUR</t>
  </si>
  <si>
    <t>upoštevajte ceno okovja (ščitniki, kljuka, tečaji) do 35 EUR</t>
  </si>
  <si>
    <t>Upoštevajte ceno nabave do 90 EUR/kos</t>
  </si>
  <si>
    <t>Upoštevajte ceno nabave do 120 EUR/kos</t>
  </si>
  <si>
    <t>Upoštevajte ceno nabave do 140 EUR/kos</t>
  </si>
  <si>
    <t>Upoštevajte ceno nabave do 20 EUR/kos</t>
  </si>
  <si>
    <t>Upoštevajte ceno nabave kotlička 40 EUR / kos</t>
  </si>
  <si>
    <t>Upoštevajte ceno nabave do 65 EUR/kos</t>
  </si>
  <si>
    <t>Upoštevajte ceno nabave do 30 EUR/kos</t>
  </si>
  <si>
    <t>Skupaj fVrednost - zidarska dela :</t>
  </si>
  <si>
    <t>Skupaj fVrednost - rušitvena dela :</t>
  </si>
  <si>
    <t>Skupaj fVrednost - zemeljska dela :</t>
  </si>
  <si>
    <t>Skupaj fVrednost - kanalizacijska dela :</t>
  </si>
  <si>
    <t>Skupaj fVrednost - ostala gradbena dela :</t>
  </si>
  <si>
    <t>Skupaj fVrednost - tlakarska dela :</t>
  </si>
  <si>
    <t>Skupaj fVrednost - keramičarska dela:</t>
  </si>
  <si>
    <t>Skupaj fVrednost - slikopleskarska dela :</t>
  </si>
  <si>
    <t>Skupaj fVrednost - mizarska dela :</t>
  </si>
  <si>
    <t>Skupaj fVrednost - predelne stene in stropovi :</t>
  </si>
  <si>
    <t>Skupaj fVrednost - krovska dela :</t>
  </si>
  <si>
    <t>Skupaj fVrednost - kleparska dela :</t>
  </si>
  <si>
    <t>Skupaj fVrednost - steklarska dela :</t>
  </si>
  <si>
    <t>Skupaj fVrednost - ograje :</t>
  </si>
  <si>
    <t>Skupaj fVrednost - vrata - kovinska, lesena, :</t>
  </si>
  <si>
    <t>Skupaj fVrednost - PVC - okna, vrata, police, senčila, :</t>
  </si>
  <si>
    <t>Skupaj fVrednost - vodovodna instalacijska dela:</t>
  </si>
  <si>
    <t>Skupaj fVrednost - centralna kurjava:</t>
  </si>
  <si>
    <t>Skupaj fVrednost - elektro instalacijska dela :</t>
  </si>
  <si>
    <t>Skupaj fVrednost B</t>
  </si>
  <si>
    <t>Skupaj fVrednost A</t>
  </si>
  <si>
    <t>Skupaj fVrednost C</t>
  </si>
  <si>
    <t>Sklop:</t>
  </si>
  <si>
    <t>Zadobrava (Vojnik) - vadbišče</t>
  </si>
  <si>
    <t>Viševnik - (Bohinj) - vadbišče</t>
  </si>
  <si>
    <t>Vadišče Pokljuka (smučišče in biatlonske proge)</t>
  </si>
  <si>
    <t>lamelnega hrastovega parketa - 1 kvaliteta; debelina 8 mm</t>
  </si>
  <si>
    <t>dobava in montaža obstenskih zaključnih  letev za vinilno talno oblogo iz postavke 4a, barva po izboru naročnika;</t>
  </si>
  <si>
    <t>upoštevajte ceno keramike do 23 EUR/m2; I kvaliteta, izdelano na področju EU</t>
  </si>
  <si>
    <r>
      <t xml:space="preserve">upoštevajte ceno okovja </t>
    </r>
    <r>
      <rPr>
        <u/>
        <sz val="10"/>
        <rFont val="Arial"/>
        <family val="2"/>
        <charset val="238"/>
      </rPr>
      <t>(vodil, pantov, ščitnikov, itd.) do 25 EUR z DDV / steno (2 m2)</t>
    </r>
  </si>
  <si>
    <t xml:space="preserve">Leseni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</si>
  <si>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 xml:space="preserve">Kovinski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</si>
  <si>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mehanizma za splakovanje vode v WC kotličku, upoštevati tudi vsa tesnila in spojne elemente, izdelek kot npr. Geberit, LIV Postojna ali enekovredno</t>
  </si>
  <si>
    <t>Grelnik vode, kapaciteta 50 l, energijski razred B ali boljši</t>
  </si>
  <si>
    <t>Grelnik vode, kapaciteta 80 l, energijski razred B ali boljši</t>
  </si>
  <si>
    <t>Grelnik vode, kapaciteta do 10 l, energijski razred A</t>
  </si>
  <si>
    <t>Grelnik vode, kapaciteta 100 l, energijski razred C ali boljši</t>
  </si>
  <si>
    <t>Grelnik vode, kapaciteta 150 l;, energijski razred D ali boljši</t>
  </si>
  <si>
    <t xml:space="preserve">Zamenjava poškodovanih veznih strešnih pocinkanih vijakov, kompletno s tesnilnim materialom in podložkami za pritrjevanje vlaknocementne valovite strešne kritine </t>
  </si>
  <si>
    <t xml:space="preserve">d 50 x 4,6 mm                                                                                                                                                                                                                                                                                                                                                                                                                                                                                                                                                                                                                                                                                                                                                                                                                                                                                                                                                                                                                            </t>
  </si>
  <si>
    <t xml:space="preserve">d 63 x 5,8  mm                                                                                                                                                                                                                                                                                                                                                                                                                                                                                                                                                                                                                                                                                                                                                                                                                                                                                                                                                                                                                            </t>
  </si>
  <si>
    <t xml:space="preserve">d 75 x 6,8  mm                                                                                                                                                                                                                                                                                                                                                                                                                                                                                                                                                                                                                                                                                                                                                                                                                                                                                                                                                                                                                            </t>
  </si>
  <si>
    <t xml:space="preserve">d 90 x 8,2  mm                                                                                                                                                                                                                                                                                                                                                                                                                                                                                                                                                                                                                                                                                                                                                                                                                                                                                                                                                                                                                            </t>
  </si>
  <si>
    <t xml:space="preserve">d 40 x 3,7 mm                                                                                                                                                                                                                                                                                                                                                                                                                                                                                                                                                                                                                                                                                                                                                                                                                                                                                                                                                                                                               </t>
  </si>
  <si>
    <t xml:space="preserve">dimenzija l x h = 40 x 60 cm, </t>
  </si>
  <si>
    <t>dimenzija l x h = 40 x 90 cm</t>
  </si>
  <si>
    <t>dimenzija l x h = 120 x 40 cm</t>
  </si>
  <si>
    <t>dimenzija l x h = 140 x 40 cm</t>
  </si>
  <si>
    <t>dimenzija l x h = 160 x 40 cm</t>
  </si>
  <si>
    <t>dimenzija l x h = 100 x 40 cm</t>
  </si>
  <si>
    <t>kopalniški cevni radiator (kot npr. moncer)  l x h = 140-155 x 45 cm</t>
  </si>
  <si>
    <t>kopalniški cevni radiator (kot npr. moncer)  l x h = 140-155 x 60 cm</t>
  </si>
  <si>
    <t>do 20 W, bela svetloba (4000 - 6700 K) - vodotesni IP 65, ohišje - al/steklo, barva črna ali bela</t>
  </si>
  <si>
    <t>21 - 40 W, bela svetloba (4000 - 6700 K ) - vodotesni IP 65, ohišje - al/steklo, barva črna ali bela</t>
  </si>
  <si>
    <t>41 - 60 W, bela svetloba (4000 - 6700 K) - vodotesni IP 65, ohišje - al/steklo, barva črna ali bela</t>
  </si>
  <si>
    <t>61 - 100 W, bela svetloba (4000-6700K) - vodotesni IP 65, ohišje - al/steklo, barva črna ali bela</t>
  </si>
  <si>
    <t>110 - 200 W, bela svetloba (4000 - 6700 K) - vodotesni IP 65, ohišje - al/steklo, barva črna ali bela</t>
  </si>
  <si>
    <t xml:space="preserve">Iskanje napake zaradi nedelovanja električne napeljave, praviloma do 2 uri / na pregled ali intervencijo, ne glede na število udeležencev pri pregledu - po predhodnem dogovoru z naročnikom. Navedena dela se izvaja praviloma pri vseh intervencijah kjer vzrok ni znan, katerih posledica je nedelovanje električne napeljave (npr. kratki stik v električni napeljavi - varovalke, FIT, elementi v elektro omarici, kabli,  itd) ter samo na instalacijah in elektro porabnikih, ki so infrastruktura, kot sestavni del objekta. </t>
  </si>
  <si>
    <t>Notranja razsvetljava - demontaža obstoječe ter dobava in montaža nove žarnice,  z demontažo in ponovno montažo pokrovov, pregleda instalacije, čiščenje, eventualne zamenjave grla žarnice, itd.; komplet z vsem veznim materialom, montaža do višine 5 m</t>
  </si>
  <si>
    <t>fluo podometne svetilke kpl z ohišjem 60 x 60 cm, žarnica l = 60 cm, 4 x varčna sijalka do 40W; npr. montaža v armstrong strop</t>
  </si>
  <si>
    <t>fluo podometne svetilke kpl z ohišjem 60 x 60 cm, žarnica l = 60 cm, 2 x varčna sijalka do 40W; npr. montaža v armstrong strop</t>
  </si>
  <si>
    <t>fluo svetilke kpl z ohišjem, l = 80 - 120 cm, 2x varčna sijalka do 40W; npr. montaža hodniki, kleti, itd.</t>
  </si>
  <si>
    <r>
      <t xml:space="preserve">fluo svetilke kpl z ohišjem, l = 60 cm, 1x varčna sijalka do 40W; npr. montaža nad ogledalom </t>
    </r>
    <r>
      <rPr>
        <sz val="10"/>
        <rFont val="Arial"/>
        <family val="2"/>
        <charset val="238"/>
      </rPr>
      <t>v kopalnici</t>
    </r>
  </si>
  <si>
    <t>Demontaža obstoječe, dobava in montaža na zid, strop, les, itd. nove:</t>
  </si>
  <si>
    <t>ž/</t>
  </si>
  <si>
    <t>sirena navadna, zidna</t>
  </si>
  <si>
    <t>avtomatska varovalka 20 - 25 A</t>
  </si>
  <si>
    <t>Demontaža obstoječega, dobava in montaža novega zapornega regulacijskega ventila, kot regulatorja diferenčnega tlaka v dvižnih vodih s priključki za merjenje pretoka in tlaka, okrov iz medi, z navojnim priključkom. Predvidena dim ventilov:</t>
  </si>
  <si>
    <t>Demontaža obstoječega, dobava in montaža novega sobnega termostata za vklop/izklop regulacijo časa ter temperature ogrevanja; digitalna izvedba, nočno/dnevno, tedenski režim; povezava z regukacijo toplotne postaje ali ogrevnega topovodnega bojlerja, dolži</t>
  </si>
  <si>
    <t>Dobava in montaža Cu cevi za razvod ogrevanja, skupaj z prehodnimi kosi do 2 kom/m1, pritrdilnim in tesnilnim materialom; Cu cev do fi 20 mm, upoštevati tudi rozete za cevi - zid ali tla</t>
  </si>
  <si>
    <t>Zamrznitev priključkov za radiator, za potrebe predelave priključkov (dovod, odvod) ali demontažo in montažo radiatorja / cena na enoto 1 radiator</t>
  </si>
  <si>
    <t>OPOMBA:  upoštevati izvedbo na različne priključne cevi</t>
  </si>
  <si>
    <t>ventil za enocevni sistem</t>
  </si>
  <si>
    <t>dimenzija l x h = 80 x 120 cm</t>
  </si>
  <si>
    <t>dimenzija l x h = 40 x 120 cm</t>
  </si>
  <si>
    <t>dimenzija l x h = 140 x 60 cm</t>
  </si>
  <si>
    <t>dimenzija l x h = 120 x 60 cm</t>
  </si>
  <si>
    <t>dimenzija l x h = 100 x 60 cm</t>
  </si>
  <si>
    <t>radiatorji kot npr.: Korado, Varis, Vogel &amp; Noot ali enakovredno;</t>
  </si>
  <si>
    <t>upoštevati vse rozete, konzole zidne ali talne, pritrdilni material; radiatorji bele barve</t>
  </si>
  <si>
    <r>
      <t xml:space="preserve">Demontaža obstoječega starega radiatorja z vsemi priključki in podporami - konzolami; dobava in montaža  novega Fe pločevinastega radiatorja, kot npr. TIP 22, </t>
    </r>
    <r>
      <rPr>
        <u/>
        <sz val="10"/>
        <rFont val="Arial"/>
        <family val="2"/>
        <charset val="238"/>
      </rPr>
      <t>vključno z eventualno predelavo radiatorskih cevi</t>
    </r>
    <r>
      <rPr>
        <sz val="10"/>
        <rFont val="Arial"/>
        <family val="2"/>
        <charset val="238"/>
      </rPr>
      <t xml:space="preserve"> za priključitev; </t>
    </r>
  </si>
  <si>
    <t>dimenzij 100 x h max 190 cm, material - kaljeno proz. steklo</t>
  </si>
  <si>
    <t>dimenzij 90 x h max 190 cm, material - kaljeno proz. steklo</t>
  </si>
  <si>
    <t>dimenzij 80 x h max 190 cm, material - kaljeno proz. steklo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</si>
  <si>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</si>
  <si>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dimenzij 80 x 100 - klasična enostranska radialna izvedba</t>
  </si>
  <si>
    <t>dimenzij 90 x 90 - klasična enostranska radialna izvedba</t>
  </si>
  <si>
    <t>dimenzij 80 x 100 - klasična pravokotna izvedba</t>
  </si>
  <si>
    <t>dimenzij 90 x 90 - klasična pravokotna izvedba</t>
  </si>
  <si>
    <t>Odpiranje steklenih vrat kabine je lahko enostransko ali obojestransko, navzven ali drsno. Drsna izvedba odpiranja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Vgradnja po navodilu proizvajalca; vse prilagojeno za tuš kadi:</t>
  </si>
  <si>
    <t>Demontaža obstoječe steklene nadgradnje kadi, dobava in montaža nove steklene nadgradnja nad tuš kadjo (tuš kabina), H min = 190 cm</t>
  </si>
  <si>
    <t>material: keramika</t>
  </si>
  <si>
    <t>Demontaža obstoječega ter dobava in montaža novega talnega sifona z INOX pohodno rešetko; dim do 15 x 15 cm</t>
  </si>
  <si>
    <t>čepa za zapiranje vode - 3/4", brez rozete, pri čemer upoštevati tudi zaprtje vode pred montažo</t>
  </si>
  <si>
    <t>čepa za zapiranje vode - 1/2", brez rozete, pri čemer upoštevati tudi zaprtje vode pred montažo</t>
  </si>
  <si>
    <t>nadometni ventil (od 1/2" do 3/4")</t>
  </si>
  <si>
    <t>podometni ventil (od 3/4" do 1/2")</t>
  </si>
  <si>
    <t>čistilnega kosa za PVC odtoke do fi 110, z vgradnjo PVC vratc v zidu (dostop do čistilnega kosa)</t>
  </si>
  <si>
    <t>cev fi 50; upoštevati tudi 2 fazonska kosa na "m1", 2x tesnilo</t>
  </si>
  <si>
    <t>Ostala oprema - demontaža dobava in montaža:</t>
  </si>
  <si>
    <t>držala za toaletni papir - lističi, držala za papirne brisače "rola", stenskega dozirnika za tekoče milo</t>
  </si>
  <si>
    <t xml:space="preserve">WC-ja, kompletno s školjko, desko, priključki, tesnili </t>
  </si>
  <si>
    <t xml:space="preserve">WC kotlička </t>
  </si>
  <si>
    <r>
      <rPr>
        <u/>
        <sz val="10"/>
        <rFont val="Arial"/>
        <family val="2"/>
        <charset val="238"/>
      </rPr>
      <t>Obstoječa sanitarna oprema</t>
    </r>
    <r>
      <rPr>
        <sz val="10"/>
        <rFont val="Arial"/>
        <family val="2"/>
      </rPr>
      <t xml:space="preserve"> - demontaža in ponovna fina montaža že obstoječe sanitarne opreme, komplet z vsem tesnilnim in pritrdilnim materialom:</t>
    </r>
  </si>
  <si>
    <r>
      <t xml:space="preserve">tuš kabine - </t>
    </r>
    <r>
      <rPr>
        <sz val="10"/>
        <rFont val="Arial"/>
        <family val="2"/>
        <charset val="238"/>
      </rPr>
      <t>kad</t>
    </r>
    <r>
      <rPr>
        <sz val="10"/>
        <rFont val="Arial"/>
        <family val="2"/>
      </rPr>
      <t>, dim do 100 x 100 cm</t>
    </r>
  </si>
  <si>
    <t>enoročne mešalne baterije za tuš kabino z ročnim tušem in konzolo</t>
  </si>
  <si>
    <t>ogledala cca. (V x Š) 60 x 40 cm</t>
  </si>
  <si>
    <t>umivalnika L = 40 - 70 cm; kpl z vso armaturo (priključki, sifon, tesnila, pritrdilni material, itd.)</t>
  </si>
  <si>
    <t>dela se izvaja, ko ni predvidena celovita prenova sanitarij, kopalnic, itd.</t>
  </si>
  <si>
    <r>
      <rPr>
        <u/>
        <sz val="10"/>
        <rFont val="Arial"/>
        <family val="2"/>
        <charset val="238"/>
      </rPr>
      <t>Kopalniška oprema</t>
    </r>
    <r>
      <rPr>
        <sz val="10"/>
        <rFont val="Arial"/>
        <family val="2"/>
      </rPr>
      <t xml:space="preserve"> - demontaža in ponovna fina montaža že obstoječe kopalniške opreme, komplet z vsem tesnilnim in pritrdilnim materialom:</t>
    </r>
  </si>
  <si>
    <t>steklene etažere dolžine cca 60 cm, kromirani nosilci</t>
  </si>
  <si>
    <t>Demontaža obstoječe mešalne baterije kpl z vso armaturo (priključki, tesnila, pritrdilni material, itd.) ter dobava in montaža nove mešalne baterije z vsemi (priključki, tesnila, pritrdilni material, rozete, itd.), elementi kromirani, upoštevati tudi eventualno predelava priključkov za mešalno baterijo:</t>
  </si>
  <si>
    <t xml:space="preserve">OPOMBA: </t>
  </si>
  <si>
    <t>VODOVODNO INSTALACIJSKA DELA</t>
  </si>
  <si>
    <t>INSTALATERSKA DELA</t>
  </si>
  <si>
    <t>Enostranski dekor profila oken (zunanja stran profila) - doplačilo</t>
  </si>
  <si>
    <t>10</t>
  </si>
  <si>
    <t xml:space="preserve">demontaža obstoječe, dobava in montaža nove PVC lamelne žaluzije, regulacija z vrvico, pokončna vodila za lamele, dimenzija posamezne lamele - širina 25 mm, barva svetlo zelena oziroma po dogovoru, regulacija lamel (odpiranje, zapiranje), montažni material </t>
  </si>
  <si>
    <t xml:space="preserve">NOTRANJA ŽALUZIJA </t>
  </si>
  <si>
    <t>obdelava spoja med polico in zidom, spoj se obdela z odgovarajočim kitom, večje odprtine z malto, do faze belenja</t>
  </si>
  <si>
    <t>material : PVC, kot npr. Topalit ali podobno</t>
  </si>
  <si>
    <t xml:space="preserve">NOTRANJA OKENSKA POLICA - demontaža obstoječe okenske police, dobava in montaža nove okenske police, širina police do 25 cm, deb. police 2-3 cm, ostali podatki: </t>
  </si>
  <si>
    <t>upoštevati odkapni rob in Alu kompaktni zaključek</t>
  </si>
  <si>
    <t xml:space="preserve">ostali podatki: </t>
  </si>
  <si>
    <t xml:space="preserve">ZUNANJA OKENSKA POLICA - demontaža obstoječe okenske police, dobava in montaža nove okenske police, širina police do 40 cm, </t>
  </si>
  <si>
    <t>površina vrat skupaj z okvirjem (zunanja mera)</t>
  </si>
  <si>
    <t>dobava in montaža novih vrat, skupaj okvir + oba krila, vgrajeno okovje, nasadila, eno krilo vrat se odpira levo, drugo desno, eno od kril se odpira ventus; barva bela + bela, montažni material, montaža (vstavitev pritrditev z vijaki zapolnitev s PU peno), silikoniziranje  - max. špranja do 5mm (enostransko), obojestransko letvanje, itd.</t>
  </si>
  <si>
    <t>DVOKRILNA PVC VRATA - v obsegu:</t>
  </si>
  <si>
    <t>dobava in montaža novih vrat, skupaj okvir + krilo, vgrajeno okovje, nasadila, krilo se odpira levo ali desno (glede na dogovor) + ventus odpiranje; barva bela + bela, montažni material, montaža (vstavitev pritrditev z vijaki zapolnitev s PU peno), silikoniziranje  - max. špranja do 5mm (enostransko), obojestransko letvanje, itd.</t>
  </si>
  <si>
    <t>ENOKRILNA PVC VRATA - v obsegu:</t>
  </si>
  <si>
    <t>dobava in montaža novega okna - fiksna zasteklitev, skupaj okvir z steklom, barva bela + bela, montažni material, montaža (vstavitev pritrditev z vijaki zapolnitev s PU peno), silikoniziranje - max. špranja do 5mm (enostransko), obojestransko letvanje, itd.</t>
  </si>
  <si>
    <t>FIKSNA ZASTEKLITEV "PVC OKNO" - v obsegu:</t>
  </si>
  <si>
    <t>površina okna skupaj z okvirjem (zunanja mera)</t>
  </si>
  <si>
    <t>dobava in montaža novega okna, skupaj okvir + oba krila, vgrajeno okovje, nasadila, eno krilo okna se odpira levo, drugo desno, eno od kril se odpira ventus; barva bela + bela, montažni material, montaža (vstavitev pritrditev z vijaki zapolnitev s PU peno), silikoniziranje - max. špranja do 5mm (enostransko), obojestransko letvanje, kot sledi:</t>
  </si>
  <si>
    <t>DVOKRILNO PVC OKNO - v obsegu:</t>
  </si>
  <si>
    <t>ENOKRILNO PVC OKNO -  v obsegu:</t>
  </si>
  <si>
    <t>meritev toplotnega prehoda za steklo mora biti izmerjena po standardu SIST EN 1279 – 5: 2005 + A2:2010 in EN 673,</t>
  </si>
  <si>
    <t>meritev toplotnega prehoda mora biti izmerjena po standardu EN.</t>
  </si>
  <si>
    <r>
      <t xml:space="preserve">Izjava o lastnostih mora biti v slovenskem jeziku, izdana s strani proizvajalca stavbnega pohištva </t>
    </r>
    <r>
      <rPr>
        <sz val="10"/>
        <rFont val="Arial"/>
        <family val="2"/>
        <charset val="238"/>
      </rPr>
      <t>in proizvajalca stekla</t>
    </r>
    <r>
      <rPr>
        <sz val="10"/>
        <rFont val="Arial"/>
        <family val="2"/>
      </rPr>
      <t xml:space="preserve"> (ne zastopnika ali posrednika,…), ne starejša od treh mesecev od datuma oddaje ponudbe, podpisana s strani odgovorne osebe, žigosana, izdana za predmetno javno naročilo z naslovom ponudnika, naslovom naročnika, št. javnega naročila in št. ponudbe ponudnika.</t>
    </r>
  </si>
  <si>
    <t>TEHNIČNE ZAHTEVE - dokazilo "Izjava o lastnostih"</t>
  </si>
  <si>
    <t>Naročnik bo naročil izvedbo zamenjave stavbnega pohištva za PVC okna in PVC vrata samo v primeru, ko je poseg nujno potreben in to zaradi: dotrajanega okna in vrat, možnosti izpada krila okna iz tečaja, poškodbe stekla zaradi višje sile (veter, itd.)</t>
  </si>
  <si>
    <t>Pogoj montaže PVC oken in PVC vrat:</t>
  </si>
  <si>
    <t>G x Š x V = nad 201 x 850 x 2000 mm</t>
  </si>
  <si>
    <t>G x Š x V = nad 201 x 750 x 2000 mm</t>
  </si>
  <si>
    <t>G x Š x V = nad 201 x 650 x 2000 mm</t>
  </si>
  <si>
    <t>G x Š x V = do 200 x 850 x 2000 mm</t>
  </si>
  <si>
    <t>G x Š x V = do 200 x 750 x 2000 mm</t>
  </si>
  <si>
    <t>G x Š x V = do 200 x 650 x 2000 mm</t>
  </si>
  <si>
    <t>Podboj vrat - kovinski</t>
  </si>
  <si>
    <t>podboj vrat - leseni (suhomontažni ali mokromontažni):</t>
  </si>
  <si>
    <t>850 x 2000  mm</t>
  </si>
  <si>
    <t>750 x 2000  mm</t>
  </si>
  <si>
    <t>650 x 2000  mm</t>
  </si>
  <si>
    <r>
      <t xml:space="preserve">Vratno krilo - polno, sestavljeno iz masivnega lesenega (npr. smreka) okvirja, dodatno ojačano za nasadila in ključavnico, v sredini je kartonsko satje. Obložne plošče iverne </t>
    </r>
    <r>
      <rPr>
        <sz val="10"/>
        <rFont val="Arial"/>
        <family val="2"/>
        <charset val="238"/>
      </rPr>
      <t xml:space="preserve">od 2-4 </t>
    </r>
    <r>
      <rPr>
        <sz val="10"/>
        <rFont val="Arial"/>
        <family val="2"/>
      </rPr>
      <t>mm, po površini furnirano, robovi brazdani, oblečeni s folijo. Krilo je površinsko obdelano, barva po dogovoru z naročnikom, nakovano s trodelnimi nasadili, cilindrično ključavnico vključno s cilindrom in 3 ključi, kljuko, ščitniki, dimenzija krila:</t>
    </r>
  </si>
  <si>
    <t>850 x do 2100  mm</t>
  </si>
  <si>
    <t>750 x do 2100  mm</t>
  </si>
  <si>
    <t>Izvedba kitanja obrob okoli steklenih površin (vrata, okna, keramika, itd.) s predhodnim čiščenjem in odstranjevanjem starega kita, razmaščevanjem:</t>
  </si>
  <si>
    <t>Demontaža, dobava in vgradnja novih zaščitnih robnih letvic okrog steklenih površin</t>
  </si>
  <si>
    <r>
      <t xml:space="preserve">meritev toplotnega prehoda za steklo mora biti izmerjena po standardu </t>
    </r>
    <r>
      <rPr>
        <sz val="10"/>
        <rFont val="Arial"/>
        <family val="2"/>
        <charset val="238"/>
      </rPr>
      <t>SIST</t>
    </r>
    <r>
      <rPr>
        <sz val="10"/>
        <rFont val="Arial"/>
        <family val="2"/>
      </rPr>
      <t xml:space="preserve"> EN 1279 – 5: 2005 + A2:2010 in EN 673,</t>
    </r>
  </si>
  <si>
    <t>navadno kaljeno steklo debeline 6 mm, z brušenimi robovi</t>
  </si>
  <si>
    <t>navadno kaljeno steklo debeline 4 mm, z brušenimi robovi</t>
  </si>
  <si>
    <t>Demontaža, dobava in montaža novega kaljenega stekla v okvir za vratno ali okensko krilo (leseno, kovinsko, PVC) z kitanjem s steklarskim kitom in pritrjevanjem</t>
  </si>
  <si>
    <t>Demontaža, dobava in montaža novega brezbarvnega stekla deb. do 4 mm v vse okvirje stavbnega pohištva:</t>
  </si>
  <si>
    <t>Demontaža, dobava in montaža vertikalne odtočne cevi LTŽ; dolžine do 1,80 m, kompletno z veznim in pritrdilnim materialom na zid</t>
  </si>
  <si>
    <t>Demontaža, dobava in montaža obrob dimnikov, zračnih izpuhov (pocinkana ali barvana pločevina) kompletno z veznim in pritrdilnim materialom in eventualnim kitanjem - kleparski kit</t>
  </si>
  <si>
    <t xml:space="preserve">Demontaža, dobava in montaža strešnih čelnih in kapnih obrob (pocinkana ali barvana pločevina) kompletno z pritrdilnim materialom </t>
  </si>
  <si>
    <t>pločevinasta kritina debeline do 0,6 mm; ravna ali profilirana v različnih dimenzijah, iz programa proizvajalca Trimo ali enakovredno, barva rjava, v obsegu: odstranitev stare kritine, popravilo lesenih letev z upoštevanjem novih ( ca 30%), pritrditev nove kritine z vijačenjem - vijaki, kvalitetna tesnila, podložke</t>
  </si>
  <si>
    <t>Krpanje poškodovane strešne kritine skupaj z demontažo in montažo na različnih višinah, upoštevati pritrdilni material:</t>
  </si>
  <si>
    <r>
      <t>m</t>
    </r>
    <r>
      <rPr>
        <vertAlign val="superscript"/>
        <sz val="10"/>
        <rFont val="Arial"/>
        <family val="2"/>
      </rPr>
      <t>2</t>
    </r>
  </si>
  <si>
    <r>
      <t xml:space="preserve">Izdelava (popravilo)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debelina do 2 cm; upoštevati ves vezni material, nosilce stropa, vezne kotnike, zaključne letvice, itd. Kitanje z akrilnim kitom med zunanjo - vidno stranjo stropa in steno - zidom</t>
    </r>
  </si>
  <si>
    <r>
      <t xml:space="preserve">Izdelava (ali popravilo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</si>
  <si>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t>Izdelava (ali popravilo obstoječe)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</si>
  <si>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vhodna varnostna vrata - zapiralni mehanizem</t>
  </si>
  <si>
    <t>vhodna vrata - cilindrična ključavnica</t>
  </si>
  <si>
    <t>Dobava in montaža masivnega hrastovega ali bukovega praga do L = 100 cm, š = do 20 cm, z nerjavečim pritrdilnim materialom</t>
  </si>
  <si>
    <t>z zaščitno barvo za les (kot npr. Beltop, Belton ali enakovredno)</t>
  </si>
  <si>
    <t>Oplesk lesenih delov (ograja, opaž, polkna, lesena okna z okvirji, vratno krilo, okvir vrat, itd.) z barvo za les s predhodno predpripravo: demontaža in ponovna montaža lesenih delov, odstranitev in ponovna montaža okovja, brušenje, nanos izravnalne mase, 1x osnovni premaz in 1x zaključni premaz.</t>
  </si>
  <si>
    <r>
      <t>m1</t>
    </r>
    <r>
      <rPr>
        <b/>
        <sz val="8"/>
        <rFont val="Arial CE"/>
        <charset val="238"/>
      </rPr>
      <t/>
    </r>
  </si>
  <si>
    <t>Oplesk kovinskih predmetov, kot npr.: RA  cevi, kovinskih vrat, garažnih vrat, kovinske ograje, stebri, drogovi, kovinski okvirji, itd. Obseg del : brušenje - odstranjevanje stare barve, antikorozivni premaz 1x, 2x prekrivni premaz z barvo za kovino v tonu po izboru naročnika</t>
  </si>
  <si>
    <t>oplesk z poldisperzijsko belo barvo - 2x</t>
  </si>
  <si>
    <t>Barvanje sten in stropov v obsegu:</t>
  </si>
  <si>
    <t>Struganje in čiščenje ometanih sten, stropa - (obstoječe barve)</t>
  </si>
  <si>
    <t>Čiščenje in ponovno fugiranje stikov že položenih:</t>
  </si>
  <si>
    <t>keramične ploščice (vrsta keramike, glej tč. 2)</t>
  </si>
  <si>
    <t>Izdelava obstenske obrobe z lepljenjem, stiki minimalni, stičenje s fugirno maso - epoxi, višina obrobe do 10 cm</t>
  </si>
  <si>
    <t>Dobava in polaganje talne granitogres keramike z lepilom ali v beton; keramika dimenzije od 30 x 30 cm do 40 x 40 cm po po potrditvi naročnika, stiki minimalni, stičenje s vodoodporno fugirno maso za zunanje površine; polaganje npr. balkon, itd.</t>
  </si>
  <si>
    <t>Dobava in polaganje stenske keramike z lepilom; keramika dimenzije od 20 x 20 cm do 25 x 40 cm po potrditvi naročnika; v vogalih upoštevati dobavo in montažo PVC vogalnikov, stiki minimalni, stičenje s fugirno maso - epoxi</t>
  </si>
  <si>
    <t>Demontaža, dobava in montaža obstenskih zaključnih  letev za parket v  kvaliteti parketa; lakirano; material hrast, bukev; položitev z zabijanjem v parket ali zid; dim. Š x V = 2,0 x 4,0 cm</t>
  </si>
  <si>
    <r>
      <t>Demontaža, dobava in montaža obstenskih zaključnih  letev</t>
    </r>
    <r>
      <rPr>
        <sz val="10"/>
        <rFont val="Arial"/>
        <family val="2"/>
        <charset val="238"/>
      </rPr>
      <t xml:space="preserve"> </t>
    </r>
    <r>
      <rPr>
        <sz val="10"/>
        <rFont val="Arial"/>
        <family val="2"/>
      </rPr>
      <t xml:space="preserve">za vinilno talno oblogo iz postavke 4, barva po izboru naročnika; </t>
    </r>
    <r>
      <rPr>
        <sz val="10"/>
        <rFont val="Arial"/>
        <family val="2"/>
        <charset val="238"/>
      </rPr>
      <t>Vrsta letve mora biti iz programa dobavitelja izbrane talne obloge iz postavke 4.</t>
    </r>
  </si>
  <si>
    <t>Dobava in polaganje PVC poda:</t>
  </si>
  <si>
    <t>Brušenje, kitanje in lakiranje parketa 3x (obstoječi ali novi parket); lakiranje visoki sijaj ali mat; uporabiti visokokvaliteten lak na vodni osnovi;</t>
  </si>
  <si>
    <t>lamelnega hrastovega parketa debeline od 10 do 12 mm, 1.kvaliteta</t>
  </si>
  <si>
    <t>Dobava in polaganje z lepilom:</t>
  </si>
  <si>
    <t>popravilo razpok v asfaltnih površinah z zalivanjem z asfaltom, širina razpok do 5cm. Priprava podlage - odrez poškodovanega asfalta (obojestransko), čiščenje do zdrave podlage, izpihovanje, prednamaz, zalivanje. Asfalt v vrhnjem sloju utrditi in ročno z mehanskimi pripomočki uvaljati.</t>
  </si>
  <si>
    <t>krpanje obstoječih poškodovanih talnih površin iz asfalt betona, frakcije ca od 4-12 mm, v debelini do 5cm. Predhodna priprava podlage s strojnim frezanjem  površine, čiščenjem, bitumenskim prednamazom. Po položitvi asfaltne prevleke se vozna površina strojno  "vibro" komprimira (valjanje širine do 1m). Vsa stična robna mesta stari - novi asfalt se fino zagladi in premaže. Vgradnja asfalta do 10m2 na posamezno obdelano površino.</t>
  </si>
  <si>
    <r>
      <rPr>
        <u/>
        <sz val="10"/>
        <rFont val="Arial"/>
        <family val="2"/>
        <charset val="238"/>
      </rPr>
      <t>Strop, zid</t>
    </r>
    <r>
      <rPr>
        <sz val="10"/>
        <rFont val="Arial"/>
        <family val="2"/>
        <charset val="238"/>
      </rPr>
      <t xml:space="preserve"> - demontaža, dobava in montaža poškodovane  PVC cevi za zunanjo in notranjo fekalno kanalizacijo, ki vključuje zamenjavo PVC cevi - vinidurit ali enakovredno, z 2 kom fazonski kos na m1 in tesnili, obešala na stropno ali zidno konstrukcijo, odstranjevanje eventualnih stropnih plošč - gips, les, itd., termoizolacije, itd. in ponovna montaža v prvotno stanje</t>
    </r>
  </si>
  <si>
    <r>
      <rPr>
        <u/>
        <sz val="10"/>
        <rFont val="Arial"/>
        <family val="2"/>
        <charset val="238"/>
      </rPr>
      <t>Tlak</t>
    </r>
    <r>
      <rPr>
        <sz val="10"/>
        <rFont val="Arial"/>
        <family val="2"/>
        <charset val="238"/>
      </rPr>
      <t xml:space="preserve"> - demontaža, dobava in montaža poškodovane  PVC cevi za zunanjo in notranjo fekalno kanalizacijo, ki vključuje zamenjavo PVC cevi - vinidurit ali enakovredno, z 2 kom fazonski kos na m1 in tesnili, padec z polno obbetoniranjem cevi z betonom C 16/20 (MB 20), prerez konstrukcije od 0,02 do 0,20 m3/m1, z izkopom in zapolnitev reg za manjše profile in zasipanjem cevi z nasipnim materialom; presek izkopa Š x V = 40 x 50 cm</t>
    </r>
  </si>
  <si>
    <t xml:space="preserve">rezanje betonske plošče ali betonskega zidu (2x vzporedna reza), globine do 20 cm </t>
  </si>
  <si>
    <t>Rezanje betonske plošče, betonskega zidu in vrtanje ter odstranitev izrezanega materiala</t>
  </si>
  <si>
    <t>12</t>
  </si>
  <si>
    <t>Razna delna popravila enostavnih fasadnih površin, kompletno z vsemi pomožnimi in zaključnimi deli v obsegu:</t>
  </si>
  <si>
    <t>Izdelava armirano betonskih (AB) preklad in AB plošč različnih dimenzij, debeline največ do 20 cm</t>
  </si>
  <si>
    <t>Izdelava talne obloge iz "pranih plošč" dim. do 50 x 50 cm v obsegu:</t>
  </si>
  <si>
    <t>od 13 do 25 cm</t>
  </si>
  <si>
    <t>do 12 cm</t>
  </si>
  <si>
    <t>Zidanje predelnih in nosilnih sten debeline do 12 cm - siporex ali enakovredno</t>
  </si>
  <si>
    <t>zametavanje prebojev za potrebe elektro in strojnih instalacij skupaj z materialom; preboji v opečnem ali betonskem zidu; dim. izdelanih prebojev do 10  x 10 cm; omet v sestavi grobi in fini omet iz podaljšane cementne malte (PCM) 1:2:6 s predhodnim grobim obrizgom, na koncu fino zaglajeno, vključno z vso zaščito.</t>
  </si>
  <si>
    <r>
      <t xml:space="preserve">zametavanje </t>
    </r>
    <r>
      <rPr>
        <sz val="10"/>
        <rFont val="Arial"/>
        <family val="2"/>
        <charset val="238"/>
      </rPr>
      <t>utorov - kanalov</t>
    </r>
    <r>
      <rPr>
        <sz val="10"/>
        <rFont val="Arial"/>
        <family val="2"/>
      </rPr>
      <t xml:space="preserve"> za potrebe elektro in vodovodne instalacije skupaj z materialom; utori do max. 8 x 8 cm v opečnem zidu ali zidu iz betona; omet v sestavi grobi in fini omet iz podaljšane cementne malte (PCM) 1:2:6 s predhodnim grobim obrizgom, na koncu fino zaglajeno, vključno z vso zaščito.</t>
    </r>
  </si>
  <si>
    <t>delno popravilo obstoječega neravnega ali poškodovanega betonskega tlaka - estriha; deb. nanosa do 2 cm: obdelava: premaz z emulzijo "staro-novo", dobetoniranje ali izravnalna masa; na koncu fino zaglajeno za polaganje npr. parketa, keramike, PVC poda, it</t>
  </si>
  <si>
    <t>armirano-betonskih zid, debeline do 20 cm</t>
  </si>
  <si>
    <t>Rušenje zidov komplet z veznim materialom, iznos na začasno odlagališče ob gradbišču in kasneje odvoz na komunalno deponijo:</t>
  </si>
  <si>
    <t xml:space="preserve">Demontaža ter razrez stare (vodovodne, kanalizacijsko - odtočne, plinske, ogrevalno - hladilne, itd.) instalacije, vse v področju položenih instalacij </t>
  </si>
  <si>
    <r>
      <t xml:space="preserve">Izdelava </t>
    </r>
    <r>
      <rPr>
        <u/>
        <sz val="10"/>
        <rFont val="Arial"/>
        <family val="2"/>
        <charset val="238"/>
      </rPr>
      <t>utorov</t>
    </r>
    <r>
      <rPr>
        <sz val="10"/>
        <rFont val="Arial"/>
        <family val="2"/>
      </rPr>
      <t xml:space="preserve">  dim. max. 8 x 8 cm za potrebe elektro in strojne napeljave v zidu, tlaku, stropu iz različnih materialov </t>
    </r>
  </si>
  <si>
    <r>
      <t xml:space="preserve">Izdelava </t>
    </r>
    <r>
      <rPr>
        <u/>
        <sz val="10"/>
        <rFont val="Arial"/>
        <family val="2"/>
        <charset val="238"/>
      </rPr>
      <t>prebojev</t>
    </r>
    <r>
      <rPr>
        <sz val="10"/>
        <rFont val="Arial"/>
        <family val="2"/>
      </rPr>
      <t xml:space="preserve"> do 10 x 10 cm za potrebe elektro in strojnih napeljav v zidu, tlaku ali stropu iz različnih materialov (omet, opeka, kamen, beton, siporex, gips - knauf, itd.)</t>
    </r>
  </si>
  <si>
    <t>betonskega nenosilnega tlaka ali terazo tlaka, komplet s podlago (estrihom), deb. do 15 cm in termoizolacijo</t>
  </si>
  <si>
    <t>Odbijanje - rušenje  zidnih in tlakovnih površin, komplet z veznim materialom, iznos na začasno odlagališče ob gradbišču in kasneje odvoz na komunalno deponijo:</t>
  </si>
  <si>
    <r>
      <rPr>
        <u/>
        <sz val="10"/>
        <rFont val="Arial"/>
        <family val="2"/>
        <charset val="238"/>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</si>
  <si>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r>
      <rPr>
        <u/>
        <sz val="10"/>
        <rFont val="Arial"/>
        <family val="2"/>
        <charset val="238"/>
      </rPr>
      <t>zidnih</t>
    </r>
    <r>
      <rPr>
        <sz val="10"/>
        <rFont val="Arial"/>
        <family val="2"/>
      </rPr>
      <t xml:space="preserve"> - kot npr.: mavčna, gips - knauf, lesena, PVC, steklena, tapete, toplotna izolacija, itd.; komplet z veznim materialom oz. podkonstrukcijo</t>
    </r>
  </si>
  <si>
    <t>Pri cenah za vsa rušitvena dela upoštevati iznos materiala na gradbiščno deponijo ob gradbišču in kasneje odvoz na komunalno deponijo s plačilom vseh komunalnih pristojbin</t>
  </si>
  <si>
    <t>fVrednost C</t>
  </si>
  <si>
    <t>fVrednost B</t>
  </si>
  <si>
    <t>fVrednost A</t>
  </si>
  <si>
    <t>fVrednost - SKUPAJ</t>
  </si>
  <si>
    <t>REKAPITULACIJA - SKUPAJ</t>
  </si>
  <si>
    <t>Zaščita naprav v objektih (dvigala, stopnišča, glavni energetski vodi, itd.);</t>
  </si>
  <si>
    <t>Ogled in priprava predračuna</t>
  </si>
  <si>
    <t>vgradnjo, s tehničnimi specifikacijami zahtevanimi v tem popisu del.</t>
  </si>
  <si>
    <t xml:space="preserve">Naročnik in izbrani izvajalec del bosta do veljavnosti pogodbe uskladila materiale in izdelke za </t>
  </si>
  <si>
    <t>Poslovni prostori DOZ</t>
  </si>
  <si>
    <t>Počitniški objekti SSZ</t>
  </si>
  <si>
    <t>Poslovni prostori IRSVNDN</t>
  </si>
  <si>
    <t>Poslovni prostori URSZR lokacije:</t>
  </si>
  <si>
    <t>MIDS Slovenska Bistrica</t>
  </si>
  <si>
    <t>Pisarna Murska Sobota (Grajska ulica 1c)</t>
  </si>
  <si>
    <t>Pisarna Lendava</t>
  </si>
  <si>
    <t>Uprava za obrambo Maribor</t>
  </si>
  <si>
    <t>Pisarna Konjice</t>
  </si>
  <si>
    <t>Pisarna Dravograd</t>
  </si>
  <si>
    <t>Uprava za obrambo Celje - garaže</t>
  </si>
  <si>
    <t>Terme Ptuj – 3 prikolice, 2 mobilni hiški</t>
  </si>
  <si>
    <t xml:space="preserve">Objekt Logarska dolina – dom Jezera </t>
  </si>
  <si>
    <t>Izpostava Slovenj Gradec</t>
  </si>
  <si>
    <t>Izpostava Ptuj</t>
  </si>
  <si>
    <t>Izpostava Murska Sobota</t>
  </si>
  <si>
    <t>Izpostava Maribor</t>
  </si>
  <si>
    <t>Izpostava Celje</t>
  </si>
  <si>
    <t>Izpostava Slovenj Gradec – skladišče</t>
  </si>
  <si>
    <t>Izpostava Ptuj – skladišče</t>
  </si>
  <si>
    <t>DOZ - Pisarna Ptuj (vzdržuje URSZR)</t>
  </si>
  <si>
    <t>Izpostava Maribor – Regijski center za obveščanje</t>
  </si>
  <si>
    <t xml:space="preserve">Uprava za obrambo Celje - garaže </t>
  </si>
  <si>
    <t>Uprava za obrambo Celje - DOZ (vzdržuje URSZR)</t>
  </si>
  <si>
    <t>Izpostava Celje – skladišče Bežigrad</t>
  </si>
  <si>
    <t>Lokacija - objekti, kompleksi:</t>
  </si>
  <si>
    <t xml:space="preserve">GOI  VZDRŽEVANJE  OBJEKTOV  IN  VGRAJENE  INFRASTRUKTURE </t>
  </si>
  <si>
    <t>SKLOP G(B)- ŠTAJERSKA, POMURJE, KOROŠKA</t>
  </si>
  <si>
    <t>Popis del št. :   250717 - sklop G(B)</t>
  </si>
  <si>
    <r>
      <t xml:space="preserve">dekorativna talna vinilna obloga, kot npr. </t>
    </r>
    <r>
      <rPr>
        <sz val="10"/>
        <rFont val="Arial"/>
        <family val="2"/>
        <charset val="238"/>
      </rPr>
      <t xml:space="preserve">Tarkett ali Decoria ali Berry Alloc </t>
    </r>
    <r>
      <rPr>
        <sz val="10"/>
        <rFont val="Arial"/>
        <family val="2"/>
      </rPr>
      <t xml:space="preserve">ali enakovredno; min. deb. obloge 2,5 mm; </t>
    </r>
    <r>
      <rPr>
        <sz val="10"/>
        <rFont val="Arial"/>
        <family val="2"/>
        <charset val="238"/>
      </rPr>
      <t xml:space="preserve">površinski obrabni sloj deb. 0,5mm; </t>
    </r>
    <r>
      <rPr>
        <sz val="10"/>
        <rFont val="Arial"/>
        <family val="2"/>
      </rPr>
      <t>polaganje v lepilo; barva po izboru naročnika;</t>
    </r>
  </si>
  <si>
    <t>dekorativna talna vinilna obloga, kot npr. Tarkett ali Decoria ali Berry Alloc ali enakovredno; min. deb. obloge 2,5 mm; površinski obrabni sloj deb. 0,5mm; polaganje v lepilo; barva po izboru naročnika;</t>
  </si>
  <si>
    <t>klasičnega hrastovega parketa - 1 kvaliteta; minimalna debelina 20 mm; upoštevati vse širine in dolžine</t>
  </si>
  <si>
    <t>G(A)</t>
  </si>
  <si>
    <t>Dobava in polaganje stenske keramike z lepilom; keramika dimenzije po izboru naročnika; v vogalih upoštevati dobavo in montažo PVC vogalnikov, stiki minimalni, stičenje s fugirno maso-epoxi</t>
  </si>
  <si>
    <t>Dobava in polaganje talne keramike z lepilom;  keramika dimenzije po izboru naročnika, stiki minimalni, stičenje s fugirno maso - epoxi; polaganje v notranjih prostorih (npr. kopalnica, kuhinja, hodnik)</t>
  </si>
  <si>
    <t>Dobava in polaganje talne granitogres keramike z lepilom ali v beton; keramika dimenzije po izboru naročnika, stiki minimalni, stičenje s vodoodporno fugirno maso za zunanje površine; polaganje npr. balkon, itd.</t>
  </si>
  <si>
    <t>umivalnika L = 40 cm vključno s sifonom iz postavke 1.4.a</t>
  </si>
  <si>
    <t>umivalnika L = 60 cm vključno s sifonom iz postavke 1.4.a</t>
  </si>
  <si>
    <t>umivalnika L = 80 cm vključno s sifonom iz postavke 1.4.a</t>
  </si>
  <si>
    <t xml:space="preserve">Demontaža obstoječega starega radiatorja z vsemi priključki in podporami - konzolami; dobava in montaža  novega ALU členastega radiatorja, kot npr. TIP Clasic M (ali CLASSIC T), vključno z eventualno predelavo radiatorskih cevi za priključitev; </t>
  </si>
  <si>
    <t xml:space="preserve"> upoštevati vse rozete, konzole zidne ali talne, pritrdilni material; radiatorji bele barve</t>
  </si>
  <si>
    <t>radiatorji kot npr.: AKLIMAT ali enakovredno;</t>
  </si>
  <si>
    <t>na posamezni člen do višine 550mm</t>
  </si>
  <si>
    <t>člen</t>
  </si>
  <si>
    <t>na posamezni člen od vključno višine 550mm do 750mm</t>
  </si>
  <si>
    <t>na posamezni člen od višine vključno 750mm do 1100mm</t>
  </si>
  <si>
    <t>na posamezni člen od višine vključno 1100mm do 1500mm</t>
  </si>
  <si>
    <t>na posamezni člen od višine vključno 1500mm do 2100mm</t>
  </si>
  <si>
    <t>komplet za zaključevanje in vgradni ventil (različne izvedbe - glede na obstoječ sistem ogrevanja)</t>
  </si>
  <si>
    <t>.</t>
  </si>
  <si>
    <t>Skupaj fVrednost rušitvena dela:</t>
  </si>
  <si>
    <t>upoštevajte ceno keramike do 23 EUR/m2; I kvaliteta, kot npr. ploščice Gorenje ali enakovredno izdelano na področju EU</t>
  </si>
  <si>
    <t>upoštevajte ceno keramike do 16 EUR/m2; I kvaliteta, kot npr. ploščice Gorenje ali enakovredno izdelano na področju EU</t>
  </si>
  <si>
    <t>Upoštevajte ceno nabave do 37 EUR/kos</t>
  </si>
  <si>
    <t>Skupaj fVrednost zidarska dela:</t>
  </si>
  <si>
    <t>Skupaj fVrednost kanalizacijska dela:</t>
  </si>
  <si>
    <t>Skupaj fVrednost ostala gradbena dela:</t>
  </si>
  <si>
    <t>Skupaj fVrednost tlakarska dela:</t>
  </si>
  <si>
    <t>Skupaj fVrednost keramičarska dela:</t>
  </si>
  <si>
    <t>Skupaj fVrednost slikopleskarska dela:</t>
  </si>
  <si>
    <t>Skupaj fVrednost mizarska dela:</t>
  </si>
  <si>
    <t>Skupaj fVrednost predelne stene in stropovi:</t>
  </si>
  <si>
    <t>Skupaj fVrednost krovska dela:</t>
  </si>
  <si>
    <t>Skupaj fVrednost kleparska dela:</t>
  </si>
  <si>
    <t>Skupaj fVrednost steklarska dela:</t>
  </si>
  <si>
    <t>Skupaj - vrata fVrednost kovinska, lesena:</t>
  </si>
  <si>
    <t>Skupaj fVrednost PVC - okna, vrata, police, senčila:</t>
  </si>
  <si>
    <t>Skupaj fVrednost vodovodna instalacijska dela:</t>
  </si>
  <si>
    <t>Skupaj fVrednost centralna kurjava:</t>
  </si>
  <si>
    <t>Skupaj fVrednost elektro instalacijska dela:</t>
  </si>
  <si>
    <t>G(B)</t>
  </si>
  <si>
    <t>SKLOP  G(A+B) - ŠTAJERSKA, PREKMURJE</t>
  </si>
  <si>
    <t>GRADBENA DELA sklop G(A)</t>
  </si>
  <si>
    <t>OBRTNIŠKA DELA sklop G(A)</t>
  </si>
  <si>
    <t>INSTALACIJSKA DELA sklop G(A)</t>
  </si>
  <si>
    <t>GRADBENA DELA sklop G(B)</t>
  </si>
  <si>
    <t>OBRTNIŠKA DELA sklop G(B)</t>
  </si>
  <si>
    <t>INSTALACIJSKA DELA sklop G(B)</t>
  </si>
  <si>
    <t>Skupaj fVrednost sklop G(A+B):</t>
  </si>
  <si>
    <t>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</si>
</sst>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S_I_T_-;\-* #,##0.00\ _S_I_T_-;_-* &quot;-&quot;??\ _S_I_T_-;_-@_-"/>
  </numFmts>
  <fonts count="31" x14ac:knownFonts="1">
    <font>
      <sz val="8"/>
      <name val="Arial CE"/>
      <charset val="238"/>
    </font>
    <font>
      <sz val="10"/>
      <name val="Arial CE"/>
      <charset val="238"/>
    </font>
    <font>
      <sz val="10"/>
      <color indexed="8"/>
      <name val="Arial"/>
      <family val="2"/>
      <charset val="238"/>
    </font>
    <font>
      <b/>
      <sz val="10"/>
      <name val="Arial CE"/>
      <charset val="238"/>
    </font>
    <font>
      <strike/>
      <sz val="10"/>
      <color indexed="10"/>
      <name val="Arial"/>
      <family val="2"/>
      <charset val="238"/>
    </font>
    <font>
      <sz val="8"/>
      <name val="Arial CE"/>
      <charset val="238"/>
    </font>
    <font>
      <sz val="10"/>
      <name val="Arial"/>
      <family val="2"/>
      <charset val="238"/>
    </font>
    <font>
      <b/>
      <sz val="10"/>
      <name val="Arial"/>
      <family val="2"/>
      <charset val="238"/>
    </font>
    <font>
      <u/>
      <sz val="10"/>
      <name val="Arial"/>
      <family val="2"/>
      <charset val="238"/>
    </font>
    <font>
      <u/>
      <vertAlign val="superscript"/>
      <sz val="10"/>
      <name val="Arial"/>
      <family val="2"/>
      <charset val="238"/>
    </font>
    <font>
      <vertAlign val="superscript"/>
      <sz val="10"/>
      <name val="Arial"/>
      <family val="2"/>
      <charset val="238"/>
    </font>
    <font>
      <strike/>
      <sz val="10"/>
      <name val="Arial"/>
      <family val="2"/>
      <charset val="238"/>
    </font>
    <font>
      <sz val="10"/>
      <name val="Arial"/>
      <family val="2"/>
    </font>
    <font>
      <i/>
      <sz val="10"/>
      <name val="Arial"/>
      <family val="2"/>
      <charset val="238"/>
    </font>
    <font>
      <i/>
      <u/>
      <sz val="10"/>
      <name val="Arial"/>
      <family val="2"/>
      <charset val="238"/>
    </font>
    <font>
      <b/>
      <sz val="10"/>
      <name val="Arial"/>
      <family val="2"/>
    </font>
    <font>
      <sz val="10"/>
      <name val="Times New Roman"/>
      <family val="1"/>
      <charset val="238"/>
    </font>
    <font>
      <sz val="10"/>
      <name val="Arial CE"/>
      <family val="2"/>
      <charset val="238"/>
    </font>
    <font>
      <sz val="10"/>
      <color theme="3"/>
      <name val="Arial"/>
      <family val="2"/>
      <charset val="238"/>
    </font>
    <font>
      <b/>
      <sz val="10"/>
      <color theme="3"/>
      <name val="Arial"/>
      <family val="2"/>
      <charset val="238"/>
    </font>
    <font>
      <sz val="10"/>
      <color theme="3"/>
      <name val="Arial CE"/>
      <charset val="238"/>
    </font>
    <font>
      <b/>
      <u/>
      <sz val="10"/>
      <name val="Arial"/>
      <family val="2"/>
      <charset val="238"/>
    </font>
    <font>
      <u/>
      <sz val="10"/>
      <name val="Arial"/>
      <family val="2"/>
    </font>
    <font>
      <i/>
      <sz val="10"/>
      <name val="Arial"/>
      <family val="2"/>
    </font>
    <font>
      <vertAlign val="superscript"/>
      <sz val="10"/>
      <name val="Arial"/>
      <family val="2"/>
    </font>
    <font>
      <b/>
      <sz val="8"/>
      <name val="Arial CE"/>
      <charset val="238"/>
    </font>
    <font>
      <sz val="10"/>
      <color indexed="17"/>
      <name val="Arial"/>
      <family val="2"/>
      <charset val="238"/>
    </font>
    <font>
      <b/>
      <sz val="11"/>
      <name val="Arial"/>
      <family val="2"/>
      <charset val="238"/>
    </font>
    <font>
      <b/>
      <sz val="11"/>
      <color theme="3"/>
      <name val="Arial"/>
      <family val="2"/>
      <charset val="238"/>
    </font>
    <font>
      <sz val="10"/>
      <color theme="3"/>
      <name val="Arial"/>
      <family val="2"/>
    </font>
    <font>
      <sz val="10"/>
      <color theme="6" tint="-0.499984740745262"/>
      <name val="Arial"/>
      <family val="2"/>
      <charset val="238"/>
    </font>
  </fonts>
  <fills count="3">
    <fill>
      <patternFill patternType="none"/>
    </fill>
    <fill>
      <patternFill patternType="gray125"/>
    </fill>
    <fill>
      <patternFill patternType="solid">
        <fgColor indexed="9"/>
        <bgColor indexed="64"/>
      </patternFill>
    </fill>
  </fills>
  <borders count="5">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double">
        <color indexed="64"/>
      </bottom>
      <diagonal/>
    </border>
  </borders>
  <cellStyleXfs count="29">
    <xf numFmtId="0" fontId="0" fillId="0" borderId="0"/>
    <xf numFmtId="164"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cellStyleXfs>
  <cellXfs count="470">
    <xf numFmtId="0" fontId="0" fillId="0" borderId="0" xfId="0"/>
    <xf numFmtId="0" fontId="1" fillId="0" borderId="1" xfId="0" applyFont="1" applyFill="1" applyBorder="1" applyAlignment="1" applyProtection="1">
      <alignment vertical="top" wrapText="1"/>
    </xf>
    <xf numFmtId="0" fontId="1" fillId="0" borderId="0" xfId="0" applyFont="1" applyFill="1" applyAlignment="1" applyProtection="1">
      <alignment horizontal="center" vertical="top"/>
    </xf>
    <xf numFmtId="0" fontId="1" fillId="0" borderId="0" xfId="0" applyFont="1" applyFill="1" applyAlignment="1" applyProtection="1">
      <alignment vertical="top" wrapText="1"/>
    </xf>
    <xf numFmtId="0" fontId="1" fillId="0" borderId="0" xfId="0" applyFont="1" applyFill="1" applyAlignment="1" applyProtection="1"/>
    <xf numFmtId="0" fontId="1" fillId="0" borderId="0" xfId="0" applyFont="1" applyFill="1" applyAlignment="1" applyProtection="1">
      <alignment wrapText="1"/>
    </xf>
    <xf numFmtId="0" fontId="1" fillId="0" borderId="1" xfId="0" applyFont="1" applyFill="1" applyBorder="1" applyAlignment="1" applyProtection="1">
      <alignment horizontal="center" vertical="top"/>
    </xf>
    <xf numFmtId="0" fontId="1" fillId="0" borderId="1" xfId="0" applyFont="1" applyFill="1" applyBorder="1" applyAlignment="1" applyProtection="1">
      <alignment wrapText="1"/>
    </xf>
    <xf numFmtId="0" fontId="1" fillId="0" borderId="1" xfId="0" applyFont="1" applyFill="1" applyBorder="1" applyAlignment="1" applyProtection="1"/>
    <xf numFmtId="0" fontId="1" fillId="0" borderId="0" xfId="0" applyFont="1" applyFill="1" applyBorder="1" applyAlignment="1" applyProtection="1">
      <alignment horizontal="center" vertical="top"/>
    </xf>
    <xf numFmtId="4" fontId="1" fillId="0" borderId="0" xfId="0" applyNumberFormat="1" applyFont="1" applyFill="1" applyBorder="1" applyAlignment="1" applyProtection="1">
      <alignment horizontal="center"/>
    </xf>
    <xf numFmtId="0" fontId="6" fillId="0" borderId="0" xfId="0" applyFont="1" applyFill="1" applyAlignment="1" applyProtection="1">
      <alignment vertical="top" wrapText="1"/>
    </xf>
    <xf numFmtId="0" fontId="6" fillId="0" borderId="0" xfId="0" applyFont="1" applyFill="1" applyBorder="1" applyAlignment="1" applyProtection="1">
      <alignment vertical="top" wrapText="1"/>
    </xf>
    <xf numFmtId="0" fontId="6" fillId="0" borderId="0" xfId="0" applyNumberFormat="1" applyFont="1" applyFill="1" applyBorder="1" applyAlignment="1" applyProtection="1">
      <alignment vertical="top" wrapText="1"/>
    </xf>
    <xf numFmtId="0" fontId="6" fillId="0" borderId="0" xfId="0" applyFont="1" applyFill="1" applyBorder="1" applyAlignment="1" applyProtection="1">
      <alignment horizontal="left" vertical="top" wrapText="1"/>
    </xf>
    <xf numFmtId="1" fontId="6" fillId="0" borderId="0" xfId="0" applyNumberFormat="1" applyFont="1" applyFill="1" applyBorder="1" applyAlignment="1" applyProtection="1">
      <alignment horizontal="center" vertical="top"/>
    </xf>
    <xf numFmtId="0" fontId="8" fillId="0" borderId="0" xfId="0" applyFont="1" applyFill="1" applyBorder="1" applyAlignment="1" applyProtection="1">
      <alignment vertical="top" wrapText="1"/>
    </xf>
    <xf numFmtId="0" fontId="8" fillId="0" borderId="0" xfId="0" applyFont="1" applyFill="1" applyAlignment="1" applyProtection="1">
      <alignment vertical="top" wrapText="1"/>
    </xf>
    <xf numFmtId="0" fontId="6" fillId="0" borderId="0" xfId="26" applyFont="1" applyFill="1" applyAlignment="1" applyProtection="1">
      <alignment vertical="top" wrapText="1"/>
    </xf>
    <xf numFmtId="4" fontId="1" fillId="0" borderId="1" xfId="0" applyNumberFormat="1" applyFont="1" applyFill="1" applyBorder="1" applyAlignment="1" applyProtection="1">
      <alignment horizontal="center"/>
    </xf>
    <xf numFmtId="4" fontId="1" fillId="0" borderId="2" xfId="0" applyNumberFormat="1" applyFont="1" applyFill="1" applyBorder="1" applyAlignment="1" applyProtection="1">
      <alignment horizontal="center"/>
    </xf>
    <xf numFmtId="4" fontId="1" fillId="0" borderId="0" xfId="0" applyNumberFormat="1" applyFont="1" applyFill="1" applyAlignment="1" applyProtection="1">
      <alignment horizontal="center"/>
    </xf>
    <xf numFmtId="0" fontId="1" fillId="0" borderId="0" xfId="0" applyFont="1" applyFill="1" applyAlignment="1" applyProtection="1">
      <alignment horizontal="center" vertical="center"/>
    </xf>
    <xf numFmtId="1" fontId="6" fillId="0" borderId="0" xfId="0" applyNumberFormat="1" applyFont="1" applyFill="1" applyAlignment="1" applyProtection="1">
      <alignment horizontal="center" vertical="top"/>
    </xf>
    <xf numFmtId="0" fontId="1" fillId="0" borderId="0" xfId="0" applyFont="1" applyFill="1" applyAlignment="1"/>
    <xf numFmtId="0" fontId="1" fillId="0" borderId="0" xfId="0" applyFont="1" applyFill="1" applyBorder="1" applyAlignment="1" applyProtection="1">
      <alignment vertical="top" wrapText="1"/>
    </xf>
    <xf numFmtId="0" fontId="1" fillId="0" borderId="0" xfId="0" applyFont="1" applyFill="1" applyBorder="1" applyAlignment="1" applyProtection="1"/>
    <xf numFmtId="0" fontId="6" fillId="0" borderId="0" xfId="0" applyFont="1" applyFill="1" applyBorder="1" applyAlignment="1" applyProtection="1">
      <alignment horizontal="center" vertical="top"/>
    </xf>
    <xf numFmtId="0" fontId="1" fillId="0" borderId="0" xfId="0" applyFont="1" applyFill="1" applyAlignment="1" applyProtection="1">
      <alignment horizontal="center"/>
    </xf>
    <xf numFmtId="0" fontId="6" fillId="0" borderId="0" xfId="6" applyFont="1" applyFill="1" applyAlignment="1" applyProtection="1">
      <alignment vertical="top" wrapText="1"/>
    </xf>
    <xf numFmtId="1" fontId="6" fillId="0" borderId="0" xfId="0" applyNumberFormat="1" applyFont="1" applyFill="1" applyBorder="1" applyAlignment="1">
      <alignment horizontal="center"/>
    </xf>
    <xf numFmtId="0" fontId="6" fillId="0" borderId="0" xfId="0" applyFont="1" applyFill="1" applyAlignment="1"/>
    <xf numFmtId="0" fontId="6" fillId="0" borderId="0" xfId="0" applyFont="1" applyFill="1" applyBorder="1" applyAlignment="1" applyProtection="1">
      <alignment horizontal="center" vertical="top" wrapText="1"/>
    </xf>
    <xf numFmtId="0" fontId="6" fillId="0" borderId="0" xfId="0" quotePrefix="1" applyFont="1" applyFill="1" applyAlignment="1" applyProtection="1">
      <alignment vertical="top" wrapText="1"/>
    </xf>
    <xf numFmtId="1" fontId="7" fillId="0" borderId="0" xfId="0" applyNumberFormat="1" applyFont="1" applyFill="1" applyBorder="1" applyAlignment="1" applyProtection="1">
      <alignment horizontal="center" vertical="top"/>
    </xf>
    <xf numFmtId="4" fontId="6" fillId="0" borderId="0" xfId="0" applyNumberFormat="1" applyFont="1" applyFill="1" applyBorder="1" applyAlignment="1" applyProtection="1">
      <alignment horizontal="center"/>
    </xf>
    <xf numFmtId="0" fontId="7" fillId="0" borderId="0" xfId="0" applyFont="1" applyFill="1" applyBorder="1" applyAlignment="1" applyProtection="1">
      <alignment horizontal="center" vertical="top"/>
    </xf>
    <xf numFmtId="0" fontId="7" fillId="0" borderId="0" xfId="0" applyFont="1" applyFill="1" applyBorder="1" applyAlignment="1" applyProtection="1">
      <alignment horizontal="left"/>
    </xf>
    <xf numFmtId="4" fontId="7" fillId="0" borderId="0" xfId="0" applyNumberFormat="1" applyFont="1" applyFill="1" applyBorder="1" applyAlignment="1" applyProtection="1">
      <alignment horizontal="center"/>
    </xf>
    <xf numFmtId="4" fontId="6" fillId="0" borderId="0" xfId="0" applyNumberFormat="1" applyFont="1" applyFill="1" applyAlignment="1" applyProtection="1">
      <alignment horizontal="center"/>
    </xf>
    <xf numFmtId="1" fontId="6" fillId="0" borderId="0" xfId="0" applyNumberFormat="1" applyFont="1" applyFill="1" applyAlignment="1" applyProtection="1">
      <alignment horizontal="center"/>
    </xf>
    <xf numFmtId="0" fontId="6" fillId="0" borderId="0" xfId="0" applyFont="1" applyFill="1" applyAlignment="1" applyProtection="1">
      <alignment wrapText="1"/>
    </xf>
    <xf numFmtId="1" fontId="6" fillId="0" borderId="0" xfId="0" applyNumberFormat="1" applyFont="1" applyFill="1" applyBorder="1" applyAlignment="1" applyProtection="1">
      <alignment horizontal="center"/>
    </xf>
    <xf numFmtId="0" fontId="6" fillId="0" borderId="2" xfId="0" applyFont="1" applyFill="1" applyBorder="1" applyAlignment="1" applyProtection="1">
      <alignment horizontal="center" vertical="top"/>
    </xf>
    <xf numFmtId="0" fontId="7" fillId="0" borderId="2" xfId="0" applyFont="1" applyFill="1" applyBorder="1" applyAlignment="1" applyProtection="1">
      <alignment horizontal="left" vertical="top" wrapText="1"/>
    </xf>
    <xf numFmtId="0" fontId="6" fillId="0" borderId="2" xfId="0" applyFont="1" applyFill="1" applyBorder="1" applyAlignment="1" applyProtection="1">
      <alignment wrapText="1"/>
    </xf>
    <xf numFmtId="4" fontId="6" fillId="0" borderId="2" xfId="0" applyNumberFormat="1" applyFont="1" applyFill="1" applyBorder="1" applyAlignment="1" applyProtection="1">
      <alignment horizontal="center"/>
    </xf>
    <xf numFmtId="4" fontId="7" fillId="0" borderId="2" xfId="0" applyNumberFormat="1" applyFont="1" applyFill="1" applyBorder="1" applyAlignment="1" applyProtection="1">
      <alignment horizontal="center"/>
    </xf>
    <xf numFmtId="0" fontId="6" fillId="0" borderId="0" xfId="0" applyFont="1" applyFill="1" applyBorder="1" applyAlignment="1" applyProtection="1">
      <alignment wrapText="1"/>
    </xf>
    <xf numFmtId="0" fontId="6" fillId="0" borderId="1" xfId="0" applyFont="1" applyFill="1" applyBorder="1" applyAlignment="1" applyProtection="1">
      <alignment horizontal="center" vertical="top"/>
    </xf>
    <xf numFmtId="0" fontId="6" fillId="0" borderId="1" xfId="0" applyFont="1" applyFill="1" applyBorder="1" applyAlignment="1" applyProtection="1">
      <alignment vertical="top" wrapText="1"/>
    </xf>
    <xf numFmtId="0" fontId="6" fillId="0" borderId="1" xfId="0" applyFont="1" applyFill="1" applyBorder="1" applyAlignment="1" applyProtection="1">
      <alignment wrapText="1"/>
    </xf>
    <xf numFmtId="4" fontId="6" fillId="0" borderId="1" xfId="0" applyNumberFormat="1" applyFont="1" applyFill="1" applyBorder="1" applyAlignment="1" applyProtection="1">
      <alignment horizontal="center"/>
    </xf>
    <xf numFmtId="0" fontId="6" fillId="0" borderId="0" xfId="0" applyFont="1" applyFill="1" applyAlignment="1" applyProtection="1">
      <alignment horizontal="left" vertical="top" wrapText="1"/>
    </xf>
    <xf numFmtId="0" fontId="7" fillId="0" borderId="0" xfId="0" applyFont="1" applyFill="1" applyAlignment="1" applyProtection="1">
      <alignment horizontal="right" wrapText="1"/>
    </xf>
    <xf numFmtId="0" fontId="6" fillId="0" borderId="0" xfId="0" applyFont="1" applyFill="1" applyAlignment="1" applyProtection="1">
      <alignment horizontal="right" wrapText="1"/>
    </xf>
    <xf numFmtId="0" fontId="6" fillId="0" borderId="0" xfId="0" applyFont="1" applyFill="1" applyAlignment="1" applyProtection="1">
      <alignment horizontal="center" vertical="top" wrapText="1"/>
    </xf>
    <xf numFmtId="0" fontId="7" fillId="0" borderId="2" xfId="0" applyFont="1" applyFill="1" applyBorder="1" applyAlignment="1" applyProtection="1">
      <alignment horizontal="center" vertical="top"/>
    </xf>
    <xf numFmtId="0" fontId="6" fillId="0" borderId="2" xfId="0" applyFont="1" applyFill="1" applyBorder="1" applyAlignment="1" applyProtection="1">
      <alignment vertical="top" wrapText="1"/>
    </xf>
    <xf numFmtId="0" fontId="7" fillId="0" borderId="0" xfId="0" applyFont="1" applyFill="1" applyBorder="1" applyAlignment="1" applyProtection="1">
      <alignment vertical="top" wrapText="1"/>
    </xf>
    <xf numFmtId="0" fontId="7" fillId="0" borderId="0" xfId="0" applyFont="1" applyFill="1" applyBorder="1" applyAlignment="1" applyProtection="1">
      <alignment wrapText="1"/>
    </xf>
    <xf numFmtId="0" fontId="7" fillId="0" borderId="0" xfId="0" applyFont="1" applyFill="1" applyAlignment="1" applyProtection="1">
      <alignment horizontal="center" vertical="top"/>
    </xf>
    <xf numFmtId="0" fontId="6" fillId="0" borderId="0" xfId="0" applyFont="1" applyFill="1" applyAlignment="1" applyProtection="1">
      <alignment horizontal="center" vertical="top"/>
    </xf>
    <xf numFmtId="0" fontId="6" fillId="0" borderId="0" xfId="0" applyFont="1" applyFill="1" applyAlignment="1" applyProtection="1"/>
    <xf numFmtId="1" fontId="7" fillId="0" borderId="0" xfId="0" applyNumberFormat="1" applyFont="1" applyFill="1" applyBorder="1" applyAlignment="1" applyProtection="1">
      <alignment horizontal="left" vertical="top" wrapText="1"/>
    </xf>
    <xf numFmtId="1" fontId="6" fillId="0" borderId="0" xfId="0" applyNumberFormat="1" applyFont="1" applyFill="1" applyBorder="1" applyAlignment="1" applyProtection="1">
      <alignment horizontal="right"/>
    </xf>
    <xf numFmtId="0" fontId="7" fillId="0" borderId="0" xfId="0" applyFont="1" applyFill="1" applyBorder="1" applyAlignment="1" applyProtection="1">
      <alignment horizontal="center"/>
    </xf>
    <xf numFmtId="0" fontId="6" fillId="0" borderId="0" xfId="0" applyFont="1" applyFill="1" applyAlignment="1" applyProtection="1">
      <alignment horizontal="center"/>
    </xf>
    <xf numFmtId="0" fontId="7" fillId="0" borderId="2" xfId="0" applyFont="1" applyFill="1" applyBorder="1" applyAlignment="1" applyProtection="1">
      <alignment vertical="top" wrapText="1"/>
    </xf>
    <xf numFmtId="0" fontId="7" fillId="0" borderId="2" xfId="0" applyFont="1" applyFill="1" applyBorder="1" applyAlignment="1" applyProtection="1">
      <alignment wrapText="1"/>
    </xf>
    <xf numFmtId="0" fontId="7" fillId="0" borderId="2" xfId="0" applyFont="1" applyFill="1" applyBorder="1" applyAlignment="1" applyProtection="1">
      <alignment horizontal="center"/>
    </xf>
    <xf numFmtId="0" fontId="6" fillId="0" borderId="0" xfId="0" applyFont="1" applyFill="1" applyBorder="1" applyAlignment="1" applyProtection="1">
      <alignment horizontal="center"/>
    </xf>
    <xf numFmtId="0" fontId="8" fillId="0" borderId="0" xfId="0" applyFont="1" applyFill="1" applyBorder="1" applyAlignment="1" applyProtection="1">
      <alignment wrapText="1"/>
    </xf>
    <xf numFmtId="0" fontId="6" fillId="0" borderId="0" xfId="0" applyFont="1" applyFill="1" applyBorder="1" applyAlignment="1" applyProtection="1"/>
    <xf numFmtId="0" fontId="6" fillId="0" borderId="0" xfId="0" applyFont="1" applyFill="1" applyAlignment="1" applyProtection="1">
      <alignment horizontal="center" wrapText="1"/>
    </xf>
    <xf numFmtId="0" fontId="6" fillId="0" borderId="0" xfId="0" applyFont="1" applyFill="1" applyBorder="1" applyAlignment="1" applyProtection="1">
      <alignment horizontal="center" wrapText="1"/>
    </xf>
    <xf numFmtId="4" fontId="6" fillId="0" borderId="3" xfId="0" applyNumberFormat="1" applyFont="1" applyFill="1" applyBorder="1" applyAlignment="1" applyProtection="1">
      <alignment horizontal="center"/>
    </xf>
    <xf numFmtId="0" fontId="6" fillId="0" borderId="0" xfId="26" applyFont="1" applyFill="1" applyAlignment="1" applyProtection="1">
      <alignment wrapText="1"/>
    </xf>
    <xf numFmtId="1" fontId="6" fillId="0" borderId="1" xfId="0" applyNumberFormat="1" applyFont="1" applyFill="1" applyBorder="1" applyAlignment="1" applyProtection="1">
      <alignment horizontal="center" vertical="top"/>
    </xf>
    <xf numFmtId="0" fontId="6" fillId="0" borderId="1" xfId="26" applyFont="1" applyFill="1" applyBorder="1" applyAlignment="1" applyProtection="1">
      <alignment vertical="top" wrapText="1"/>
    </xf>
    <xf numFmtId="0" fontId="6" fillId="0" borderId="1" xfId="26" applyFont="1" applyFill="1" applyBorder="1" applyAlignment="1" applyProtection="1">
      <alignment wrapText="1"/>
    </xf>
    <xf numFmtId="0" fontId="6" fillId="0" borderId="1" xfId="0" applyFont="1" applyFill="1" applyBorder="1" applyAlignment="1" applyProtection="1">
      <alignment horizontal="center" wrapText="1"/>
    </xf>
    <xf numFmtId="4" fontId="6" fillId="0" borderId="0" xfId="0" applyNumberFormat="1" applyFont="1" applyFill="1" applyBorder="1" applyAlignment="1" applyProtection="1">
      <alignment horizontal="left" vertical="top" wrapText="1"/>
    </xf>
    <xf numFmtId="4" fontId="7" fillId="0" borderId="0" xfId="0" applyNumberFormat="1" applyFont="1" applyFill="1" applyBorder="1" applyAlignment="1" applyProtection="1">
      <alignment horizontal="left" wrapText="1"/>
    </xf>
    <xf numFmtId="0" fontId="8" fillId="0" borderId="0" xfId="0" applyFont="1" applyFill="1" applyAlignment="1" applyProtection="1">
      <alignment wrapText="1"/>
    </xf>
    <xf numFmtId="4" fontId="12" fillId="0" borderId="0" xfId="0" applyNumberFormat="1" applyFont="1" applyFill="1" applyBorder="1" applyAlignment="1" applyProtection="1">
      <alignment horizontal="center"/>
    </xf>
    <xf numFmtId="1" fontId="13" fillId="0" borderId="0" xfId="0" applyNumberFormat="1" applyFont="1" applyFill="1" applyAlignment="1" applyProtection="1">
      <alignment horizontal="center" vertical="top"/>
    </xf>
    <xf numFmtId="0" fontId="14" fillId="0" borderId="0" xfId="0" applyFont="1" applyFill="1" applyBorder="1" applyAlignment="1" applyProtection="1">
      <alignment wrapText="1"/>
    </xf>
    <xf numFmtId="1" fontId="13" fillId="0" borderId="0" xfId="0" applyNumberFormat="1" applyFont="1" applyFill="1" applyBorder="1" applyAlignment="1" applyProtection="1">
      <alignment horizontal="center" vertical="top"/>
    </xf>
    <xf numFmtId="1" fontId="6" fillId="0" borderId="0" xfId="0" applyNumberFormat="1" applyFont="1" applyFill="1" applyAlignment="1" applyProtection="1">
      <alignment horizontal="left" vertical="top" wrapText="1"/>
    </xf>
    <xf numFmtId="1" fontId="6" fillId="0" borderId="0" xfId="0" applyNumberFormat="1" applyFont="1" applyFill="1" applyAlignment="1" applyProtection="1">
      <alignment horizontal="left"/>
    </xf>
    <xf numFmtId="0" fontId="6" fillId="0" borderId="0" xfId="7" applyFont="1" applyFill="1" applyAlignment="1" applyProtection="1">
      <alignment vertical="top" wrapText="1"/>
    </xf>
    <xf numFmtId="0" fontId="6" fillId="0" borderId="0" xfId="7" applyFont="1" applyFill="1" applyAlignment="1" applyProtection="1">
      <alignment wrapText="1"/>
    </xf>
    <xf numFmtId="1" fontId="13" fillId="0" borderId="1" xfId="0" applyNumberFormat="1" applyFont="1" applyFill="1" applyBorder="1" applyAlignment="1" applyProtection="1">
      <alignment horizontal="center" vertical="top"/>
    </xf>
    <xf numFmtId="0" fontId="8" fillId="0" borderId="1" xfId="0" applyFont="1" applyFill="1" applyBorder="1" applyAlignment="1" applyProtection="1">
      <alignment vertical="top" wrapText="1"/>
    </xf>
    <xf numFmtId="0" fontId="8" fillId="0" borderId="1" xfId="0" applyFont="1" applyFill="1" applyBorder="1" applyAlignment="1" applyProtection="1">
      <alignment wrapText="1"/>
    </xf>
    <xf numFmtId="0" fontId="6" fillId="0" borderId="1" xfId="0" applyFont="1" applyFill="1" applyBorder="1" applyAlignment="1" applyProtection="1">
      <alignment horizontal="center"/>
    </xf>
    <xf numFmtId="4" fontId="6" fillId="0" borderId="0" xfId="0" applyNumberFormat="1" applyFont="1" applyFill="1" applyBorder="1" applyAlignment="1" applyProtection="1">
      <alignment vertical="top" wrapText="1"/>
    </xf>
    <xf numFmtId="4" fontId="6" fillId="0" borderId="0" xfId="0" applyNumberFormat="1" applyFont="1" applyFill="1" applyBorder="1" applyAlignment="1" applyProtection="1">
      <alignment wrapText="1"/>
    </xf>
    <xf numFmtId="4" fontId="7" fillId="0" borderId="0" xfId="0" applyNumberFormat="1" applyFont="1" applyFill="1" applyBorder="1" applyAlignment="1" applyProtection="1">
      <alignment vertical="top" wrapText="1"/>
    </xf>
    <xf numFmtId="4" fontId="7" fillId="0" borderId="0" xfId="0" applyNumberFormat="1" applyFont="1" applyFill="1" applyBorder="1" applyAlignment="1" applyProtection="1">
      <alignment wrapText="1"/>
    </xf>
    <xf numFmtId="0" fontId="7" fillId="0" borderId="0" xfId="0" applyFont="1" applyFill="1" applyBorder="1" applyAlignment="1" applyProtection="1"/>
    <xf numFmtId="4" fontId="15" fillId="0" borderId="0" xfId="0" applyNumberFormat="1" applyFont="1" applyFill="1" applyBorder="1" applyAlignment="1" applyProtection="1">
      <alignment horizontal="center"/>
    </xf>
    <xf numFmtId="0" fontId="7" fillId="0" borderId="0" xfId="0" applyFont="1" applyFill="1" applyAlignment="1" applyProtection="1">
      <alignment horizontal="center"/>
    </xf>
    <xf numFmtId="4" fontId="7" fillId="0" borderId="0" xfId="0" applyNumberFormat="1" applyFont="1" applyFill="1" applyAlignment="1" applyProtection="1">
      <alignment horizontal="center"/>
    </xf>
    <xf numFmtId="0" fontId="8" fillId="0" borderId="0" xfId="0" applyFont="1" applyFill="1" applyAlignment="1" applyProtection="1">
      <alignment horizontal="left" vertical="top" wrapText="1"/>
    </xf>
    <xf numFmtId="0" fontId="8" fillId="0" borderId="0" xfId="0" applyFont="1" applyFill="1" applyAlignment="1" applyProtection="1">
      <alignment horizontal="left" wrapText="1"/>
    </xf>
    <xf numFmtId="0" fontId="6" fillId="0" borderId="0" xfId="0" applyFont="1" applyFill="1" applyAlignment="1" applyProtection="1">
      <alignment horizontal="left" wrapText="1"/>
    </xf>
    <xf numFmtId="0" fontId="16" fillId="0" borderId="0" xfId="0" applyFont="1" applyFill="1" applyAlignment="1" applyProtection="1">
      <alignment vertical="top" wrapText="1"/>
    </xf>
    <xf numFmtId="0" fontId="16" fillId="0" borderId="0" xfId="0" applyFont="1" applyFill="1" applyAlignment="1" applyProtection="1"/>
    <xf numFmtId="1" fontId="6" fillId="0" borderId="0" xfId="0" applyNumberFormat="1" applyFont="1" applyFill="1" applyAlignment="1" applyProtection="1">
      <alignment horizontal="center" vertical="top" wrapText="1"/>
    </xf>
    <xf numFmtId="4" fontId="6" fillId="0" borderId="0" xfId="0" applyNumberFormat="1" applyFont="1" applyFill="1" applyBorder="1" applyAlignment="1" applyProtection="1">
      <alignment horizontal="center" wrapText="1"/>
    </xf>
    <xf numFmtId="0" fontId="8" fillId="0" borderId="0" xfId="0" applyFont="1" applyFill="1" applyBorder="1" applyAlignment="1" applyProtection="1">
      <alignment horizontal="left" vertical="top" wrapText="1"/>
    </xf>
    <xf numFmtId="0" fontId="14" fillId="0" borderId="0" xfId="0" applyFont="1" applyFill="1" applyBorder="1" applyAlignment="1" applyProtection="1">
      <alignment vertical="top" wrapText="1"/>
    </xf>
    <xf numFmtId="0" fontId="6" fillId="0" borderId="1" xfId="0" applyFont="1" applyFill="1" applyBorder="1" applyAlignment="1" applyProtection="1"/>
    <xf numFmtId="0" fontId="13" fillId="0" borderId="0" xfId="0" applyFont="1" applyFill="1" applyAlignment="1" applyProtection="1">
      <alignment vertical="top" wrapText="1"/>
    </xf>
    <xf numFmtId="0" fontId="13" fillId="0" borderId="0" xfId="0" applyFont="1" applyFill="1" applyAlignment="1" applyProtection="1">
      <alignment wrapText="1"/>
    </xf>
    <xf numFmtId="0" fontId="7" fillId="0" borderId="1" xfId="0" applyFont="1" applyFill="1" applyBorder="1" applyAlignment="1" applyProtection="1">
      <alignment horizontal="center" vertical="top"/>
    </xf>
    <xf numFmtId="4" fontId="7" fillId="0" borderId="1" xfId="0" applyNumberFormat="1" applyFont="1" applyFill="1" applyBorder="1" applyAlignment="1" applyProtection="1">
      <alignment horizontal="center"/>
    </xf>
    <xf numFmtId="4" fontId="15" fillId="0" borderId="1" xfId="0" applyNumberFormat="1" applyFont="1" applyFill="1" applyBorder="1" applyAlignment="1" applyProtection="1">
      <alignment horizontal="center"/>
    </xf>
    <xf numFmtId="0" fontId="6" fillId="0" borderId="0" xfId="0" applyFont="1" applyFill="1" applyAlignment="1">
      <alignment vertical="top"/>
    </xf>
    <xf numFmtId="1" fontId="11" fillId="0" borderId="0" xfId="0" applyNumberFormat="1" applyFont="1" applyFill="1" applyAlignment="1" applyProtection="1">
      <alignment horizontal="center" vertical="top"/>
    </xf>
    <xf numFmtId="4" fontId="12" fillId="0" borderId="1" xfId="0" applyNumberFormat="1" applyFont="1" applyFill="1" applyBorder="1" applyAlignment="1" applyProtection="1">
      <alignment horizontal="center"/>
    </xf>
    <xf numFmtId="0" fontId="8" fillId="0" borderId="0" xfId="0" applyFont="1" applyFill="1" applyBorder="1" applyAlignment="1" applyProtection="1">
      <alignment horizontal="left" wrapText="1"/>
    </xf>
    <xf numFmtId="0" fontId="8" fillId="0" borderId="0" xfId="0" applyNumberFormat="1" applyFont="1" applyFill="1" applyBorder="1" applyAlignment="1" applyProtection="1">
      <alignment wrapText="1"/>
    </xf>
    <xf numFmtId="0" fontId="6" fillId="0" borderId="0" xfId="0" applyNumberFormat="1" applyFont="1" applyFill="1" applyBorder="1" applyAlignment="1" applyProtection="1">
      <alignment wrapText="1"/>
    </xf>
    <xf numFmtId="0" fontId="6" fillId="0" borderId="0" xfId="0" applyFont="1" applyFill="1" applyAlignment="1" applyProtection="1">
      <alignment horizontal="justify" vertical="center"/>
    </xf>
    <xf numFmtId="49" fontId="6" fillId="0" borderId="0" xfId="0" applyNumberFormat="1" applyFont="1" applyFill="1" applyBorder="1" applyAlignment="1" applyProtection="1">
      <alignment horizontal="center" vertical="top"/>
    </xf>
    <xf numFmtId="0" fontId="6" fillId="0" borderId="0" xfId="0" applyFont="1" applyFill="1" applyAlignment="1" applyProtection="1">
      <alignment horizontal="justify" vertical="top"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right"/>
    </xf>
    <xf numFmtId="0" fontId="7" fillId="0" borderId="0" xfId="0" applyFont="1" applyFill="1" applyAlignment="1" applyProtection="1">
      <alignment vertical="top" wrapText="1"/>
    </xf>
    <xf numFmtId="0" fontId="7" fillId="0" borderId="0" xfId="0" applyFont="1" applyFill="1" applyAlignment="1" applyProtection="1"/>
    <xf numFmtId="0" fontId="6" fillId="0" borderId="0" xfId="0" applyFont="1" applyFill="1" applyAlignment="1" applyProtection="1">
      <alignment horizontal="left"/>
    </xf>
    <xf numFmtId="1" fontId="7" fillId="0" borderId="0" xfId="0" applyNumberFormat="1" applyFont="1" applyFill="1" applyAlignment="1" applyProtection="1">
      <alignment horizontal="center" vertical="top"/>
    </xf>
    <xf numFmtId="0" fontId="6" fillId="0" borderId="0" xfId="14" applyFont="1" applyFill="1" applyAlignment="1" applyProtection="1">
      <alignment vertical="top" wrapText="1"/>
    </xf>
    <xf numFmtId="0" fontId="6" fillId="0" borderId="0" xfId="14" applyFont="1" applyFill="1" applyAlignment="1" applyProtection="1">
      <alignment wrapText="1"/>
    </xf>
    <xf numFmtId="0" fontId="6" fillId="0" borderId="0" xfId="6" applyFont="1" applyFill="1" applyAlignment="1" applyProtection="1">
      <alignment wrapText="1"/>
    </xf>
    <xf numFmtId="0" fontId="6" fillId="0" borderId="0" xfId="4" applyFont="1" applyFill="1" applyAlignment="1" applyProtection="1">
      <alignment vertical="top" wrapText="1"/>
    </xf>
    <xf numFmtId="0" fontId="6" fillId="0" borderId="0" xfId="4" applyFont="1" applyFill="1" applyAlignment="1" applyProtection="1">
      <alignment wrapText="1"/>
    </xf>
    <xf numFmtId="0" fontId="6" fillId="0" borderId="0" xfId="11" applyFont="1" applyFill="1" applyAlignment="1" applyProtection="1">
      <alignment vertical="top" wrapText="1"/>
    </xf>
    <xf numFmtId="0" fontId="6" fillId="0" borderId="0" xfId="11" applyFont="1" applyFill="1" applyAlignment="1" applyProtection="1">
      <alignment wrapText="1"/>
    </xf>
    <xf numFmtId="0" fontId="6" fillId="0" borderId="0" xfId="15" applyFont="1" applyFill="1" applyAlignment="1" applyProtection="1">
      <alignment vertical="top" wrapText="1"/>
    </xf>
    <xf numFmtId="0" fontId="6" fillId="0" borderId="0" xfId="15" applyFont="1" applyFill="1" applyAlignment="1" applyProtection="1">
      <alignment wrapText="1"/>
    </xf>
    <xf numFmtId="4" fontId="17" fillId="0" borderId="0" xfId="0" applyNumberFormat="1" applyFont="1" applyFill="1" applyAlignment="1" applyProtection="1">
      <alignment horizontal="center"/>
    </xf>
    <xf numFmtId="0" fontId="6" fillId="0" borderId="0" xfId="17" applyFont="1" applyFill="1" applyAlignment="1" applyProtection="1">
      <alignment vertical="top" wrapText="1"/>
    </xf>
    <xf numFmtId="0" fontId="6" fillId="0" borderId="0" xfId="17" applyFont="1" applyFill="1" applyAlignment="1" applyProtection="1">
      <alignment wrapText="1"/>
    </xf>
    <xf numFmtId="0" fontId="6" fillId="0" borderId="0" xfId="18" applyFont="1" applyFill="1" applyAlignment="1" applyProtection="1">
      <alignment vertical="top" wrapText="1"/>
    </xf>
    <xf numFmtId="0" fontId="6" fillId="0" borderId="0" xfId="18" applyFont="1" applyFill="1" applyAlignment="1" applyProtection="1">
      <alignment wrapText="1"/>
    </xf>
    <xf numFmtId="0" fontId="6" fillId="0" borderId="0" xfId="19" applyFont="1" applyFill="1" applyAlignment="1" applyProtection="1">
      <alignment vertical="top" wrapText="1"/>
    </xf>
    <xf numFmtId="0" fontId="6" fillId="0" borderId="0" xfId="19" applyFont="1" applyFill="1" applyAlignment="1" applyProtection="1">
      <alignment wrapText="1"/>
    </xf>
    <xf numFmtId="0" fontId="6" fillId="0" borderId="0" xfId="21" applyFont="1" applyFill="1" applyAlignment="1" applyProtection="1">
      <alignment vertical="top" wrapText="1"/>
    </xf>
    <xf numFmtId="0" fontId="6" fillId="0" borderId="0" xfId="21" applyFont="1" applyFill="1" applyAlignment="1" applyProtection="1">
      <alignment wrapText="1"/>
    </xf>
    <xf numFmtId="0" fontId="6" fillId="0" borderId="0" xfId="23" applyFont="1" applyFill="1" applyAlignment="1" applyProtection="1">
      <alignment vertical="top" wrapText="1"/>
    </xf>
    <xf numFmtId="0" fontId="6" fillId="0" borderId="0" xfId="23" applyFont="1" applyFill="1" applyAlignment="1" applyProtection="1">
      <alignment wrapText="1"/>
    </xf>
    <xf numFmtId="0" fontId="6" fillId="0" borderId="0" xfId="0" applyFont="1" applyFill="1" applyBorder="1" applyAlignment="1" applyProtection="1">
      <alignment horizontal="left" vertical="center" wrapText="1"/>
    </xf>
    <xf numFmtId="0" fontId="6" fillId="0" borderId="0" xfId="22" applyFont="1" applyFill="1" applyBorder="1" applyAlignment="1" applyProtection="1">
      <alignment vertical="top" wrapText="1"/>
    </xf>
    <xf numFmtId="0" fontId="6" fillId="0" borderId="0" xfId="24" applyFont="1" applyFill="1" applyAlignment="1" applyProtection="1">
      <alignment horizontal="center" vertical="top"/>
    </xf>
    <xf numFmtId="0" fontId="6" fillId="0" borderId="0" xfId="25" applyFont="1" applyFill="1" applyAlignment="1" applyProtection="1">
      <alignment vertical="top" wrapText="1"/>
    </xf>
    <xf numFmtId="0" fontId="6" fillId="0" borderId="0" xfId="25" applyFont="1" applyFill="1" applyAlignment="1" applyProtection="1">
      <alignment wrapText="1"/>
    </xf>
    <xf numFmtId="4" fontId="17" fillId="0" borderId="0" xfId="0" applyNumberFormat="1" applyFont="1" applyFill="1" applyBorder="1" applyAlignment="1" applyProtection="1">
      <alignment horizontal="center"/>
    </xf>
    <xf numFmtId="0" fontId="6" fillId="0" borderId="0" xfId="20" applyFont="1" applyFill="1" applyAlignment="1" applyProtection="1">
      <alignment vertical="top" wrapText="1"/>
    </xf>
    <xf numFmtId="0" fontId="6" fillId="0" borderId="0" xfId="20" applyFont="1" applyFill="1" applyAlignment="1" applyProtection="1">
      <alignment wrapText="1"/>
    </xf>
    <xf numFmtId="4" fontId="3" fillId="0" borderId="2" xfId="0" applyNumberFormat="1" applyFont="1" applyFill="1" applyBorder="1" applyAlignment="1" applyProtection="1">
      <alignment horizontal="center"/>
    </xf>
    <xf numFmtId="4" fontId="3" fillId="0" borderId="0" xfId="0" applyNumberFormat="1" applyFont="1" applyFill="1" applyBorder="1" applyAlignment="1" applyProtection="1">
      <alignment horizontal="center"/>
    </xf>
    <xf numFmtId="4" fontId="0" fillId="0" borderId="0" xfId="0" applyNumberFormat="1" applyFont="1" applyFill="1" applyAlignment="1" applyProtection="1">
      <alignment horizontal="center"/>
    </xf>
    <xf numFmtId="4" fontId="12" fillId="0" borderId="0" xfId="0" applyNumberFormat="1" applyFont="1" applyFill="1" applyAlignment="1" applyProtection="1">
      <alignment horizontal="center"/>
    </xf>
    <xf numFmtId="4" fontId="12" fillId="0" borderId="0" xfId="28" applyNumberFormat="1" applyFont="1" applyFill="1" applyBorder="1" applyAlignment="1" applyProtection="1">
      <alignment horizontal="center"/>
    </xf>
    <xf numFmtId="4" fontId="6" fillId="0" borderId="0" xfId="28" applyNumberFormat="1" applyFont="1" applyFill="1" applyBorder="1" applyAlignment="1" applyProtection="1">
      <alignment horizontal="center"/>
    </xf>
    <xf numFmtId="4" fontId="15" fillId="0" borderId="0" xfId="0" applyNumberFormat="1" applyFont="1" applyFill="1" applyAlignment="1" applyProtection="1">
      <alignment horizontal="center"/>
    </xf>
    <xf numFmtId="4" fontId="18" fillId="0" borderId="1" xfId="0" applyNumberFormat="1" applyFont="1" applyFill="1" applyBorder="1" applyAlignment="1" applyProtection="1">
      <alignment horizontal="center"/>
      <protection locked="0"/>
    </xf>
    <xf numFmtId="4" fontId="18" fillId="0" borderId="0" xfId="0" applyNumberFormat="1" applyFont="1" applyFill="1" applyBorder="1" applyAlignment="1" applyProtection="1">
      <alignment horizontal="center"/>
      <protection locked="0"/>
    </xf>
    <xf numFmtId="4" fontId="19" fillId="0" borderId="0" xfId="0" applyNumberFormat="1" applyFont="1" applyFill="1" applyBorder="1" applyAlignment="1" applyProtection="1">
      <alignment horizontal="center"/>
      <protection locked="0"/>
    </xf>
    <xf numFmtId="4" fontId="20" fillId="0" borderId="0" xfId="0" applyNumberFormat="1" applyFont="1" applyFill="1" applyBorder="1" applyAlignment="1" applyProtection="1">
      <alignment horizontal="center"/>
      <protection locked="0"/>
    </xf>
    <xf numFmtId="4" fontId="18" fillId="0" borderId="0" xfId="0" applyNumberFormat="1" applyFont="1" applyFill="1" applyBorder="1" applyAlignment="1" applyProtection="1">
      <alignment horizontal="center" wrapText="1"/>
      <protection locked="0"/>
    </xf>
    <xf numFmtId="4" fontId="18" fillId="0" borderId="0" xfId="1" applyNumberFormat="1" applyFont="1" applyFill="1" applyBorder="1" applyAlignment="1" applyProtection="1">
      <alignment horizontal="center"/>
      <protection locked="0"/>
    </xf>
    <xf numFmtId="4" fontId="20" fillId="0" borderId="1" xfId="0" applyNumberFormat="1" applyFont="1" applyFill="1" applyBorder="1" applyAlignment="1" applyProtection="1">
      <alignment horizontal="center"/>
      <protection locked="0"/>
    </xf>
    <xf numFmtId="4" fontId="19" fillId="0" borderId="1" xfId="0" applyNumberFormat="1" applyFont="1" applyFill="1" applyBorder="1" applyAlignment="1" applyProtection="1">
      <alignment horizontal="center"/>
      <protection locked="0"/>
    </xf>
    <xf numFmtId="0" fontId="18" fillId="0" borderId="0" xfId="0" applyFont="1" applyFill="1" applyBorder="1" applyAlignment="1" applyProtection="1">
      <alignment horizontal="center"/>
      <protection locked="0"/>
    </xf>
    <xf numFmtId="0" fontId="18" fillId="0" borderId="0" xfId="0" applyFont="1" applyFill="1" applyBorder="1" applyAlignment="1" applyProtection="1">
      <protection locked="0"/>
    </xf>
    <xf numFmtId="0" fontId="20" fillId="0" borderId="0" xfId="0" applyFont="1" applyFill="1" applyBorder="1" applyAlignment="1" applyProtection="1">
      <protection locked="0"/>
    </xf>
    <xf numFmtId="1" fontId="7" fillId="0" borderId="0" xfId="0" applyNumberFormat="1" applyFont="1" applyFill="1" applyBorder="1" applyAlignment="1" applyProtection="1">
      <alignment horizontal="left"/>
    </xf>
    <xf numFmtId="1" fontId="8" fillId="0" borderId="0" xfId="0" applyNumberFormat="1" applyFont="1" applyFill="1" applyBorder="1" applyAlignment="1" applyProtection="1">
      <alignment horizontal="left" vertical="top" wrapText="1"/>
    </xf>
    <xf numFmtId="1" fontId="8" fillId="0" borderId="0" xfId="0" applyNumberFormat="1" applyFont="1" applyFill="1" applyBorder="1" applyAlignment="1" applyProtection="1">
      <alignment horizontal="left"/>
    </xf>
    <xf numFmtId="1" fontId="6" fillId="0" borderId="0" xfId="0" applyNumberFormat="1" applyFont="1" applyFill="1" applyBorder="1" applyAlignment="1" applyProtection="1">
      <alignment horizontal="center" vertical="top" wrapText="1"/>
    </xf>
    <xf numFmtId="1" fontId="6" fillId="0" borderId="0" xfId="0" applyNumberFormat="1" applyFont="1" applyFill="1" applyBorder="1" applyAlignment="1" applyProtection="1">
      <alignment horizontal="left"/>
    </xf>
    <xf numFmtId="1" fontId="6" fillId="0" borderId="0" xfId="0" applyNumberFormat="1" applyFont="1" applyFill="1" applyBorder="1" applyAlignment="1" applyProtection="1">
      <alignment horizontal="left" vertical="top" wrapText="1"/>
    </xf>
    <xf numFmtId="0" fontId="7" fillId="0" borderId="0" xfId="0" applyFont="1" applyFill="1" applyAlignment="1" applyProtection="1">
      <alignment horizontal="left" wrapText="1"/>
    </xf>
    <xf numFmtId="0" fontId="8" fillId="0" borderId="0" xfId="0" applyFont="1" applyFill="1" applyAlignment="1" applyProtection="1">
      <alignment horizontal="justify" vertical="top" wrapText="1"/>
    </xf>
    <xf numFmtId="0" fontId="7" fillId="0" borderId="0" xfId="0" applyFont="1" applyFill="1" applyAlignment="1" applyProtection="1">
      <alignment horizontal="justify"/>
    </xf>
    <xf numFmtId="0" fontId="6" fillId="0" borderId="0" xfId="0" applyFont="1" applyFill="1" applyAlignment="1" applyProtection="1">
      <alignment horizontal="justify"/>
    </xf>
    <xf numFmtId="0" fontId="8" fillId="0" borderId="0" xfId="0" applyFont="1" applyFill="1" applyAlignment="1" applyProtection="1">
      <alignment horizontal="left" vertical="top"/>
    </xf>
    <xf numFmtId="0" fontId="7" fillId="0" borderId="0" xfId="0" applyFont="1" applyFill="1" applyAlignment="1" applyProtection="1">
      <alignment horizontal="center" vertical="top" wrapText="1"/>
    </xf>
    <xf numFmtId="0" fontId="6" fillId="0" borderId="0" xfId="0" applyFont="1" applyFill="1" applyBorder="1" applyAlignment="1" applyProtection="1">
      <alignment horizontal="left"/>
    </xf>
    <xf numFmtId="1" fontId="8" fillId="0" borderId="0" xfId="0" applyNumberFormat="1" applyFont="1" applyFill="1" applyAlignment="1" applyProtection="1">
      <alignment horizontal="left" vertical="top"/>
    </xf>
    <xf numFmtId="49" fontId="6" fillId="0" borderId="0" xfId="0" applyNumberFormat="1" applyFont="1" applyFill="1" applyBorder="1" applyAlignment="1" applyProtection="1">
      <alignment vertical="top"/>
    </xf>
    <xf numFmtId="1" fontId="8" fillId="0" borderId="0" xfId="0" applyNumberFormat="1" applyFont="1" applyFill="1" applyAlignment="1" applyProtection="1">
      <alignment horizontal="center" vertical="top"/>
    </xf>
    <xf numFmtId="1" fontId="6" fillId="0" borderId="0" xfId="0" quotePrefix="1" applyNumberFormat="1" applyFont="1" applyFill="1" applyAlignment="1" applyProtection="1">
      <alignment horizontal="center" vertical="top"/>
    </xf>
    <xf numFmtId="0" fontId="8" fillId="0" borderId="0" xfId="0" applyFont="1" applyFill="1" applyAlignment="1" applyProtection="1">
      <alignment horizontal="center" vertical="top"/>
    </xf>
    <xf numFmtId="0" fontId="8" fillId="0" borderId="0" xfId="0" applyFont="1" applyFill="1" applyBorder="1" applyAlignment="1" applyProtection="1">
      <alignment horizontal="left" vertical="top"/>
    </xf>
    <xf numFmtId="1" fontId="8" fillId="0" borderId="0" xfId="0" applyNumberFormat="1" applyFont="1" applyFill="1" applyBorder="1" applyAlignment="1" applyProtection="1">
      <alignment horizontal="left" vertical="top"/>
    </xf>
    <xf numFmtId="0" fontId="8" fillId="0" borderId="0" xfId="0" applyFont="1" applyFill="1" applyBorder="1" applyAlignment="1" applyProtection="1"/>
    <xf numFmtId="49" fontId="6" fillId="0" borderId="0" xfId="0" applyNumberFormat="1" applyFont="1" applyFill="1" applyAlignment="1" applyProtection="1">
      <alignment horizontal="center" vertical="top"/>
    </xf>
    <xf numFmtId="0" fontId="6" fillId="0" borderId="0" xfId="0" applyFont="1" applyFill="1" applyBorder="1" applyAlignment="1" applyProtection="1">
      <alignment vertical="top"/>
    </xf>
    <xf numFmtId="49" fontId="7" fillId="0" borderId="0" xfId="0" applyNumberFormat="1" applyFont="1" applyFill="1" applyBorder="1" applyAlignment="1" applyProtection="1">
      <alignment horizontal="center" vertical="top"/>
    </xf>
    <xf numFmtId="49" fontId="6" fillId="0" borderId="0" xfId="0" applyNumberFormat="1" applyFont="1" applyFill="1" applyAlignment="1" applyProtection="1">
      <alignment vertical="top" wrapText="1"/>
    </xf>
    <xf numFmtId="49" fontId="6" fillId="0" borderId="0" xfId="0" applyNumberFormat="1" applyFont="1" applyFill="1" applyAlignment="1" applyProtection="1">
      <alignment wrapText="1"/>
    </xf>
    <xf numFmtId="0" fontId="8" fillId="0" borderId="0" xfId="0" applyFont="1" applyFill="1" applyAlignment="1" applyProtection="1">
      <alignment horizontal="justify" wrapText="1"/>
    </xf>
    <xf numFmtId="0" fontId="7" fillId="0" borderId="0" xfId="0" applyFont="1" applyFill="1" applyAlignment="1" applyProtection="1">
      <alignment horizontal="justify" vertical="top" wrapText="1"/>
    </xf>
    <xf numFmtId="0" fontId="7" fillId="0" borderId="0" xfId="0" applyFont="1" applyFill="1" applyAlignment="1" applyProtection="1">
      <alignment horizontal="justify" wrapText="1"/>
    </xf>
    <xf numFmtId="49" fontId="8" fillId="0" borderId="0" xfId="0" applyNumberFormat="1" applyFont="1" applyFill="1" applyAlignment="1" applyProtection="1">
      <alignment vertical="top" wrapText="1"/>
    </xf>
    <xf numFmtId="49" fontId="8" fillId="0" borderId="0" xfId="0" applyNumberFormat="1" applyFont="1" applyFill="1" applyAlignment="1" applyProtection="1">
      <alignment wrapText="1"/>
    </xf>
    <xf numFmtId="49" fontId="7" fillId="0" borderId="0" xfId="0" applyNumberFormat="1" applyFont="1" applyFill="1" applyAlignment="1" applyProtection="1">
      <alignment vertical="top" wrapText="1"/>
    </xf>
    <xf numFmtId="49" fontId="7" fillId="0" borderId="0" xfId="0" applyNumberFormat="1" applyFont="1" applyFill="1" applyAlignment="1" applyProtection="1">
      <alignment wrapText="1"/>
    </xf>
    <xf numFmtId="0" fontId="7" fillId="0" borderId="0" xfId="0" applyFont="1" applyFill="1" applyAlignment="1" applyProtection="1">
      <alignment wrapText="1"/>
    </xf>
    <xf numFmtId="0" fontId="6" fillId="0" borderId="0" xfId="0" applyFont="1" applyFill="1" applyAlignment="1" applyProtection="1">
      <alignment horizontal="justify" wrapText="1"/>
    </xf>
    <xf numFmtId="0" fontId="8" fillId="0" borderId="0" xfId="0" applyFont="1" applyFill="1" applyBorder="1" applyAlignment="1" applyProtection="1">
      <alignment horizontal="center" wrapText="1"/>
    </xf>
    <xf numFmtId="0" fontId="6" fillId="0" borderId="0" xfId="0" applyNumberFormat="1" applyFont="1" applyFill="1" applyAlignment="1" applyProtection="1">
      <alignment vertical="top" wrapText="1"/>
    </xf>
    <xf numFmtId="0" fontId="6" fillId="0" borderId="0" xfId="0" applyNumberFormat="1" applyFont="1" applyFill="1" applyAlignment="1" applyProtection="1">
      <alignment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6" fillId="0" borderId="0" xfId="0" applyFont="1" applyFill="1" applyBorder="1" applyAlignment="1" applyProtection="1">
      <alignment horizontal="center" vertical="center"/>
    </xf>
    <xf numFmtId="0" fontId="6" fillId="0" borderId="0" xfId="22" applyFont="1" applyFill="1" applyAlignment="1" applyProtection="1">
      <alignment wrapText="1"/>
    </xf>
    <xf numFmtId="1" fontId="7" fillId="0" borderId="0" xfId="0" applyNumberFormat="1" applyFont="1" applyFill="1" applyBorder="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left" wrapText="1"/>
    </xf>
    <xf numFmtId="1" fontId="6" fillId="0" borderId="0" xfId="0" applyNumberFormat="1" applyFont="1" applyFill="1" applyBorder="1" applyAlignment="1" applyProtection="1">
      <alignment horizontal="center" wrapText="1"/>
    </xf>
    <xf numFmtId="0" fontId="21" fillId="0" borderId="0" xfId="0" applyFont="1" applyFill="1" applyBorder="1" applyAlignment="1" applyProtection="1">
      <alignment horizontal="left" vertical="top" wrapText="1"/>
    </xf>
    <xf numFmtId="0" fontId="12" fillId="0" borderId="0" xfId="0" applyFont="1" applyFill="1" applyAlignment="1">
      <alignment vertical="top"/>
    </xf>
    <xf numFmtId="4" fontId="12" fillId="0" borderId="0" xfId="0" applyNumberFormat="1" applyFont="1" applyFill="1" applyAlignment="1">
      <alignment horizontal="right"/>
    </xf>
    <xf numFmtId="4" fontId="12" fillId="0" borderId="0" xfId="0" applyNumberFormat="1" applyFont="1" applyFill="1" applyAlignment="1" applyProtection="1">
      <alignment horizontal="right"/>
    </xf>
    <xf numFmtId="3" fontId="6" fillId="0" borderId="0" xfId="0" applyNumberFormat="1" applyFont="1" applyFill="1" applyBorder="1" applyAlignment="1" applyProtection="1">
      <alignment horizontal="center"/>
    </xf>
    <xf numFmtId="4" fontId="18" fillId="0" borderId="0" xfId="0" applyNumberFormat="1" applyFont="1" applyFill="1" applyAlignment="1" applyProtection="1">
      <alignment horizontal="center"/>
      <protection locked="0"/>
    </xf>
    <xf numFmtId="0" fontId="12" fillId="0" borderId="0" xfId="0" applyFont="1" applyFill="1" applyAlignment="1" applyProtection="1">
      <alignment horizontal="center"/>
    </xf>
    <xf numFmtId="0" fontId="12" fillId="0" borderId="0" xfId="0" applyFont="1" applyFill="1" applyAlignment="1" applyProtection="1">
      <alignment horizontal="left" vertical="top" wrapText="1"/>
    </xf>
    <xf numFmtId="0" fontId="12" fillId="0" borderId="0" xfId="0" applyFont="1" applyFill="1" applyBorder="1" applyAlignment="1" applyProtection="1">
      <alignment horizontal="center" vertical="top"/>
    </xf>
    <xf numFmtId="49" fontId="12" fillId="0" borderId="0" xfId="0" applyNumberFormat="1" applyFont="1" applyFill="1" applyBorder="1" applyAlignment="1" applyProtection="1">
      <alignment horizontal="center" vertical="top"/>
    </xf>
    <xf numFmtId="4" fontId="15" fillId="0" borderId="0" xfId="0" applyNumberFormat="1" applyFont="1" applyFill="1" applyBorder="1" applyAlignment="1">
      <alignment horizontal="right"/>
    </xf>
    <xf numFmtId="4" fontId="15" fillId="0" borderId="1" xfId="0" applyNumberFormat="1" applyFont="1" applyFill="1" applyBorder="1" applyAlignment="1" applyProtection="1">
      <alignment horizontal="right"/>
    </xf>
    <xf numFmtId="0" fontId="15" fillId="0" borderId="0" xfId="0" applyFont="1" applyFill="1" applyBorder="1" applyAlignment="1" applyProtection="1">
      <alignment horizontal="center"/>
    </xf>
    <xf numFmtId="4" fontId="15" fillId="0" borderId="0" xfId="0" applyNumberFormat="1" applyFont="1" applyFill="1" applyBorder="1" applyAlignment="1" applyProtection="1">
      <alignment horizontal="left" vertical="top"/>
    </xf>
    <xf numFmtId="49" fontId="15" fillId="0" borderId="0" xfId="0" applyNumberFormat="1" applyFont="1" applyFill="1" applyBorder="1" applyAlignment="1" applyProtection="1">
      <alignment horizontal="center" vertical="top"/>
    </xf>
    <xf numFmtId="0" fontId="12" fillId="0" borderId="0" xfId="0" applyFont="1" applyFill="1" applyBorder="1" applyAlignment="1" applyProtection="1">
      <alignment horizontal="center"/>
    </xf>
    <xf numFmtId="0" fontId="12" fillId="0" borderId="0" xfId="0" applyFont="1" applyFill="1" applyBorder="1" applyAlignment="1" applyProtection="1">
      <alignment horizontal="left" vertical="top" wrapText="1"/>
    </xf>
    <xf numFmtId="4" fontId="12" fillId="0" borderId="0" xfId="0" applyNumberFormat="1" applyFont="1" applyFill="1" applyBorder="1" applyAlignment="1">
      <alignment horizontal="right"/>
    </xf>
    <xf numFmtId="4" fontId="12" fillId="0" borderId="1" xfId="0" applyNumberFormat="1" applyFont="1" applyFill="1" applyBorder="1" applyAlignment="1" applyProtection="1">
      <alignment horizontal="right"/>
    </xf>
    <xf numFmtId="3" fontId="6" fillId="0" borderId="1" xfId="0" applyNumberFormat="1" applyFont="1" applyFill="1" applyBorder="1" applyAlignment="1" applyProtection="1">
      <alignment horizontal="center"/>
    </xf>
    <xf numFmtId="0" fontId="12" fillId="0" borderId="1" xfId="0" applyFont="1" applyFill="1" applyBorder="1" applyAlignment="1" applyProtection="1">
      <alignment horizontal="center"/>
    </xf>
    <xf numFmtId="0" fontId="12" fillId="0" borderId="1" xfId="0" applyFont="1" applyFill="1" applyBorder="1" applyAlignment="1" applyProtection="1">
      <alignment horizontal="left" vertical="top" wrapText="1"/>
    </xf>
    <xf numFmtId="0" fontId="12" fillId="0" borderId="1" xfId="0" applyFont="1" applyFill="1" applyBorder="1" applyAlignment="1" applyProtection="1">
      <alignment horizontal="center" vertical="top"/>
    </xf>
    <xf numFmtId="49" fontId="12" fillId="0" borderId="1" xfId="0" applyNumberFormat="1" applyFont="1" applyFill="1" applyBorder="1" applyAlignment="1" applyProtection="1">
      <alignment horizontal="center" vertical="top"/>
    </xf>
    <xf numFmtId="0" fontId="12" fillId="0" borderId="0" xfId="0" applyFont="1" applyFill="1" applyBorder="1" applyAlignment="1" applyProtection="1">
      <alignment horizontal="center" wrapText="1"/>
    </xf>
    <xf numFmtId="0" fontId="22" fillId="0" borderId="0" xfId="0" applyFont="1" applyFill="1" applyBorder="1" applyAlignment="1" applyProtection="1">
      <alignment vertical="top" wrapText="1"/>
    </xf>
    <xf numFmtId="0" fontId="12" fillId="0" borderId="0" xfId="0" applyFont="1" applyFill="1" applyBorder="1" applyAlignment="1" applyProtection="1">
      <alignment vertical="top" wrapText="1"/>
    </xf>
    <xf numFmtId="0" fontId="12" fillId="0" borderId="0" xfId="24" applyFont="1" applyFill="1" applyAlignment="1" applyProtection="1">
      <alignment horizontal="center" vertical="top"/>
    </xf>
    <xf numFmtId="4" fontId="12" fillId="0" borderId="0" xfId="0" applyNumberFormat="1" applyFont="1" applyFill="1" applyBorder="1" applyAlignment="1" applyProtection="1">
      <alignment horizontal="right"/>
    </xf>
    <xf numFmtId="1" fontId="12" fillId="0" borderId="0" xfId="0" applyNumberFormat="1" applyFont="1" applyFill="1" applyAlignment="1" applyProtection="1">
      <alignment horizontal="center" vertical="top"/>
    </xf>
    <xf numFmtId="0" fontId="12" fillId="0" borderId="0" xfId="0" applyFont="1" applyFill="1" applyAlignment="1" applyProtection="1">
      <alignment vertical="top" wrapText="1"/>
    </xf>
    <xf numFmtId="0" fontId="12" fillId="0" borderId="0" xfId="25" applyFont="1" applyFill="1" applyAlignment="1" applyProtection="1">
      <alignment vertical="top" wrapText="1"/>
    </xf>
    <xf numFmtId="0" fontId="12" fillId="0" borderId="0" xfId="22" applyFont="1" applyFill="1" applyAlignment="1" applyProtection="1">
      <alignment vertical="top" wrapText="1"/>
    </xf>
    <xf numFmtId="0" fontId="12" fillId="0" borderId="0" xfId="22" applyFont="1" applyFill="1" applyBorder="1" applyAlignment="1" applyProtection="1">
      <alignment vertical="top" wrapText="1"/>
    </xf>
    <xf numFmtId="3" fontId="6" fillId="0" borderId="0" xfId="0" applyNumberFormat="1" applyFont="1" applyFill="1" applyAlignment="1" applyProtection="1">
      <alignment horizontal="center"/>
    </xf>
    <xf numFmtId="0" fontId="18" fillId="0" borderId="0" xfId="0" applyFont="1" applyFill="1" applyAlignment="1" applyProtection="1">
      <alignment horizontal="center"/>
      <protection locked="0"/>
    </xf>
    <xf numFmtId="0" fontId="12" fillId="0" borderId="0" xfId="0" applyFont="1" applyFill="1" applyAlignment="1" applyProtection="1">
      <alignment vertical="top"/>
    </xf>
    <xf numFmtId="49" fontId="12" fillId="0" borderId="0" xfId="0" applyNumberFormat="1" applyFont="1" applyFill="1" applyAlignment="1" applyProtection="1">
      <alignment horizontal="center" vertical="top"/>
    </xf>
    <xf numFmtId="0" fontId="12" fillId="0" borderId="0" xfId="0" applyFont="1" applyFill="1" applyAlignment="1">
      <alignment horizontal="right" vertical="top"/>
    </xf>
    <xf numFmtId="0" fontId="12" fillId="0" borderId="0" xfId="0" applyFont="1" applyFill="1" applyAlignment="1" applyProtection="1">
      <alignment horizontal="right" vertical="top"/>
    </xf>
    <xf numFmtId="3" fontId="6" fillId="0" borderId="0" xfId="0" applyNumberFormat="1" applyFont="1" applyFill="1" applyAlignment="1" applyProtection="1">
      <alignment horizontal="center" vertical="top"/>
    </xf>
    <xf numFmtId="0" fontId="18" fillId="0" borderId="0" xfId="0" applyFont="1" applyFill="1" applyAlignment="1" applyProtection="1">
      <alignment horizontal="center" vertical="top"/>
      <protection locked="0"/>
    </xf>
    <xf numFmtId="0" fontId="12" fillId="0" borderId="0" xfId="0" applyFont="1" applyFill="1" applyAlignment="1" applyProtection="1">
      <alignment horizontal="center" vertical="top"/>
    </xf>
    <xf numFmtId="0" fontId="12" fillId="0" borderId="0" xfId="0" applyFont="1" applyFill="1" applyAlignment="1" applyProtection="1">
      <alignment horizontal="center" wrapText="1"/>
    </xf>
    <xf numFmtId="3" fontId="7" fillId="0" borderId="2" xfId="0" applyNumberFormat="1" applyFont="1" applyFill="1" applyBorder="1" applyAlignment="1" applyProtection="1">
      <alignment horizontal="center"/>
    </xf>
    <xf numFmtId="4" fontId="19" fillId="0" borderId="2" xfId="0" applyNumberFormat="1" applyFont="1" applyFill="1" applyBorder="1" applyAlignment="1" applyProtection="1">
      <alignment horizontal="center"/>
      <protection locked="0"/>
    </xf>
    <xf numFmtId="0" fontId="15" fillId="0" borderId="2" xfId="0" applyFont="1" applyFill="1" applyBorder="1" applyAlignment="1" applyProtection="1">
      <alignment horizontal="left" vertical="top" wrapText="1"/>
    </xf>
    <xf numFmtId="0" fontId="15" fillId="0" borderId="2" xfId="0" applyFont="1" applyFill="1" applyBorder="1" applyAlignment="1" applyProtection="1">
      <alignment horizontal="center" vertical="top"/>
    </xf>
    <xf numFmtId="49" fontId="15" fillId="0" borderId="2" xfId="0" applyNumberFormat="1" applyFont="1" applyFill="1" applyBorder="1" applyAlignment="1" applyProtection="1">
      <alignment horizontal="center" vertical="top"/>
    </xf>
    <xf numFmtId="0" fontId="15" fillId="0" borderId="0" xfId="0" applyFont="1" applyFill="1" applyBorder="1" applyAlignment="1" applyProtection="1">
      <alignment horizontal="left" vertical="top" wrapText="1"/>
    </xf>
    <xf numFmtId="0" fontId="15" fillId="0" borderId="0" xfId="0" applyFont="1" applyFill="1" applyBorder="1" applyAlignment="1" applyProtection="1">
      <alignment horizontal="center" vertical="top"/>
    </xf>
    <xf numFmtId="0" fontId="18" fillId="0" borderId="1" xfId="0" applyFont="1" applyFill="1" applyBorder="1" applyAlignment="1" applyProtection="1">
      <alignment horizontal="center"/>
      <protection locked="0"/>
    </xf>
    <xf numFmtId="4" fontId="12" fillId="0" borderId="2" xfId="0" applyNumberFormat="1" applyFont="1" applyFill="1" applyBorder="1" applyAlignment="1" applyProtection="1">
      <alignment horizontal="right"/>
    </xf>
    <xf numFmtId="0" fontId="12" fillId="0" borderId="0" xfId="14" applyFont="1" applyFill="1" applyAlignment="1" applyProtection="1">
      <alignment vertical="top" wrapText="1"/>
    </xf>
    <xf numFmtId="0" fontId="12" fillId="0" borderId="0" xfId="4" applyFont="1" applyFill="1" applyAlignment="1" applyProtection="1">
      <alignment vertical="top" wrapText="1"/>
    </xf>
    <xf numFmtId="0" fontId="12" fillId="0" borderId="0" xfId="11" applyFont="1" applyFill="1" applyAlignment="1" applyProtection="1">
      <alignment vertical="top" wrapText="1"/>
    </xf>
    <xf numFmtId="0" fontId="12" fillId="0" borderId="0" xfId="6" applyFont="1" applyFill="1" applyAlignment="1" applyProtection="1">
      <alignment vertical="top" wrapText="1"/>
    </xf>
    <xf numFmtId="0" fontId="12" fillId="0" borderId="0" xfId="0" applyFont="1" applyFill="1" applyBorder="1" applyAlignment="1" applyProtection="1">
      <alignment vertical="top"/>
    </xf>
    <xf numFmtId="0" fontId="19" fillId="0" borderId="0" xfId="0" applyFont="1" applyFill="1" applyBorder="1" applyAlignment="1" applyProtection="1">
      <alignment horizontal="center"/>
      <protection locked="0"/>
    </xf>
    <xf numFmtId="0" fontId="12" fillId="0" borderId="1" xfId="0" applyFont="1" applyFill="1" applyBorder="1" applyAlignment="1" applyProtection="1">
      <alignment horizontal="center" wrapText="1"/>
    </xf>
    <xf numFmtId="3" fontId="6" fillId="0" borderId="0" xfId="0" applyNumberFormat="1" applyFont="1" applyAlignment="1" applyProtection="1">
      <alignment horizontal="center"/>
    </xf>
    <xf numFmtId="0" fontId="12" fillId="0" borderId="0" xfId="0" applyFont="1" applyAlignment="1" applyProtection="1">
      <alignment horizontal="center"/>
    </xf>
    <xf numFmtId="1" fontId="12" fillId="0" borderId="0" xfId="0" applyNumberFormat="1" applyFont="1" applyAlignment="1" applyProtection="1">
      <alignment horizontal="center" vertical="top" wrapText="1"/>
    </xf>
    <xf numFmtId="0" fontId="12" fillId="0" borderId="0" xfId="0" applyFont="1" applyFill="1" applyBorder="1" applyAlignment="1">
      <alignment horizontal="right" vertical="top"/>
    </xf>
    <xf numFmtId="0" fontId="12" fillId="0" borderId="0" xfId="0" applyFont="1" applyFill="1" applyBorder="1" applyAlignment="1" applyProtection="1">
      <alignment horizontal="right" vertical="top"/>
    </xf>
    <xf numFmtId="3" fontId="6" fillId="0" borderId="0" xfId="0" applyNumberFormat="1" applyFont="1" applyFill="1" applyBorder="1" applyAlignment="1" applyProtection="1">
      <alignment horizontal="center" vertical="top"/>
    </xf>
    <xf numFmtId="0" fontId="18" fillId="0" borderId="0" xfId="0" applyFont="1" applyFill="1" applyBorder="1" applyAlignment="1" applyProtection="1">
      <alignment horizontal="center" vertical="top"/>
      <protection locked="0"/>
    </xf>
    <xf numFmtId="4" fontId="18" fillId="0" borderId="2" xfId="0" applyNumberFormat="1" applyFont="1" applyFill="1" applyBorder="1" applyAlignment="1" applyProtection="1">
      <alignment horizontal="center"/>
      <protection locked="0"/>
    </xf>
    <xf numFmtId="49" fontId="12" fillId="2" borderId="0" xfId="0" applyNumberFormat="1" applyFont="1" applyFill="1" applyBorder="1" applyAlignment="1" applyProtection="1">
      <alignment horizontal="center" vertical="top"/>
    </xf>
    <xf numFmtId="0" fontId="22" fillId="0" borderId="0" xfId="0" applyFont="1" applyFill="1" applyBorder="1" applyAlignment="1" applyProtection="1">
      <alignment horizontal="left" vertical="top" wrapText="1"/>
    </xf>
    <xf numFmtId="4" fontId="7" fillId="0" borderId="4" xfId="0" applyNumberFormat="1" applyFont="1" applyFill="1" applyBorder="1" applyAlignment="1" applyProtection="1">
      <alignment horizontal="center"/>
    </xf>
    <xf numFmtId="3" fontId="7" fillId="0" borderId="4" xfId="0" applyNumberFormat="1" applyFont="1" applyFill="1" applyBorder="1" applyAlignment="1" applyProtection="1">
      <alignment horizontal="center"/>
    </xf>
    <xf numFmtId="4" fontId="19" fillId="0" borderId="4" xfId="0" applyNumberFormat="1" applyFont="1" applyFill="1" applyBorder="1" applyAlignment="1" applyProtection="1">
      <alignment horizontal="center"/>
      <protection locked="0"/>
    </xf>
    <xf numFmtId="0" fontId="7" fillId="0" borderId="4" xfId="0" applyFont="1" applyFill="1" applyBorder="1" applyAlignment="1" applyProtection="1">
      <alignment horizontal="center"/>
    </xf>
    <xf numFmtId="0" fontId="15" fillId="0" borderId="4" xfId="0" applyFont="1" applyFill="1" applyBorder="1" applyAlignment="1" applyProtection="1">
      <alignment horizontal="left" vertical="top" wrapText="1"/>
    </xf>
    <xf numFmtId="0" fontId="15" fillId="0" borderId="4" xfId="0" applyFont="1" applyFill="1" applyBorder="1" applyAlignment="1" applyProtection="1">
      <alignment horizontal="center" vertical="top"/>
    </xf>
    <xf numFmtId="49" fontId="15" fillId="0" borderId="4" xfId="0" applyNumberFormat="1" applyFont="1" applyFill="1" applyBorder="1" applyAlignment="1" applyProtection="1">
      <alignment horizontal="center" vertical="top"/>
    </xf>
    <xf numFmtId="4" fontId="15" fillId="0" borderId="0" xfId="0" applyNumberFormat="1" applyFont="1" applyFill="1" applyBorder="1" applyAlignment="1" applyProtection="1">
      <alignment vertical="top" wrapText="1"/>
    </xf>
    <xf numFmtId="0" fontId="12" fillId="0" borderId="1" xfId="0" applyFont="1" applyFill="1" applyBorder="1" applyAlignment="1" applyProtection="1">
      <alignment vertical="top" wrapText="1"/>
    </xf>
    <xf numFmtId="1" fontId="12" fillId="0" borderId="1" xfId="0" applyNumberFormat="1" applyFont="1" applyFill="1" applyBorder="1" applyAlignment="1" applyProtection="1">
      <alignment horizontal="center" vertical="top"/>
    </xf>
    <xf numFmtId="0" fontId="22" fillId="0" borderId="0" xfId="0" applyFont="1" applyFill="1" applyAlignment="1" applyProtection="1">
      <alignment horizontal="left" vertical="top" wrapText="1"/>
    </xf>
    <xf numFmtId="1" fontId="12" fillId="0" borderId="0" xfId="0" applyNumberFormat="1" applyFont="1" applyFill="1" applyAlignment="1" applyProtection="1">
      <alignment horizontal="right" vertical="top"/>
    </xf>
    <xf numFmtId="1" fontId="12" fillId="0" borderId="0" xfId="0" applyNumberFormat="1" applyFont="1" applyFill="1" applyBorder="1" applyAlignment="1" applyProtection="1">
      <alignment horizontal="center" vertical="top"/>
    </xf>
    <xf numFmtId="1" fontId="12" fillId="0" borderId="0" xfId="0" applyNumberFormat="1" applyFont="1" applyFill="1" applyBorder="1" applyAlignment="1" applyProtection="1">
      <alignment horizontal="center"/>
    </xf>
    <xf numFmtId="0" fontId="15" fillId="0" borderId="0" xfId="0" applyFont="1" applyFill="1" applyAlignment="1" applyProtection="1">
      <alignment vertical="top"/>
    </xf>
    <xf numFmtId="0" fontId="15" fillId="0" borderId="0" xfId="0" applyFont="1" applyFill="1" applyAlignment="1" applyProtection="1">
      <alignment horizontal="center"/>
    </xf>
    <xf numFmtId="0" fontId="19" fillId="0" borderId="0" xfId="0" applyFont="1" applyFill="1" applyAlignment="1" applyProtection="1">
      <alignment horizontal="center"/>
      <protection locked="0"/>
    </xf>
    <xf numFmtId="1" fontId="15" fillId="0" borderId="0" xfId="0" applyNumberFormat="1" applyFont="1" applyFill="1" applyBorder="1" applyAlignment="1" applyProtection="1">
      <alignment horizontal="center" vertical="top"/>
    </xf>
    <xf numFmtId="0" fontId="12" fillId="0" borderId="0" xfId="0" applyFont="1" applyFill="1" applyAlignment="1" applyProtection="1">
      <alignment horizontal="justify" wrapText="1"/>
    </xf>
    <xf numFmtId="0" fontId="22" fillId="0" borderId="0" xfId="0" applyFont="1" applyFill="1" applyAlignment="1" applyProtection="1">
      <alignment vertical="top" wrapText="1"/>
    </xf>
    <xf numFmtId="49" fontId="12" fillId="0" borderId="0" xfId="0" applyNumberFormat="1" applyFont="1" applyFill="1" applyAlignment="1" applyProtection="1">
      <alignment vertical="top" wrapText="1"/>
    </xf>
    <xf numFmtId="49" fontId="22" fillId="0" borderId="0" xfId="0" applyNumberFormat="1" applyFont="1" applyFill="1" applyAlignment="1" applyProtection="1">
      <alignment vertical="top" wrapText="1"/>
    </xf>
    <xf numFmtId="1" fontId="12" fillId="0" borderId="0" xfId="0" applyNumberFormat="1" applyFont="1" applyFill="1" applyAlignment="1" applyProtection="1">
      <alignment vertical="top" wrapText="1"/>
    </xf>
    <xf numFmtId="0" fontId="12" fillId="0" borderId="0" xfId="0" applyNumberFormat="1" applyFont="1" applyFill="1" applyAlignment="1" applyProtection="1">
      <alignment horizontal="left" vertical="top" wrapText="1"/>
    </xf>
    <xf numFmtId="0" fontId="22" fillId="0" borderId="0" xfId="0" applyFont="1" applyFill="1" applyAlignment="1" applyProtection="1">
      <alignment horizontal="left" wrapText="1"/>
    </xf>
    <xf numFmtId="49" fontId="12" fillId="0" borderId="0" xfId="0" applyNumberFormat="1" applyFont="1" applyFill="1" applyAlignment="1" applyProtection="1">
      <alignment vertical="top"/>
    </xf>
    <xf numFmtId="0" fontId="15" fillId="0" borderId="2" xfId="0" applyFont="1" applyFill="1" applyBorder="1" applyAlignment="1" applyProtection="1">
      <alignment vertical="top" wrapText="1"/>
    </xf>
    <xf numFmtId="0" fontId="12" fillId="0" borderId="0" xfId="0" applyFont="1" applyAlignment="1" applyProtection="1">
      <alignment horizontal="justify" vertical="center"/>
    </xf>
    <xf numFmtId="0" fontId="6" fillId="0" borderId="0" xfId="0" applyFont="1" applyAlignment="1" applyProtection="1">
      <alignment horizontal="justify" vertical="center"/>
    </xf>
    <xf numFmtId="0" fontId="12" fillId="0" borderId="0" xfId="0" applyFont="1" applyAlignment="1" applyProtection="1">
      <alignment horizontal="left" vertical="center" wrapText="1"/>
    </xf>
    <xf numFmtId="0" fontId="12" fillId="0" borderId="0" xfId="0" applyFont="1" applyAlignment="1" applyProtection="1">
      <alignment horizontal="justify" vertical="top"/>
    </xf>
    <xf numFmtId="0" fontId="8" fillId="0" borderId="0" xfId="0" applyFont="1" applyAlignment="1" applyProtection="1">
      <alignment vertical="center"/>
    </xf>
    <xf numFmtId="0" fontId="22" fillId="0" borderId="0" xfId="0" applyFont="1" applyFill="1" applyAlignment="1" applyProtection="1">
      <alignment wrapText="1"/>
    </xf>
    <xf numFmtId="0" fontId="12" fillId="0" borderId="0" xfId="0" applyFont="1" applyFill="1" applyAlignment="1" applyProtection="1">
      <alignment horizontal="center" vertical="top" wrapText="1"/>
    </xf>
    <xf numFmtId="49" fontId="12" fillId="0" borderId="0" xfId="0" applyNumberFormat="1" applyFont="1" applyFill="1" applyBorder="1" applyAlignment="1" applyProtection="1">
      <alignment vertical="top"/>
    </xf>
    <xf numFmtId="1" fontId="12" fillId="0" borderId="0" xfId="0" applyNumberFormat="1" applyFont="1" applyAlignment="1" applyProtection="1">
      <alignment horizontal="center" vertical="top"/>
    </xf>
    <xf numFmtId="4" fontId="19" fillId="0" borderId="0" xfId="0" applyNumberFormat="1" applyFont="1" applyFill="1" applyAlignment="1" applyProtection="1">
      <alignment horizontal="center"/>
      <protection locked="0"/>
    </xf>
    <xf numFmtId="0" fontId="19" fillId="0" borderId="0" xfId="0" applyFont="1" applyAlignment="1" applyProtection="1">
      <alignment horizontal="center"/>
      <protection locked="0"/>
    </xf>
    <xf numFmtId="1" fontId="23" fillId="0" borderId="0" xfId="0" applyNumberFormat="1" applyFont="1" applyAlignment="1" applyProtection="1">
      <alignment horizontal="right" vertical="top"/>
    </xf>
    <xf numFmtId="49" fontId="23" fillId="0" borderId="0" xfId="0" applyNumberFormat="1" applyFont="1" applyAlignment="1" applyProtection="1">
      <alignment horizontal="right" vertical="top"/>
    </xf>
    <xf numFmtId="49" fontId="12" fillId="0" borderId="0" xfId="0" applyNumberFormat="1" applyFont="1" applyAlignment="1" applyProtection="1">
      <alignment horizontal="center" vertical="top"/>
    </xf>
    <xf numFmtId="3" fontId="6" fillId="0" borderId="0" xfId="0" applyNumberFormat="1" applyFont="1" applyBorder="1" applyAlignment="1" applyProtection="1">
      <alignment horizontal="center"/>
    </xf>
    <xf numFmtId="0" fontId="19" fillId="0" borderId="0" xfId="0" applyFont="1" applyBorder="1" applyAlignment="1" applyProtection="1">
      <alignment horizontal="center"/>
      <protection locked="0"/>
    </xf>
    <xf numFmtId="0" fontId="12" fillId="0" borderId="0" xfId="0" applyFont="1" applyBorder="1" applyAlignment="1" applyProtection="1">
      <alignment horizontal="center"/>
    </xf>
    <xf numFmtId="1" fontId="12" fillId="0" borderId="0" xfId="0" applyNumberFormat="1" applyFont="1" applyBorder="1" applyAlignment="1" applyProtection="1">
      <alignment horizontal="center" vertical="top"/>
    </xf>
    <xf numFmtId="49" fontId="12" fillId="0" borderId="0" xfId="0" applyNumberFormat="1" applyFont="1" applyBorder="1" applyAlignment="1" applyProtection="1">
      <alignment horizontal="center" vertical="top"/>
    </xf>
    <xf numFmtId="1" fontId="23" fillId="0" borderId="0" xfId="0" applyNumberFormat="1" applyFont="1" applyFill="1" applyAlignment="1" applyProtection="1">
      <alignment horizontal="center" vertical="top"/>
    </xf>
    <xf numFmtId="4" fontId="15" fillId="0" borderId="0" xfId="0" applyNumberFormat="1" applyFont="1" applyFill="1" applyBorder="1" applyAlignment="1" applyProtection="1">
      <alignment horizontal="right"/>
    </xf>
    <xf numFmtId="0" fontId="12" fillId="0" borderId="0" xfId="0" applyNumberFormat="1" applyFont="1" applyFill="1" applyAlignment="1" applyProtection="1">
      <alignment horizontal="center" vertical="top"/>
    </xf>
    <xf numFmtId="0" fontId="19" fillId="0" borderId="1" xfId="0" applyFont="1" applyFill="1" applyBorder="1" applyAlignment="1" applyProtection="1">
      <alignment horizontal="center"/>
      <protection locked="0"/>
    </xf>
    <xf numFmtId="0" fontId="15" fillId="0" borderId="2" xfId="0" applyFont="1" applyFill="1" applyBorder="1" applyAlignment="1" applyProtection="1">
      <alignment horizontal="center"/>
    </xf>
    <xf numFmtId="0" fontId="15" fillId="0" borderId="0" xfId="0" applyNumberFormat="1" applyFont="1" applyFill="1" applyBorder="1" applyAlignment="1" applyProtection="1">
      <alignment horizontal="center" vertical="top"/>
    </xf>
    <xf numFmtId="49" fontId="12" fillId="0" borderId="1" xfId="0" applyNumberFormat="1" applyFont="1" applyFill="1" applyBorder="1" applyAlignment="1" applyProtection="1">
      <alignment vertical="top"/>
    </xf>
    <xf numFmtId="0" fontId="12" fillId="0" borderId="0" xfId="0" applyNumberFormat="1" applyFont="1" applyFill="1" applyBorder="1" applyAlignment="1" applyProtection="1">
      <alignment horizontal="left" vertical="top" wrapText="1"/>
    </xf>
    <xf numFmtId="49" fontId="12" fillId="0" borderId="0" xfId="0" applyNumberFormat="1" applyFont="1" applyFill="1" applyBorder="1" applyAlignment="1" applyProtection="1">
      <alignment horizontal="right" vertical="top"/>
    </xf>
    <xf numFmtId="3" fontId="6" fillId="0" borderId="1" xfId="0" applyNumberFormat="1" applyFont="1" applyBorder="1" applyAlignment="1" applyProtection="1">
      <alignment horizontal="center"/>
    </xf>
    <xf numFmtId="0" fontId="12" fillId="0" borderId="1" xfId="0" applyFont="1" applyBorder="1" applyAlignment="1" applyProtection="1">
      <alignment horizontal="center"/>
    </xf>
    <xf numFmtId="49" fontId="12" fillId="0" borderId="1" xfId="0" applyNumberFormat="1" applyFont="1" applyBorder="1" applyAlignment="1" applyProtection="1">
      <alignment horizontal="center" vertical="top"/>
    </xf>
    <xf numFmtId="3" fontId="6" fillId="0" borderId="0" xfId="0" applyNumberFormat="1" applyFont="1" applyFill="1" applyAlignment="1" applyProtection="1">
      <alignment horizontal="center" wrapText="1"/>
    </xf>
    <xf numFmtId="0" fontId="0" fillId="0" borderId="0" xfId="0" applyFont="1" applyProtection="1"/>
    <xf numFmtId="0" fontId="12" fillId="2" borderId="0" xfId="0" applyFont="1" applyFill="1" applyBorder="1" applyAlignment="1" applyProtection="1">
      <alignment horizontal="left" vertical="top" wrapText="1"/>
    </xf>
    <xf numFmtId="3" fontId="6" fillId="0" borderId="0" xfId="0" applyNumberFormat="1" applyFont="1" applyFill="1" applyBorder="1" applyAlignment="1" applyProtection="1">
      <alignment horizontal="center" wrapText="1"/>
    </xf>
    <xf numFmtId="0" fontId="12" fillId="0" borderId="0" xfId="0" applyFont="1" applyFill="1" applyBorder="1" applyAlignment="1" applyProtection="1">
      <alignment horizontal="left" vertical="top"/>
    </xf>
    <xf numFmtId="3" fontId="6" fillId="0" borderId="0" xfId="1" applyNumberFormat="1" applyFont="1" applyFill="1" applyBorder="1" applyAlignment="1" applyProtection="1">
      <alignment horizontal="center"/>
    </xf>
    <xf numFmtId="4" fontId="6" fillId="0" borderId="0" xfId="0" applyNumberFormat="1" applyFont="1" applyFill="1" applyAlignment="1">
      <alignment horizontal="right"/>
    </xf>
    <xf numFmtId="0" fontId="15" fillId="0" borderId="0" xfId="0" applyFont="1" applyFill="1" applyBorder="1" applyAlignment="1" applyProtection="1">
      <alignment vertical="top" wrapText="1"/>
    </xf>
    <xf numFmtId="0" fontId="7" fillId="0" borderId="0" xfId="0" applyNumberFormat="1" applyFont="1" applyFill="1" applyBorder="1" applyAlignment="1" applyProtection="1">
      <alignment horizontal="center" vertical="top"/>
    </xf>
    <xf numFmtId="0" fontId="6" fillId="0" borderId="0" xfId="0" applyFont="1" applyFill="1" applyAlignment="1" applyProtection="1">
      <alignment vertical="top"/>
    </xf>
    <xf numFmtId="4" fontId="6" fillId="0" borderId="0" xfId="0" applyNumberFormat="1" applyFont="1" applyFill="1" applyBorder="1" applyAlignment="1">
      <alignment horizontal="right"/>
    </xf>
    <xf numFmtId="0" fontId="18" fillId="0" borderId="0" xfId="0" applyFont="1" applyAlignment="1" applyProtection="1">
      <alignment horizontal="center"/>
      <protection locked="0"/>
    </xf>
    <xf numFmtId="0" fontId="15" fillId="0" borderId="0" xfId="0" applyFont="1" applyBorder="1" applyAlignment="1" applyProtection="1">
      <alignment horizontal="center"/>
    </xf>
    <xf numFmtId="0" fontId="15" fillId="0" borderId="0" xfId="0" applyFont="1" applyFill="1" applyBorder="1" applyAlignment="1" applyProtection="1">
      <alignment horizontal="left" vertical="top"/>
    </xf>
    <xf numFmtId="1" fontId="15" fillId="0" borderId="0" xfId="0" applyNumberFormat="1" applyFont="1" applyBorder="1" applyAlignment="1" applyProtection="1">
      <alignment horizontal="center" vertical="top"/>
    </xf>
    <xf numFmtId="49" fontId="15" fillId="0" borderId="0" xfId="0" applyNumberFormat="1" applyFont="1" applyBorder="1" applyAlignment="1" applyProtection="1">
      <alignment horizontal="center" vertical="top"/>
    </xf>
    <xf numFmtId="4" fontId="15" fillId="0" borderId="0" xfId="0" applyNumberFormat="1" applyFont="1" applyFill="1" applyBorder="1" applyAlignment="1" applyProtection="1">
      <alignment horizontal="left" vertical="top" wrapText="1"/>
    </xf>
    <xf numFmtId="49" fontId="23" fillId="0" borderId="0" xfId="0" applyNumberFormat="1" applyFont="1" applyFill="1" applyAlignment="1" applyProtection="1">
      <alignment horizontal="center" vertical="top"/>
    </xf>
    <xf numFmtId="1" fontId="18" fillId="0" borderId="0" xfId="0" applyNumberFormat="1" applyFont="1" applyFill="1" applyAlignment="1" applyProtection="1">
      <alignment horizontal="center"/>
      <protection locked="0"/>
    </xf>
    <xf numFmtId="0" fontId="12" fillId="0" borderId="0" xfId="0" applyFont="1" applyFill="1" applyBorder="1" applyAlignment="1" applyProtection="1">
      <alignment horizontal="right"/>
    </xf>
    <xf numFmtId="0" fontId="15" fillId="0" borderId="0" xfId="0" applyFont="1" applyFill="1" applyBorder="1" applyAlignment="1" applyProtection="1">
      <alignment vertical="top"/>
    </xf>
    <xf numFmtId="49" fontId="15" fillId="0" borderId="0" xfId="0" applyNumberFormat="1" applyFont="1" applyFill="1" applyBorder="1" applyAlignment="1" applyProtection="1">
      <alignment vertical="top"/>
    </xf>
    <xf numFmtId="0" fontId="18" fillId="0" borderId="0" xfId="0" applyFont="1" applyBorder="1" applyAlignment="1" applyProtection="1">
      <alignment horizontal="center"/>
      <protection locked="0"/>
    </xf>
    <xf numFmtId="0" fontId="18" fillId="0" borderId="1" xfId="0" applyFont="1" applyBorder="1" applyAlignment="1" applyProtection="1">
      <alignment horizontal="center"/>
      <protection locked="0"/>
    </xf>
    <xf numFmtId="1" fontId="6" fillId="0" borderId="0" xfId="0" applyNumberFormat="1" applyFont="1" applyBorder="1" applyAlignment="1" applyProtection="1">
      <alignment horizontal="center" vertical="top"/>
    </xf>
    <xf numFmtId="0" fontId="12" fillId="2" borderId="0" xfId="0" applyFont="1" applyFill="1" applyAlignment="1" applyProtection="1">
      <alignment horizontal="right"/>
    </xf>
    <xf numFmtId="3" fontId="6" fillId="2" borderId="0" xfId="0" applyNumberFormat="1" applyFont="1" applyFill="1" applyBorder="1" applyAlignment="1" applyProtection="1">
      <alignment horizontal="center"/>
    </xf>
    <xf numFmtId="0" fontId="18" fillId="2" borderId="0" xfId="0" applyFont="1" applyFill="1" applyAlignment="1" applyProtection="1">
      <alignment horizontal="center"/>
      <protection locked="0"/>
    </xf>
    <xf numFmtId="0" fontId="12" fillId="2" borderId="0" xfId="0" applyFont="1" applyFill="1" applyBorder="1" applyAlignment="1" applyProtection="1">
      <alignment horizontal="center"/>
    </xf>
    <xf numFmtId="0" fontId="12" fillId="2" borderId="0" xfId="0" applyFont="1" applyFill="1" applyBorder="1" applyAlignment="1" applyProtection="1">
      <alignment vertical="top"/>
    </xf>
    <xf numFmtId="0" fontId="12" fillId="0" borderId="0" xfId="0" applyFont="1" applyFill="1" applyAlignment="1" applyProtection="1">
      <alignment horizontal="right"/>
    </xf>
    <xf numFmtId="0" fontId="22" fillId="0" borderId="0" xfId="0" applyFont="1" applyFill="1" applyBorder="1" applyAlignment="1" applyProtection="1">
      <alignment vertical="top"/>
    </xf>
    <xf numFmtId="3" fontId="7" fillId="0" borderId="1" xfId="0" applyNumberFormat="1" applyFont="1" applyFill="1" applyBorder="1" applyAlignment="1" applyProtection="1">
      <alignment horizontal="center"/>
    </xf>
    <xf numFmtId="0" fontId="7" fillId="0" borderId="1" xfId="0" applyFont="1" applyFill="1" applyBorder="1" applyAlignment="1" applyProtection="1">
      <alignment horizontal="center"/>
    </xf>
    <xf numFmtId="4" fontId="15" fillId="0" borderId="0" xfId="0" applyNumberFormat="1" applyFont="1" applyFill="1" applyAlignment="1">
      <alignment horizontal="right"/>
    </xf>
    <xf numFmtId="4" fontId="6" fillId="0" borderId="3" xfId="0" applyNumberFormat="1" applyFont="1" applyFill="1" applyBorder="1" applyAlignment="1" applyProtection="1">
      <alignment horizontal="right"/>
    </xf>
    <xf numFmtId="0" fontId="6" fillId="0" borderId="0" xfId="0" applyFont="1" applyFill="1" applyBorder="1" applyAlignment="1" applyProtection="1">
      <alignment horizontal="left" vertical="top"/>
    </xf>
    <xf numFmtId="49" fontId="6" fillId="0" borderId="0" xfId="0" applyNumberFormat="1" applyFont="1" applyFill="1" applyAlignment="1" applyProtection="1">
      <alignment vertical="top"/>
    </xf>
    <xf numFmtId="4" fontId="6" fillId="0" borderId="0" xfId="0" applyNumberFormat="1" applyFont="1" applyFill="1" applyBorder="1" applyAlignment="1" applyProtection="1">
      <alignment horizontal="right"/>
    </xf>
    <xf numFmtId="49" fontId="6" fillId="0" borderId="1" xfId="0" applyNumberFormat="1" applyFont="1" applyFill="1" applyBorder="1" applyAlignment="1" applyProtection="1">
      <alignment vertical="top"/>
    </xf>
    <xf numFmtId="4" fontId="6" fillId="0" borderId="1" xfId="0" applyNumberFormat="1" applyFont="1" applyFill="1" applyBorder="1" applyAlignment="1" applyProtection="1">
      <alignment horizontal="right"/>
    </xf>
    <xf numFmtId="4" fontId="6" fillId="0" borderId="0" xfId="0" applyNumberFormat="1" applyFont="1" applyFill="1" applyAlignment="1" applyProtection="1">
      <alignment horizontal="right"/>
    </xf>
    <xf numFmtId="3" fontId="6" fillId="0" borderId="2" xfId="0" applyNumberFormat="1" applyFont="1" applyFill="1" applyBorder="1" applyAlignment="1" applyProtection="1">
      <alignment horizontal="center"/>
    </xf>
    <xf numFmtId="0" fontId="6" fillId="0" borderId="2" xfId="0" applyFont="1" applyFill="1" applyBorder="1" applyAlignment="1" applyProtection="1">
      <alignment horizontal="left" vertical="top" wrapText="1"/>
    </xf>
    <xf numFmtId="49" fontId="6" fillId="0" borderId="2" xfId="0" applyNumberFormat="1" applyFont="1" applyFill="1" applyBorder="1" applyAlignment="1" applyProtection="1">
      <alignment vertical="top"/>
    </xf>
    <xf numFmtId="0" fontId="26" fillId="0" borderId="0" xfId="0" applyFont="1" applyFill="1" applyAlignment="1">
      <alignment horizontal="center" vertical="top" wrapText="1"/>
    </xf>
    <xf numFmtId="0" fontId="18" fillId="0" borderId="2" xfId="0" applyFont="1" applyFill="1" applyBorder="1" applyAlignment="1" applyProtection="1">
      <alignment horizontal="center"/>
      <protection locked="0"/>
    </xf>
    <xf numFmtId="1" fontId="12" fillId="0" borderId="0" xfId="0" applyNumberFormat="1" applyFont="1" applyFill="1" applyBorder="1" applyAlignment="1">
      <alignment horizontal="center" vertical="top"/>
    </xf>
    <xf numFmtId="1" fontId="18" fillId="0" borderId="0" xfId="0" applyNumberFormat="1" applyFont="1" applyFill="1" applyBorder="1" applyAlignment="1" applyProtection="1">
      <alignment horizontal="center"/>
      <protection locked="0"/>
    </xf>
    <xf numFmtId="0" fontId="27" fillId="0" borderId="0" xfId="0" applyFont="1" applyFill="1" applyAlignment="1">
      <alignment vertical="top"/>
    </xf>
    <xf numFmtId="4" fontId="27" fillId="0" borderId="0" xfId="0" applyNumberFormat="1" applyFont="1" applyFill="1" applyAlignment="1">
      <alignment horizontal="right"/>
    </xf>
    <xf numFmtId="4" fontId="27" fillId="0" borderId="3" xfId="0" applyNumberFormat="1" applyFont="1" applyFill="1" applyBorder="1" applyAlignment="1" applyProtection="1">
      <alignment horizontal="right"/>
    </xf>
    <xf numFmtId="3" fontId="27" fillId="0" borderId="0" xfId="0" applyNumberFormat="1" applyFont="1" applyFill="1" applyBorder="1" applyAlignment="1" applyProtection="1">
      <alignment horizontal="center"/>
    </xf>
    <xf numFmtId="4" fontId="28" fillId="0" borderId="0" xfId="0" applyNumberFormat="1" applyFont="1" applyFill="1" applyAlignment="1" applyProtection="1">
      <alignment horizontal="center"/>
      <protection locked="0"/>
    </xf>
    <xf numFmtId="0" fontId="27" fillId="0" borderId="0" xfId="0" applyFont="1" applyFill="1" applyAlignment="1" applyProtection="1">
      <alignment horizontal="center"/>
    </xf>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horizontal="left" vertical="top"/>
    </xf>
    <xf numFmtId="49" fontId="27" fillId="0" borderId="0" xfId="0" applyNumberFormat="1" applyFont="1" applyFill="1" applyAlignment="1" applyProtection="1">
      <alignment vertical="top"/>
    </xf>
    <xf numFmtId="4" fontId="27" fillId="0" borderId="0" xfId="0" applyNumberFormat="1" applyFont="1" applyFill="1" applyBorder="1" applyAlignment="1" applyProtection="1">
      <alignment horizontal="right"/>
    </xf>
    <xf numFmtId="3" fontId="27" fillId="0" borderId="1" xfId="0" applyNumberFormat="1" applyFont="1" applyFill="1" applyBorder="1" applyAlignment="1" applyProtection="1">
      <alignment horizontal="center"/>
    </xf>
    <xf numFmtId="4" fontId="28" fillId="0" borderId="1" xfId="0" applyNumberFormat="1" applyFont="1" applyFill="1" applyBorder="1" applyAlignment="1" applyProtection="1">
      <alignment horizontal="center"/>
      <protection locked="0"/>
    </xf>
    <xf numFmtId="4" fontId="27" fillId="0" borderId="1" xfId="0" applyNumberFormat="1" applyFont="1" applyFill="1" applyBorder="1" applyAlignment="1" applyProtection="1">
      <alignment horizontal="center"/>
    </xf>
    <xf numFmtId="0" fontId="27" fillId="0" borderId="1" xfId="0" applyFont="1" applyFill="1" applyBorder="1" applyAlignment="1" applyProtection="1">
      <alignment horizontal="center" vertical="top"/>
    </xf>
    <xf numFmtId="49" fontId="27" fillId="0" borderId="1" xfId="0" applyNumberFormat="1" applyFont="1" applyFill="1" applyBorder="1" applyAlignment="1" applyProtection="1">
      <alignment vertical="top"/>
    </xf>
    <xf numFmtId="4" fontId="27" fillId="0" borderId="1" xfId="0" applyNumberFormat="1" applyFont="1" applyFill="1" applyBorder="1" applyAlignment="1" applyProtection="1">
      <alignment horizontal="right"/>
    </xf>
    <xf numFmtId="4" fontId="27" fillId="0" borderId="0" xfId="0" applyNumberFormat="1" applyFont="1" applyFill="1" applyBorder="1" applyAlignment="1" applyProtection="1">
      <alignment horizontal="center"/>
    </xf>
    <xf numFmtId="0" fontId="27" fillId="0" borderId="0" xfId="0" applyFont="1" applyFill="1" applyAlignment="1" applyProtection="1">
      <alignment horizontal="center" vertical="top"/>
    </xf>
    <xf numFmtId="0" fontId="27" fillId="0" borderId="0" xfId="0" applyFont="1" applyFill="1" applyBorder="1" applyAlignment="1" applyProtection="1">
      <alignment horizontal="left" vertical="top" wrapText="1"/>
    </xf>
    <xf numFmtId="4" fontId="27" fillId="0" borderId="0" xfId="0" applyNumberFormat="1" applyFont="1" applyFill="1" applyAlignment="1" applyProtection="1">
      <alignment horizontal="right"/>
    </xf>
    <xf numFmtId="4" fontId="27" fillId="0" borderId="2" xfId="0" applyNumberFormat="1" applyFont="1" applyFill="1" applyBorder="1" applyAlignment="1" applyProtection="1">
      <alignment horizontal="center"/>
    </xf>
    <xf numFmtId="3" fontId="27" fillId="0" borderId="2" xfId="0" applyNumberFormat="1" applyFont="1" applyFill="1" applyBorder="1" applyAlignment="1" applyProtection="1">
      <alignment horizontal="center"/>
    </xf>
    <xf numFmtId="0" fontId="28" fillId="0" borderId="2" xfId="0" applyFont="1" applyFill="1" applyBorder="1" applyAlignment="1" applyProtection="1">
      <alignment horizontal="center"/>
      <protection locked="0"/>
    </xf>
    <xf numFmtId="0" fontId="27" fillId="0" borderId="2" xfId="0" applyFont="1" applyFill="1" applyBorder="1" applyAlignment="1" applyProtection="1">
      <alignment horizontal="left" vertical="top" wrapText="1"/>
    </xf>
    <xf numFmtId="0" fontId="27" fillId="0" borderId="2" xfId="0" applyFont="1" applyFill="1" applyBorder="1" applyAlignment="1" applyProtection="1">
      <alignment horizontal="center" vertical="top"/>
    </xf>
    <xf numFmtId="49" fontId="27" fillId="0" borderId="2" xfId="0" applyNumberFormat="1" applyFont="1" applyFill="1" applyBorder="1" applyAlignment="1" applyProtection="1">
      <alignment vertical="top"/>
    </xf>
    <xf numFmtId="0" fontId="7" fillId="0" borderId="0" xfId="0" applyFont="1" applyFill="1" applyBorder="1" applyAlignment="1" applyProtection="1">
      <alignment horizontal="left" vertical="top"/>
    </xf>
    <xf numFmtId="1" fontId="12" fillId="0" borderId="0" xfId="0" applyNumberFormat="1" applyFont="1" applyFill="1" applyBorder="1" applyAlignment="1" applyProtection="1">
      <alignment horizontal="left" vertical="top"/>
    </xf>
    <xf numFmtId="0" fontId="6" fillId="0" borderId="0" xfId="0" quotePrefix="1" applyFont="1" applyAlignment="1" applyProtection="1">
      <alignment vertical="center"/>
    </xf>
    <xf numFmtId="0" fontId="12" fillId="0" borderId="0" xfId="0" applyFont="1" applyFill="1" applyBorder="1" applyAlignment="1" applyProtection="1">
      <alignment horizontal="center" vertical="top" wrapText="1"/>
    </xf>
    <xf numFmtId="0" fontId="6" fillId="0" borderId="0" xfId="0" applyFont="1" applyAlignment="1" applyProtection="1">
      <alignment vertical="center"/>
    </xf>
    <xf numFmtId="1" fontId="6" fillId="0" borderId="0" xfId="0" applyNumberFormat="1" applyFont="1" applyFill="1" applyBorder="1" applyAlignment="1" applyProtection="1">
      <alignment horizontal="left" vertical="top"/>
    </xf>
    <xf numFmtId="0" fontId="22" fillId="0" borderId="0" xfId="0" applyFont="1" applyFill="1" applyBorder="1" applyAlignment="1" applyProtection="1">
      <alignment horizontal="left" vertical="top"/>
    </xf>
    <xf numFmtId="0" fontId="12" fillId="0" borderId="0" xfId="0" applyFont="1" applyFill="1" applyAlignment="1" applyProtection="1">
      <alignment horizontal="left" vertical="top"/>
    </xf>
    <xf numFmtId="0" fontId="15" fillId="0" borderId="0" xfId="0" applyFont="1" applyFill="1" applyAlignment="1" applyProtection="1">
      <alignment horizontal="left" vertical="top"/>
    </xf>
    <xf numFmtId="0" fontId="15" fillId="0" borderId="0" xfId="0" applyFont="1" applyFill="1" applyAlignment="1" applyProtection="1">
      <alignment horizontal="center" vertical="top"/>
    </xf>
    <xf numFmtId="0" fontId="22" fillId="0" borderId="0" xfId="0" applyFont="1" applyFill="1" applyAlignment="1" applyProtection="1">
      <alignment horizontal="left" vertical="top"/>
    </xf>
    <xf numFmtId="1" fontId="15" fillId="0" borderId="0" xfId="0" applyNumberFormat="1" applyFont="1" applyFill="1" applyBorder="1" applyAlignment="1" applyProtection="1">
      <alignment horizontal="left" vertical="top"/>
    </xf>
    <xf numFmtId="1" fontId="12" fillId="0" borderId="0" xfId="0" quotePrefix="1" applyNumberFormat="1" applyFont="1" applyFill="1" applyAlignment="1" applyProtection="1">
      <alignment horizontal="center" vertical="top"/>
    </xf>
    <xf numFmtId="0" fontId="12" fillId="2" borderId="0" xfId="0" applyFont="1" applyFill="1" applyBorder="1" applyAlignment="1" applyProtection="1">
      <alignment horizontal="left" vertical="top"/>
    </xf>
    <xf numFmtId="1" fontId="22" fillId="0" borderId="0" xfId="0" applyNumberFormat="1" applyFont="1" applyFill="1" applyAlignment="1" applyProtection="1">
      <alignment horizontal="left" vertical="top"/>
    </xf>
    <xf numFmtId="0" fontId="6" fillId="0" borderId="0" xfId="0" applyFont="1" applyProtection="1"/>
    <xf numFmtId="1" fontId="22" fillId="0" borderId="0" xfId="0" applyNumberFormat="1" applyFont="1" applyFill="1" applyBorder="1" applyAlignment="1" applyProtection="1">
      <alignment horizontal="left" vertical="top"/>
    </xf>
    <xf numFmtId="0" fontId="12" fillId="0" borderId="0" xfId="0" applyFont="1" applyFill="1" applyBorder="1" applyAlignment="1" applyProtection="1">
      <alignment vertical="center" wrapText="1"/>
    </xf>
    <xf numFmtId="0" fontId="12" fillId="0" borderId="0" xfId="0" applyFont="1" applyFill="1" applyBorder="1" applyAlignment="1" applyProtection="1">
      <alignment horizontal="center" vertical="center" wrapText="1"/>
    </xf>
    <xf numFmtId="0" fontId="22" fillId="0" borderId="0"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15" fillId="0" borderId="0" xfId="0" applyFont="1" applyFill="1" applyBorder="1" applyAlignment="1" applyProtection="1">
      <alignment vertical="center" wrapText="1"/>
    </xf>
    <xf numFmtId="3" fontId="18" fillId="0" borderId="1" xfId="0" applyNumberFormat="1" applyFont="1" applyFill="1" applyBorder="1" applyAlignment="1" applyProtection="1">
      <alignment horizontal="center"/>
      <protection locked="0"/>
    </xf>
    <xf numFmtId="1" fontId="12" fillId="0" borderId="0" xfId="0" applyNumberFormat="1" applyFont="1" applyFill="1" applyBorder="1" applyAlignment="1" applyProtection="1">
      <alignment horizontal="right"/>
    </xf>
    <xf numFmtId="4" fontId="29" fillId="0" borderId="0" xfId="0" applyNumberFormat="1" applyFont="1" applyFill="1" applyBorder="1" applyAlignment="1" applyProtection="1">
      <alignment horizontal="right"/>
    </xf>
    <xf numFmtId="1" fontId="30" fillId="0" borderId="0" xfId="0" applyNumberFormat="1" applyFont="1" applyFill="1" applyBorder="1" applyAlignment="1" applyProtection="1">
      <alignment horizontal="center"/>
    </xf>
    <xf numFmtId="4" fontId="29" fillId="0" borderId="1" xfId="0" applyNumberFormat="1" applyFont="1" applyFill="1" applyBorder="1" applyAlignment="1" applyProtection="1">
      <alignment horizontal="right"/>
      <protection locked="0"/>
    </xf>
    <xf numFmtId="0" fontId="6" fillId="0" borderId="0" xfId="0" quotePrefix="1" applyFont="1" applyFill="1" applyBorder="1" applyAlignment="1" applyProtection="1">
      <alignment horizontal="center" vertical="top"/>
    </xf>
    <xf numFmtId="4" fontId="3" fillId="0" borderId="0" xfId="0" applyNumberFormat="1" applyFont="1" applyFill="1" applyAlignment="1" applyProtection="1">
      <alignment horizontal="center"/>
    </xf>
    <xf numFmtId="0" fontId="7" fillId="0" borderId="0" xfId="0" applyFont="1" applyFill="1" applyAlignment="1" applyProtection="1">
      <alignment horizontal="left" vertical="top" wrapText="1"/>
    </xf>
    <xf numFmtId="4" fontId="18" fillId="0" borderId="0" xfId="0" applyNumberFormat="1" applyFont="1" applyFill="1" applyBorder="1" applyAlignment="1" applyProtection="1">
      <alignment horizontal="center"/>
    </xf>
    <xf numFmtId="4" fontId="18" fillId="0" borderId="1" xfId="0" applyNumberFormat="1" applyFont="1" applyFill="1" applyBorder="1" applyAlignment="1" applyProtection="1">
      <alignment horizontal="center"/>
    </xf>
    <xf numFmtId="4" fontId="19" fillId="0" borderId="1" xfId="0" applyNumberFormat="1" applyFont="1" applyFill="1" applyBorder="1" applyAlignment="1" applyProtection="1">
      <alignment horizontal="center"/>
    </xf>
    <xf numFmtId="4" fontId="19" fillId="0" borderId="0" xfId="0" applyNumberFormat="1" applyFont="1" applyFill="1" applyBorder="1" applyAlignment="1" applyProtection="1">
      <alignment horizontal="center"/>
    </xf>
    <xf numFmtId="0" fontId="6" fillId="0" borderId="0" xfId="0" applyFont="1" applyAlignment="1" applyProtection="1">
      <alignment horizontal="left" vertical="center" indent="5"/>
    </xf>
    <xf numFmtId="0" fontId="19" fillId="0" borderId="2" xfId="0" applyFont="1" applyFill="1" applyBorder="1" applyAlignment="1" applyProtection="1">
      <alignment horizontal="center"/>
      <protection locked="0"/>
    </xf>
    <xf numFmtId="4" fontId="29" fillId="0" borderId="0" xfId="0" applyNumberFormat="1" applyFont="1" applyFill="1" applyBorder="1" applyAlignment="1" applyProtection="1">
      <alignment horizontal="center"/>
      <protection locked="0"/>
    </xf>
    <xf numFmtId="0" fontId="18" fillId="0" borderId="0" xfId="0" applyFont="1" applyFill="1" applyAlignment="1" applyProtection="1">
      <protection locked="0"/>
    </xf>
    <xf numFmtId="1" fontId="18" fillId="0" borderId="0" xfId="0" applyNumberFormat="1" applyFont="1" applyFill="1" applyBorder="1" applyAlignment="1" applyProtection="1">
      <alignment horizontal="right"/>
      <protection locked="0"/>
    </xf>
    <xf numFmtId="4" fontId="18" fillId="0" borderId="1" xfId="0" applyNumberFormat="1" applyFont="1" applyFill="1" applyBorder="1" applyAlignment="1" applyProtection="1">
      <alignment horizontal="right"/>
      <protection locked="0"/>
    </xf>
  </cellXfs>
  <cellStyles count="29">
    <cellStyle name="Navadno" xfId="0" builtinId="0"/>
    <cellStyle name="Navadno 10" xfId="7"/>
    <cellStyle name="Navadno 11" xfId="8"/>
    <cellStyle name="Navadno 12" xfId="9"/>
    <cellStyle name="Navadno 13" xfId="3"/>
    <cellStyle name="Navadno 14" xfId="5"/>
    <cellStyle name="Navadno 2" xfId="2"/>
    <cellStyle name="Navadno 3" xfId="10"/>
    <cellStyle name="Navadno 30" xfId="6"/>
    <cellStyle name="Navadno 31" xfId="4"/>
    <cellStyle name="Navadno 32" xfId="11"/>
    <cellStyle name="Navadno 33" xfId="12"/>
    <cellStyle name="Navadno 34" xfId="13"/>
    <cellStyle name="Navadno 35" xfId="14"/>
    <cellStyle name="Navadno 36" xfId="15"/>
    <cellStyle name="Navadno 41" xfId="16"/>
    <cellStyle name="Navadno 42" xfId="17"/>
    <cellStyle name="Navadno 43" xfId="18"/>
    <cellStyle name="Navadno 44" xfId="19"/>
    <cellStyle name="Navadno 46" xfId="21"/>
    <cellStyle name="Navadno 47" xfId="23"/>
    <cellStyle name="Navadno 50" xfId="24"/>
    <cellStyle name="Navadno 51" xfId="20"/>
    <cellStyle name="Navadno 52" xfId="22"/>
    <cellStyle name="Navadno 53" xfId="25"/>
    <cellStyle name="Navadno 6" xfId="26"/>
    <cellStyle name="Navadno 8" xfId="27"/>
    <cellStyle name="Text" xfId="28"/>
    <cellStyle name="Vejica" xfId="1" builtinId="3"/>
  </cellStyles>
  <dxfs count="31">
    <dxf>
      <fill>
        <patternFill>
          <bgColor theme="4" tint="0.79998168889431442"/>
        </patternFill>
      </fill>
    </dxf>
    <dxf>
      <fill>
        <patternFill>
          <bgColor indexed="44"/>
        </patternFill>
      </fill>
    </dxf>
    <dxf>
      <fill>
        <patternFill>
          <bgColor theme="4" tint="0.79998168889431442"/>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44"/>
        </patternFill>
      </fill>
    </dxf>
    <dxf>
      <fill>
        <patternFill>
          <bgColor indexed="31"/>
        </patternFill>
      </fill>
    </dxf>
    <dxf>
      <fill>
        <patternFill>
          <bgColor theme="8" tint="0.59996337778862885"/>
        </patternFill>
      </fill>
    </dxf>
    <dxf>
      <fill>
        <patternFill>
          <bgColor indexed="44"/>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ill>
        <patternFill patternType="solid">
          <bgColor indexed="31"/>
        </patternFill>
      </fill>
    </dxf>
    <dxf>
      <fill>
        <patternFill>
          <bgColor theme="4" tint="0.79998168889431442"/>
        </patternFill>
      </fill>
    </dxf>
    <dxf>
      <fill>
        <patternFill>
          <bgColor indexed="44"/>
        </patternFill>
      </fill>
    </dxf>
    <dxf>
      <fill>
        <patternFill>
          <bgColor theme="4" tint="0.79998168889431442"/>
        </patternFill>
      </fill>
    </dxf>
    <dxf>
      <font>
        <color indexed="62"/>
      </font>
      <border>
        <bottom style="thin">
          <color auto="1"/>
        </bottom>
      </border>
    </dxf>
    <dxf>
      <fill>
        <patternFill patternType="solid">
          <bgColor indexed="31"/>
        </patternFill>
      </fill>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65"/>
  <sheetViews>
    <sheetView tabSelected="1" zoomScaleNormal="100" zoomScaleSheetLayoutView="100" workbookViewId="0">
      <pane ySplit="2" topLeftCell="A3" activePane="bottomLeft" state="frozen"/>
      <selection activeCell="C206" sqref="C206:C2051"/>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3.33203125" style="39" customWidth="1"/>
    <col min="8" max="8" width="12.33203125" style="21" bestFit="1" customWidth="1"/>
    <col min="9" max="16384" width="9.33203125" style="4"/>
  </cols>
  <sheetData>
    <row r="1" spans="1:8" s="31" customFormat="1" x14ac:dyDescent="0.2">
      <c r="A1" s="127"/>
      <c r="B1" s="62"/>
      <c r="C1" s="64"/>
      <c r="D1" s="181"/>
      <c r="E1" s="65" t="s">
        <v>1432</v>
      </c>
      <c r="F1" s="171"/>
      <c r="G1" s="39" t="s">
        <v>1397</v>
      </c>
      <c r="H1" s="39" t="s">
        <v>1397</v>
      </c>
    </row>
    <row r="2" spans="1:8" s="31" customFormat="1" x14ac:dyDescent="0.2">
      <c r="A2" s="127" t="s">
        <v>1</v>
      </c>
      <c r="B2" s="27"/>
      <c r="C2" s="63"/>
      <c r="D2" s="107"/>
      <c r="E2" s="65" t="s">
        <v>0</v>
      </c>
      <c r="F2" s="170"/>
      <c r="G2" s="47"/>
      <c r="H2" s="163"/>
    </row>
    <row r="3" spans="1:8" s="31" customFormat="1" x14ac:dyDescent="0.2">
      <c r="A3" s="127" t="s">
        <v>1687</v>
      </c>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64"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34"/>
      <c r="C10" s="64" t="s">
        <v>5</v>
      </c>
      <c r="D10" s="183"/>
      <c r="E10" s="42"/>
      <c r="F10" s="171"/>
      <c r="G10" s="38"/>
      <c r="H10" s="35"/>
    </row>
    <row r="11" spans="1:8" s="30" customFormat="1" outlineLevel="1" x14ac:dyDescent="0.2">
      <c r="A11" s="127"/>
      <c r="B11" s="15" t="s">
        <v>6</v>
      </c>
      <c r="C11" s="105" t="s">
        <v>7</v>
      </c>
      <c r="D11" s="187"/>
      <c r="E11" s="42"/>
      <c r="F11" s="171"/>
      <c r="G11" s="38"/>
      <c r="H11" s="35"/>
    </row>
    <row r="12" spans="1:8" s="30" customFormat="1" outlineLevel="1" x14ac:dyDescent="0.2">
      <c r="A12" s="127"/>
      <c r="B12" s="15"/>
      <c r="C12" s="105" t="s">
        <v>8</v>
      </c>
      <c r="D12" s="187"/>
      <c r="E12" s="42"/>
      <c r="F12" s="171"/>
      <c r="G12" s="38"/>
      <c r="H12" s="35"/>
    </row>
    <row r="13" spans="1:8" s="30" customFormat="1" outlineLevel="1" x14ac:dyDescent="0.2">
      <c r="A13" s="127"/>
      <c r="B13" s="15" t="s">
        <v>9</v>
      </c>
      <c r="C13" s="53" t="s">
        <v>10</v>
      </c>
      <c r="D13" s="107"/>
      <c r="E13" s="42"/>
      <c r="F13" s="171"/>
      <c r="G13" s="38"/>
      <c r="H13" s="35"/>
    </row>
    <row r="14" spans="1:8" s="30" customFormat="1" outlineLevel="1" x14ac:dyDescent="0.2">
      <c r="A14" s="127"/>
      <c r="B14" s="15"/>
      <c r="C14" s="53" t="s">
        <v>11</v>
      </c>
      <c r="D14" s="107"/>
      <c r="E14" s="42"/>
      <c r="F14" s="171"/>
      <c r="G14" s="38"/>
      <c r="H14" s="35"/>
    </row>
    <row r="15" spans="1:8" s="30" customFormat="1" outlineLevel="1" x14ac:dyDescent="0.2">
      <c r="A15" s="127"/>
      <c r="B15" s="15" t="s">
        <v>9</v>
      </c>
      <c r="C15" s="53" t="s">
        <v>12</v>
      </c>
      <c r="D15" s="107"/>
      <c r="E15" s="42"/>
      <c r="F15" s="171"/>
      <c r="G15" s="38"/>
      <c r="H15" s="35"/>
    </row>
    <row r="16" spans="1:8" s="30" customFormat="1" outlineLevel="1" x14ac:dyDescent="0.2">
      <c r="A16" s="127"/>
      <c r="B16" s="15"/>
      <c r="C16" s="53" t="s">
        <v>8</v>
      </c>
      <c r="D16" s="107"/>
      <c r="E16" s="42"/>
      <c r="F16" s="171"/>
      <c r="G16" s="38"/>
      <c r="H16" s="35"/>
    </row>
    <row r="17" spans="1:8" s="30" customFormat="1" outlineLevel="1" x14ac:dyDescent="0.2">
      <c r="A17" s="127"/>
      <c r="B17" s="15" t="s">
        <v>9</v>
      </c>
      <c r="C17" s="53" t="s">
        <v>13</v>
      </c>
      <c r="D17" s="107"/>
      <c r="E17" s="42"/>
      <c r="F17" s="171"/>
      <c r="G17" s="38"/>
      <c r="H17" s="35"/>
    </row>
    <row r="18" spans="1:8" s="30" customFormat="1" outlineLevel="1" x14ac:dyDescent="0.2">
      <c r="A18" s="127"/>
      <c r="B18" s="15" t="s">
        <v>9</v>
      </c>
      <c r="C18" s="53" t="s">
        <v>14</v>
      </c>
      <c r="D18" s="107"/>
      <c r="E18" s="42"/>
      <c r="F18" s="171"/>
      <c r="G18" s="38"/>
      <c r="H18" s="35"/>
    </row>
    <row r="19" spans="1:8" s="30" customFormat="1" outlineLevel="1" x14ac:dyDescent="0.2">
      <c r="A19" s="127"/>
      <c r="B19" s="15" t="s">
        <v>9</v>
      </c>
      <c r="C19" s="53" t="s">
        <v>15</v>
      </c>
      <c r="D19" s="107"/>
      <c r="E19" s="42"/>
      <c r="F19" s="171"/>
      <c r="G19" s="38"/>
      <c r="H19" s="35"/>
    </row>
    <row r="20" spans="1:8" s="30" customFormat="1" outlineLevel="1" x14ac:dyDescent="0.2">
      <c r="A20" s="127"/>
      <c r="B20" s="15"/>
      <c r="C20" s="53" t="s">
        <v>16</v>
      </c>
      <c r="D20" s="107"/>
      <c r="E20" s="42"/>
      <c r="F20" s="171"/>
      <c r="G20" s="38"/>
      <c r="H20" s="35"/>
    </row>
    <row r="21" spans="1:8" s="30" customFormat="1" outlineLevel="1" x14ac:dyDescent="0.2">
      <c r="A21" s="127"/>
      <c r="B21" s="15" t="s">
        <v>9</v>
      </c>
      <c r="C21" s="53" t="s">
        <v>17</v>
      </c>
      <c r="D21" s="107"/>
      <c r="E21" s="42"/>
      <c r="F21" s="171"/>
      <c r="G21" s="38"/>
      <c r="H21" s="35"/>
    </row>
    <row r="22" spans="1:8" s="30" customFormat="1" outlineLevel="1" x14ac:dyDescent="0.2">
      <c r="A22" s="127"/>
      <c r="B22" s="15" t="s">
        <v>9</v>
      </c>
      <c r="C22" s="53" t="s">
        <v>18</v>
      </c>
      <c r="D22" s="107"/>
      <c r="E22" s="42"/>
      <c r="F22" s="171"/>
      <c r="G22" s="38"/>
      <c r="H22" s="35"/>
    </row>
    <row r="23" spans="1:8" s="30" customFormat="1" x14ac:dyDescent="0.2">
      <c r="A23" s="127"/>
      <c r="B23" s="15"/>
      <c r="C23" s="53"/>
      <c r="D23" s="107"/>
      <c r="E23" s="42"/>
      <c r="F23" s="171"/>
      <c r="G23" s="38"/>
      <c r="H23" s="35"/>
    </row>
    <row r="24" spans="1:8" s="30" customFormat="1" x14ac:dyDescent="0.2">
      <c r="A24" s="127"/>
      <c r="B24" s="34"/>
      <c r="C24" s="53"/>
      <c r="D24" s="107"/>
      <c r="E24" s="42"/>
      <c r="F24" s="171"/>
      <c r="G24" s="38"/>
      <c r="H24" s="35"/>
    </row>
    <row r="25" spans="1:8" s="30" customFormat="1" x14ac:dyDescent="0.2">
      <c r="A25" s="127"/>
      <c r="B25" s="34"/>
      <c r="C25" s="64" t="s">
        <v>63</v>
      </c>
      <c r="D25" s="183"/>
      <c r="E25" s="42"/>
      <c r="F25" s="171"/>
      <c r="G25" s="38"/>
      <c r="H25" s="35"/>
    </row>
    <row r="26" spans="1:8" s="30" customFormat="1" outlineLevel="1" x14ac:dyDescent="0.2">
      <c r="A26" s="127"/>
      <c r="B26" s="15" t="s">
        <v>6</v>
      </c>
      <c r="C26" s="182" t="s">
        <v>64</v>
      </c>
      <c r="D26" s="181"/>
      <c r="E26" s="42"/>
      <c r="F26" s="171"/>
      <c r="G26" s="38"/>
      <c r="H26" s="35"/>
    </row>
    <row r="27" spans="1:8" s="30" customFormat="1" ht="15" customHeight="1" outlineLevel="1" x14ac:dyDescent="0.2">
      <c r="A27" s="127"/>
      <c r="B27" s="15" t="s">
        <v>9</v>
      </c>
      <c r="C27" s="186" t="s">
        <v>65</v>
      </c>
      <c r="D27" s="185"/>
      <c r="E27" s="42"/>
      <c r="F27" s="171"/>
      <c r="G27" s="38"/>
      <c r="H27" s="35"/>
    </row>
    <row r="28" spans="1:8" s="30" customFormat="1" outlineLevel="1" x14ac:dyDescent="0.2">
      <c r="A28" s="127"/>
      <c r="B28" s="15" t="s">
        <v>9</v>
      </c>
      <c r="C28" s="53" t="s">
        <v>66</v>
      </c>
      <c r="D28" s="107"/>
      <c r="E28" s="42"/>
      <c r="F28" s="171"/>
      <c r="G28" s="38"/>
      <c r="H28" s="35"/>
    </row>
    <row r="29" spans="1:8" s="30" customFormat="1" outlineLevel="1" x14ac:dyDescent="0.2">
      <c r="A29" s="127"/>
      <c r="B29" s="15" t="s">
        <v>9</v>
      </c>
      <c r="C29" s="53" t="s">
        <v>67</v>
      </c>
      <c r="D29" s="107"/>
      <c r="E29" s="42"/>
      <c r="F29" s="171"/>
      <c r="G29" s="38"/>
      <c r="H29" s="35"/>
    </row>
    <row r="30" spans="1:8" s="30" customFormat="1" outlineLevel="1" x14ac:dyDescent="0.2">
      <c r="A30" s="127"/>
      <c r="B30" s="15" t="s">
        <v>9</v>
      </c>
      <c r="C30" s="53" t="s">
        <v>68</v>
      </c>
      <c r="D30" s="107"/>
      <c r="E30" s="42"/>
      <c r="F30" s="171"/>
      <c r="G30" s="38"/>
      <c r="H30" s="35"/>
    </row>
    <row r="31" spans="1:8" s="30" customFormat="1" outlineLevel="1" x14ac:dyDescent="0.2">
      <c r="A31" s="127"/>
      <c r="B31" s="15" t="s">
        <v>9</v>
      </c>
      <c r="C31" s="53" t="s">
        <v>69</v>
      </c>
      <c r="D31" s="107"/>
      <c r="E31" s="42"/>
      <c r="F31" s="171"/>
      <c r="G31" s="38"/>
      <c r="H31" s="35"/>
    </row>
    <row r="32" spans="1:8" s="30" customFormat="1" ht="15.75" customHeight="1" outlineLevel="1" x14ac:dyDescent="0.2">
      <c r="A32" s="127"/>
      <c r="B32" s="15" t="s">
        <v>9</v>
      </c>
      <c r="C32" s="53" t="s">
        <v>70</v>
      </c>
      <c r="D32" s="107"/>
      <c r="E32" s="42"/>
      <c r="F32" s="171"/>
      <c r="G32" s="38"/>
      <c r="H32" s="35"/>
    </row>
    <row r="33" spans="1:8" s="30" customFormat="1" outlineLevel="1" x14ac:dyDescent="0.2">
      <c r="A33" s="127"/>
      <c r="B33" s="15" t="s">
        <v>9</v>
      </c>
      <c r="C33" s="53" t="s">
        <v>71</v>
      </c>
      <c r="D33" s="107"/>
      <c r="E33" s="42"/>
      <c r="F33" s="171"/>
      <c r="G33" s="38"/>
      <c r="H33" s="35"/>
    </row>
    <row r="34" spans="1:8" s="30" customFormat="1" outlineLevel="1" x14ac:dyDescent="0.2">
      <c r="A34" s="127"/>
      <c r="B34" s="15"/>
      <c r="C34" s="53"/>
      <c r="D34" s="107"/>
      <c r="E34" s="42"/>
      <c r="F34" s="171"/>
      <c r="G34" s="38"/>
      <c r="H34" s="35"/>
    </row>
    <row r="35" spans="1:8" s="30" customFormat="1" outlineLevel="1" x14ac:dyDescent="0.2">
      <c r="A35" s="127"/>
      <c r="B35" s="15" t="s">
        <v>21</v>
      </c>
      <c r="C35" s="105" t="s">
        <v>72</v>
      </c>
      <c r="D35" s="187"/>
      <c r="E35" s="42"/>
      <c r="F35" s="171"/>
      <c r="G35" s="38"/>
      <c r="H35" s="35"/>
    </row>
    <row r="36" spans="1:8" s="30" customFormat="1" outlineLevel="1" x14ac:dyDescent="0.2">
      <c r="A36" s="127"/>
      <c r="B36" s="15"/>
      <c r="C36" s="105" t="s">
        <v>73</v>
      </c>
      <c r="D36" s="187"/>
      <c r="E36" s="42"/>
      <c r="F36" s="171"/>
      <c r="G36" s="38"/>
      <c r="H36" s="35"/>
    </row>
    <row r="37" spans="1:8" s="30" customFormat="1" ht="12.75" customHeight="1" outlineLevel="1" x14ac:dyDescent="0.2">
      <c r="A37" s="127"/>
      <c r="B37" s="15" t="s">
        <v>9</v>
      </c>
      <c r="C37" s="53" t="s">
        <v>74</v>
      </c>
      <c r="D37" s="107"/>
      <c r="E37" s="42"/>
      <c r="F37" s="171"/>
      <c r="G37" s="38"/>
      <c r="H37" s="35"/>
    </row>
    <row r="38" spans="1:8" s="30" customFormat="1" outlineLevel="1" x14ac:dyDescent="0.2">
      <c r="A38" s="127"/>
      <c r="B38" s="15"/>
      <c r="C38" s="53" t="s">
        <v>75</v>
      </c>
      <c r="D38" s="107"/>
      <c r="E38" s="42"/>
      <c r="F38" s="171"/>
      <c r="G38" s="38"/>
      <c r="H38" s="35"/>
    </row>
    <row r="39" spans="1:8" s="30" customFormat="1" outlineLevel="1" x14ac:dyDescent="0.2">
      <c r="A39" s="127"/>
      <c r="B39" s="15" t="s">
        <v>9</v>
      </c>
      <c r="C39" s="53" t="s">
        <v>76</v>
      </c>
      <c r="D39" s="107"/>
      <c r="E39" s="42"/>
      <c r="F39" s="171"/>
      <c r="G39" s="38"/>
      <c r="H39" s="35"/>
    </row>
    <row r="40" spans="1:8" s="30" customFormat="1" outlineLevel="1" x14ac:dyDescent="0.2">
      <c r="A40" s="127"/>
      <c r="B40" s="15" t="s">
        <v>9</v>
      </c>
      <c r="C40" s="53" t="s">
        <v>77</v>
      </c>
      <c r="D40" s="107"/>
      <c r="E40" s="42"/>
      <c r="F40" s="171"/>
      <c r="G40" s="38"/>
      <c r="H40" s="35"/>
    </row>
    <row r="41" spans="1:8" s="30" customFormat="1" outlineLevel="1" x14ac:dyDescent="0.2">
      <c r="A41" s="127"/>
      <c r="B41" s="15" t="s">
        <v>9</v>
      </c>
      <c r="C41" s="53" t="s">
        <v>82</v>
      </c>
      <c r="D41" s="107"/>
      <c r="E41" s="42"/>
      <c r="F41" s="171"/>
      <c r="G41" s="38"/>
      <c r="H41" s="35"/>
    </row>
    <row r="42" spans="1:8" s="30" customFormat="1" outlineLevel="1" x14ac:dyDescent="0.2">
      <c r="A42" s="127"/>
      <c r="B42" s="34"/>
      <c r="C42" s="53"/>
      <c r="D42" s="107"/>
      <c r="E42" s="42"/>
      <c r="F42" s="171"/>
      <c r="G42" s="38"/>
      <c r="H42" s="35"/>
    </row>
    <row r="43" spans="1:8" s="30" customFormat="1" outlineLevel="1" x14ac:dyDescent="0.2">
      <c r="A43" s="127"/>
      <c r="B43" s="15" t="s">
        <v>23</v>
      </c>
      <c r="C43" s="105" t="s">
        <v>84</v>
      </c>
      <c r="D43" s="187"/>
      <c r="E43" s="42"/>
      <c r="F43" s="171"/>
      <c r="G43" s="38"/>
      <c r="H43" s="35"/>
    </row>
    <row r="44" spans="1:8" s="30" customFormat="1" outlineLevel="1" x14ac:dyDescent="0.2">
      <c r="A44" s="127"/>
      <c r="B44" s="15"/>
      <c r="C44" s="105" t="s">
        <v>85</v>
      </c>
      <c r="D44" s="187"/>
      <c r="E44" s="42"/>
      <c r="F44" s="171"/>
      <c r="G44" s="38"/>
      <c r="H44" s="35"/>
    </row>
    <row r="45" spans="1:8" s="30" customFormat="1" outlineLevel="1" x14ac:dyDescent="0.2">
      <c r="A45" s="127"/>
      <c r="B45" s="15" t="s">
        <v>9</v>
      </c>
      <c r="C45" s="53" t="s">
        <v>86</v>
      </c>
      <c r="D45" s="107"/>
      <c r="E45" s="42"/>
      <c r="F45" s="171"/>
      <c r="G45" s="38"/>
      <c r="H45" s="35"/>
    </row>
    <row r="46" spans="1:8" s="30" customFormat="1" outlineLevel="1" x14ac:dyDescent="0.2">
      <c r="A46" s="127"/>
      <c r="B46" s="15" t="s">
        <v>9</v>
      </c>
      <c r="C46" s="53" t="s">
        <v>87</v>
      </c>
      <c r="D46" s="107"/>
      <c r="E46" s="42"/>
      <c r="F46" s="171"/>
      <c r="G46" s="38"/>
      <c r="H46" s="35"/>
    </row>
    <row r="47" spans="1:8" s="30" customFormat="1" x14ac:dyDescent="0.2">
      <c r="A47" s="127"/>
      <c r="B47" s="34"/>
      <c r="C47" s="53"/>
      <c r="D47" s="107"/>
      <c r="E47" s="42"/>
      <c r="F47" s="171"/>
      <c r="G47" s="38"/>
      <c r="H47" s="35"/>
    </row>
    <row r="48" spans="1:8" s="30" customFormat="1" x14ac:dyDescent="0.2">
      <c r="A48" s="127"/>
      <c r="B48" s="34"/>
      <c r="C48" s="186"/>
      <c r="D48" s="185"/>
      <c r="E48" s="42"/>
      <c r="F48" s="171"/>
      <c r="G48" s="38"/>
      <c r="H48" s="35"/>
    </row>
    <row r="49" spans="1:8" s="30" customFormat="1" x14ac:dyDescent="0.2">
      <c r="A49" s="127"/>
      <c r="B49" s="34"/>
      <c r="C49" s="64" t="s">
        <v>94</v>
      </c>
      <c r="D49" s="183"/>
      <c r="E49" s="42"/>
      <c r="F49" s="171"/>
      <c r="G49" s="38"/>
      <c r="H49" s="35"/>
    </row>
    <row r="50" spans="1:8" s="30" customFormat="1" outlineLevel="1" x14ac:dyDescent="0.2">
      <c r="A50" s="127"/>
      <c r="B50" s="15" t="s">
        <v>6</v>
      </c>
      <c r="C50" s="188" t="s">
        <v>95</v>
      </c>
      <c r="D50" s="189"/>
      <c r="E50" s="42"/>
      <c r="F50" s="171"/>
      <c r="G50" s="38"/>
      <c r="H50" s="35"/>
    </row>
    <row r="51" spans="1:8" s="30" customFormat="1" outlineLevel="1" x14ac:dyDescent="0.2">
      <c r="A51" s="127"/>
      <c r="B51" s="15" t="s">
        <v>9</v>
      </c>
      <c r="C51" s="128" t="s">
        <v>96</v>
      </c>
      <c r="D51" s="190"/>
      <c r="E51" s="42"/>
      <c r="F51" s="171"/>
      <c r="G51" s="38"/>
      <c r="H51" s="35"/>
    </row>
    <row r="52" spans="1:8" s="30" customFormat="1" outlineLevel="1" x14ac:dyDescent="0.2">
      <c r="A52" s="127"/>
      <c r="B52" s="15" t="s">
        <v>9</v>
      </c>
      <c r="C52" s="128" t="s">
        <v>97</v>
      </c>
      <c r="D52" s="190"/>
      <c r="E52" s="42"/>
      <c r="F52" s="171"/>
      <c r="G52" s="38"/>
      <c r="H52" s="35"/>
    </row>
    <row r="53" spans="1:8" s="30" customFormat="1" outlineLevel="1" x14ac:dyDescent="0.2">
      <c r="A53" s="127"/>
      <c r="B53" s="15" t="s">
        <v>9</v>
      </c>
      <c r="C53" s="128" t="s">
        <v>98</v>
      </c>
      <c r="D53" s="190"/>
      <c r="E53" s="42"/>
      <c r="F53" s="171"/>
      <c r="G53" s="38"/>
      <c r="H53" s="35"/>
    </row>
    <row r="54" spans="1:8" s="30" customFormat="1" outlineLevel="1" x14ac:dyDescent="0.2">
      <c r="A54" s="127"/>
      <c r="B54" s="15"/>
      <c r="C54" s="128"/>
      <c r="D54" s="190"/>
      <c r="E54" s="42"/>
      <c r="F54" s="171"/>
      <c r="G54" s="38"/>
      <c r="H54" s="35"/>
    </row>
    <row r="55" spans="1:8" s="30" customFormat="1" outlineLevel="1" x14ac:dyDescent="0.2">
      <c r="A55" s="127"/>
      <c r="B55" s="15" t="s">
        <v>21</v>
      </c>
      <c r="C55" s="128" t="s">
        <v>99</v>
      </c>
      <c r="D55" s="190"/>
      <c r="E55" s="42"/>
      <c r="F55" s="171"/>
      <c r="G55" s="38"/>
      <c r="H55" s="35"/>
    </row>
    <row r="56" spans="1:8" s="30" customFormat="1" outlineLevel="1" x14ac:dyDescent="0.2">
      <c r="A56" s="127"/>
      <c r="B56" s="15"/>
      <c r="C56" s="128" t="s">
        <v>100</v>
      </c>
      <c r="D56" s="190"/>
      <c r="E56" s="42"/>
      <c r="F56" s="171"/>
      <c r="G56" s="38"/>
      <c r="H56" s="35"/>
    </row>
    <row r="57" spans="1:8" s="30" customFormat="1" outlineLevel="1" x14ac:dyDescent="0.2">
      <c r="A57" s="127"/>
      <c r="B57" s="15" t="s">
        <v>9</v>
      </c>
      <c r="C57" s="128" t="s">
        <v>101</v>
      </c>
      <c r="D57" s="190"/>
      <c r="E57" s="42"/>
      <c r="F57" s="171"/>
      <c r="G57" s="38"/>
      <c r="H57" s="35"/>
    </row>
    <row r="58" spans="1:8" s="30" customFormat="1" outlineLevel="1" x14ac:dyDescent="0.2">
      <c r="A58" s="127"/>
      <c r="B58" s="15" t="s">
        <v>9</v>
      </c>
      <c r="C58" s="128" t="s">
        <v>102</v>
      </c>
      <c r="D58" s="190"/>
      <c r="E58" s="42"/>
      <c r="F58" s="171"/>
      <c r="G58" s="38"/>
      <c r="H58" s="35"/>
    </row>
    <row r="59" spans="1:8" s="30" customFormat="1" outlineLevel="1" x14ac:dyDescent="0.2">
      <c r="A59" s="127"/>
      <c r="B59" s="15" t="s">
        <v>9</v>
      </c>
      <c r="C59" s="128" t="s">
        <v>103</v>
      </c>
      <c r="D59" s="190"/>
      <c r="E59" s="42"/>
      <c r="F59" s="171"/>
      <c r="G59" s="38"/>
      <c r="H59" s="35"/>
    </row>
    <row r="60" spans="1:8" s="30" customFormat="1" outlineLevel="1" x14ac:dyDescent="0.2">
      <c r="A60" s="127"/>
      <c r="B60" s="15" t="s">
        <v>9</v>
      </c>
      <c r="C60" s="128" t="s">
        <v>104</v>
      </c>
      <c r="D60" s="190"/>
      <c r="E60" s="42"/>
      <c r="F60" s="171"/>
      <c r="G60" s="38"/>
      <c r="H60" s="35"/>
    </row>
    <row r="61" spans="1:8" s="30" customFormat="1" outlineLevel="1" x14ac:dyDescent="0.2">
      <c r="A61" s="127"/>
      <c r="B61" s="15" t="s">
        <v>9</v>
      </c>
      <c r="C61" s="128" t="s">
        <v>105</v>
      </c>
      <c r="D61" s="190"/>
      <c r="E61" s="42"/>
      <c r="F61" s="171"/>
      <c r="G61" s="38"/>
      <c r="H61" s="35"/>
    </row>
    <row r="62" spans="1:8" s="30" customFormat="1" outlineLevel="1" x14ac:dyDescent="0.2">
      <c r="A62" s="127"/>
      <c r="B62" s="15" t="s">
        <v>9</v>
      </c>
      <c r="C62" s="128" t="s">
        <v>106</v>
      </c>
      <c r="D62" s="190"/>
      <c r="E62" s="42"/>
      <c r="F62" s="171"/>
      <c r="G62" s="38"/>
      <c r="H62" s="35"/>
    </row>
    <row r="63" spans="1:8" s="30" customFormat="1" outlineLevel="1" x14ac:dyDescent="0.2">
      <c r="A63" s="127"/>
      <c r="B63" s="15"/>
      <c r="C63" s="128"/>
      <c r="D63" s="190"/>
      <c r="E63" s="42"/>
      <c r="F63" s="171"/>
      <c r="G63" s="38"/>
      <c r="H63" s="35"/>
    </row>
    <row r="64" spans="1:8" s="30" customFormat="1" outlineLevel="1" x14ac:dyDescent="0.2">
      <c r="A64" s="127"/>
      <c r="B64" s="15" t="s">
        <v>23</v>
      </c>
      <c r="C64" s="188" t="s">
        <v>107</v>
      </c>
      <c r="D64" s="189"/>
      <c r="E64" s="42"/>
      <c r="F64" s="171"/>
      <c r="G64" s="38"/>
      <c r="H64" s="35"/>
    </row>
    <row r="65" spans="1:8" s="30" customFormat="1" outlineLevel="1" x14ac:dyDescent="0.2">
      <c r="A65" s="127"/>
      <c r="B65" s="15" t="s">
        <v>9</v>
      </c>
      <c r="C65" s="128" t="s">
        <v>108</v>
      </c>
      <c r="D65" s="190"/>
      <c r="E65" s="42"/>
      <c r="F65" s="171"/>
      <c r="G65" s="38"/>
      <c r="H65" s="35"/>
    </row>
    <row r="66" spans="1:8" s="30" customFormat="1" x14ac:dyDescent="0.2">
      <c r="A66" s="127"/>
      <c r="B66" s="34"/>
      <c r="C66" s="128"/>
      <c r="D66" s="190"/>
      <c r="E66" s="42"/>
      <c r="F66" s="171"/>
      <c r="G66" s="38"/>
      <c r="H66" s="35"/>
    </row>
    <row r="67" spans="1:8" s="30" customFormat="1" x14ac:dyDescent="0.2">
      <c r="A67" s="127"/>
      <c r="B67" s="34"/>
      <c r="C67" s="186"/>
      <c r="D67" s="185"/>
      <c r="E67" s="42"/>
      <c r="F67" s="171"/>
      <c r="G67" s="38"/>
      <c r="H67" s="35"/>
    </row>
    <row r="68" spans="1:8" s="30" customFormat="1" x14ac:dyDescent="0.2">
      <c r="A68" s="127"/>
      <c r="B68" s="34"/>
      <c r="C68" s="184"/>
      <c r="D68" s="42"/>
      <c r="E68" s="42"/>
      <c r="F68" s="171"/>
      <c r="G68" s="38"/>
      <c r="H68" s="35"/>
    </row>
    <row r="69" spans="1:8" s="30" customFormat="1" x14ac:dyDescent="0.2">
      <c r="A69" s="127"/>
      <c r="B69" s="191" t="s">
        <v>130</v>
      </c>
      <c r="C69" s="192"/>
      <c r="D69" s="103"/>
      <c r="E69" s="103"/>
      <c r="F69" s="172"/>
      <c r="G69" s="38"/>
      <c r="H69" s="104"/>
    </row>
    <row r="70" spans="1:8" s="30" customFormat="1" ht="25.5" outlineLevel="1" x14ac:dyDescent="0.2">
      <c r="A70" s="127"/>
      <c r="B70" s="23" t="s">
        <v>9</v>
      </c>
      <c r="C70" s="11" t="s">
        <v>131</v>
      </c>
      <c r="D70" s="63"/>
      <c r="E70" s="63"/>
      <c r="F70" s="172"/>
      <c r="G70" s="38"/>
      <c r="H70" s="104"/>
    </row>
    <row r="71" spans="1:8" s="30" customFormat="1" ht="25.5" outlineLevel="1" x14ac:dyDescent="0.2">
      <c r="A71" s="127"/>
      <c r="B71" s="62"/>
      <c r="C71" s="11" t="s">
        <v>132</v>
      </c>
      <c r="D71" s="63"/>
      <c r="E71" s="63"/>
      <c r="F71" s="172"/>
      <c r="G71" s="38"/>
      <c r="H71" s="104"/>
    </row>
    <row r="72" spans="1:8" s="30" customFormat="1" outlineLevel="1" x14ac:dyDescent="0.2">
      <c r="A72" s="127"/>
      <c r="B72" s="23" t="s">
        <v>9</v>
      </c>
      <c r="C72" s="53" t="s">
        <v>133</v>
      </c>
      <c r="D72" s="133"/>
      <c r="E72" s="133"/>
      <c r="F72" s="171"/>
      <c r="G72" s="38"/>
      <c r="H72" s="104"/>
    </row>
    <row r="73" spans="1:8" s="30" customFormat="1" ht="25.5" outlineLevel="1" x14ac:dyDescent="0.2">
      <c r="A73" s="127"/>
      <c r="B73" s="23" t="s">
        <v>9</v>
      </c>
      <c r="C73" s="53" t="s">
        <v>134</v>
      </c>
      <c r="D73" s="133"/>
      <c r="E73" s="133"/>
      <c r="F73" s="171"/>
      <c r="G73" s="38"/>
      <c r="H73" s="104"/>
    </row>
    <row r="74" spans="1:8" s="30" customFormat="1" ht="25.5" outlineLevel="1" x14ac:dyDescent="0.2">
      <c r="A74" s="127"/>
      <c r="B74" s="23" t="s">
        <v>9</v>
      </c>
      <c r="C74" s="14" t="s">
        <v>135</v>
      </c>
      <c r="D74" s="193"/>
      <c r="E74" s="193"/>
      <c r="F74" s="171"/>
      <c r="G74" s="38"/>
      <c r="H74" s="104"/>
    </row>
    <row r="75" spans="1:8" s="30" customFormat="1" ht="25.5" outlineLevel="1" x14ac:dyDescent="0.2">
      <c r="A75" s="127"/>
      <c r="B75" s="23" t="s">
        <v>9</v>
      </c>
      <c r="C75" s="14" t="s">
        <v>1297</v>
      </c>
      <c r="D75" s="193"/>
      <c r="E75" s="193"/>
      <c r="F75" s="171"/>
      <c r="G75" s="38"/>
      <c r="H75" s="104"/>
    </row>
    <row r="76" spans="1:8" s="30" customFormat="1" outlineLevel="1" x14ac:dyDescent="0.2">
      <c r="A76" s="127"/>
      <c r="B76" s="23"/>
      <c r="C76" s="14"/>
      <c r="D76" s="193"/>
      <c r="E76" s="193"/>
      <c r="F76" s="171"/>
      <c r="G76" s="38"/>
      <c r="H76" s="104"/>
    </row>
    <row r="77" spans="1:8" s="30" customFormat="1" x14ac:dyDescent="0.2">
      <c r="A77" s="127"/>
      <c r="B77" s="23"/>
      <c r="C77" s="14"/>
      <c r="D77" s="193"/>
      <c r="E77" s="193"/>
      <c r="F77" s="171"/>
      <c r="G77" s="38"/>
      <c r="H77" s="104"/>
    </row>
    <row r="78" spans="1:8" s="30" customFormat="1" x14ac:dyDescent="0.2">
      <c r="A78" s="127"/>
      <c r="B78" s="194" t="s">
        <v>136</v>
      </c>
      <c r="C78" s="56"/>
      <c r="D78" s="67"/>
      <c r="E78" s="67"/>
      <c r="F78" s="171"/>
      <c r="G78" s="38"/>
      <c r="H78" s="35"/>
    </row>
    <row r="79" spans="1:8" s="30" customFormat="1" outlineLevel="1" x14ac:dyDescent="0.2">
      <c r="A79" s="195"/>
      <c r="B79" s="196"/>
      <c r="C79" s="56"/>
      <c r="D79" s="67"/>
      <c r="E79" s="67"/>
      <c r="F79" s="171"/>
      <c r="G79" s="38"/>
      <c r="H79" s="35"/>
    </row>
    <row r="80" spans="1:8" s="30" customFormat="1" outlineLevel="1" x14ac:dyDescent="0.2">
      <c r="A80" s="127"/>
      <c r="B80" s="23" t="s">
        <v>9</v>
      </c>
      <c r="C80" s="11" t="s">
        <v>137</v>
      </c>
      <c r="D80" s="63"/>
      <c r="E80" s="63"/>
      <c r="F80" s="171"/>
      <c r="G80" s="38"/>
      <c r="H80" s="35"/>
    </row>
    <row r="81" spans="1:8" s="30" customFormat="1" outlineLevel="1" x14ac:dyDescent="0.2">
      <c r="A81" s="127"/>
      <c r="B81" s="23" t="s">
        <v>9</v>
      </c>
      <c r="C81" s="11" t="s">
        <v>138</v>
      </c>
      <c r="D81" s="63"/>
      <c r="E81" s="63"/>
      <c r="F81" s="171"/>
      <c r="G81" s="38"/>
      <c r="H81" s="35"/>
    </row>
    <row r="82" spans="1:8" s="30" customFormat="1" outlineLevel="1" x14ac:dyDescent="0.2">
      <c r="A82" s="127"/>
      <c r="B82" s="23" t="s">
        <v>9</v>
      </c>
      <c r="C82" s="11" t="s">
        <v>139</v>
      </c>
      <c r="D82" s="63"/>
      <c r="E82" s="63"/>
      <c r="F82" s="171"/>
      <c r="G82" s="38"/>
      <c r="H82" s="35"/>
    </row>
    <row r="83" spans="1:8" s="30" customFormat="1" ht="25.5" outlineLevel="1" x14ac:dyDescent="0.2">
      <c r="A83" s="127"/>
      <c r="B83" s="23" t="s">
        <v>9</v>
      </c>
      <c r="C83" s="11" t="s">
        <v>140</v>
      </c>
      <c r="D83" s="63"/>
      <c r="E83" s="63"/>
      <c r="F83" s="171"/>
      <c r="G83" s="38"/>
      <c r="H83" s="35"/>
    </row>
    <row r="84" spans="1:8" s="30" customFormat="1" outlineLevel="1" x14ac:dyDescent="0.2">
      <c r="A84" s="127"/>
      <c r="B84" s="23"/>
      <c r="C84" s="11" t="s">
        <v>141</v>
      </c>
      <c r="D84" s="63"/>
      <c r="E84" s="63"/>
      <c r="F84" s="171"/>
      <c r="G84" s="38"/>
      <c r="H84" s="35"/>
    </row>
    <row r="85" spans="1:8" s="30" customFormat="1" outlineLevel="1" x14ac:dyDescent="0.2">
      <c r="A85" s="127"/>
      <c r="B85" s="23" t="s">
        <v>9</v>
      </c>
      <c r="C85" s="53" t="s">
        <v>142</v>
      </c>
      <c r="D85" s="133"/>
      <c r="E85" s="133"/>
      <c r="F85" s="171"/>
      <c r="G85" s="38"/>
      <c r="H85" s="35"/>
    </row>
    <row r="86" spans="1:8" s="30" customFormat="1" outlineLevel="1" x14ac:dyDescent="0.2">
      <c r="A86" s="127"/>
      <c r="B86" s="23"/>
      <c r="C86" s="53" t="s">
        <v>143</v>
      </c>
      <c r="D86" s="133"/>
      <c r="E86" s="133"/>
      <c r="F86" s="171"/>
      <c r="G86" s="38"/>
      <c r="H86" s="35"/>
    </row>
    <row r="87" spans="1:8" s="30" customFormat="1" outlineLevel="1" x14ac:dyDescent="0.2">
      <c r="A87" s="127"/>
      <c r="B87" s="23" t="s">
        <v>9</v>
      </c>
      <c r="C87" s="53" t="s">
        <v>144</v>
      </c>
      <c r="D87" s="133"/>
      <c r="E87" s="133"/>
      <c r="F87" s="171"/>
      <c r="G87" s="38"/>
      <c r="H87" s="35"/>
    </row>
    <row r="88" spans="1:8" s="30" customFormat="1" ht="25.5" outlineLevel="1" x14ac:dyDescent="0.2">
      <c r="A88" s="127"/>
      <c r="B88" s="197" t="s">
        <v>9</v>
      </c>
      <c r="C88" s="53" t="s">
        <v>145</v>
      </c>
      <c r="D88" s="133"/>
      <c r="E88" s="133"/>
      <c r="F88" s="171"/>
      <c r="G88" s="38"/>
      <c r="H88" s="35"/>
    </row>
    <row r="89" spans="1:8" s="30" customFormat="1" outlineLevel="1" x14ac:dyDescent="0.2">
      <c r="A89" s="127"/>
      <c r="B89" s="23" t="s">
        <v>9</v>
      </c>
      <c r="C89" s="53" t="s">
        <v>146</v>
      </c>
      <c r="D89" s="133"/>
      <c r="E89" s="133"/>
      <c r="F89" s="171"/>
      <c r="G89" s="38"/>
      <c r="H89" s="35"/>
    </row>
    <row r="90" spans="1:8" s="30" customFormat="1" ht="25.5" outlineLevel="1" x14ac:dyDescent="0.2">
      <c r="A90" s="127"/>
      <c r="B90" s="23" t="s">
        <v>9</v>
      </c>
      <c r="C90" s="53" t="s">
        <v>147</v>
      </c>
      <c r="D90" s="133"/>
      <c r="E90" s="133"/>
      <c r="F90" s="171"/>
      <c r="G90" s="38"/>
      <c r="H90" s="35"/>
    </row>
    <row r="91" spans="1:8" s="30" customFormat="1" ht="25.5" outlineLevel="1" x14ac:dyDescent="0.2">
      <c r="A91" s="127"/>
      <c r="B91" s="23" t="s">
        <v>9</v>
      </c>
      <c r="C91" s="53" t="s">
        <v>148</v>
      </c>
      <c r="D91" s="133"/>
      <c r="E91" s="133"/>
      <c r="F91" s="171"/>
      <c r="G91" s="38"/>
      <c r="H91" s="35"/>
    </row>
    <row r="92" spans="1:8" s="30" customFormat="1" ht="25.5" outlineLevel="1" x14ac:dyDescent="0.2">
      <c r="A92" s="127"/>
      <c r="B92" s="23"/>
      <c r="C92" s="53" t="s">
        <v>149</v>
      </c>
      <c r="D92" s="133"/>
      <c r="E92" s="133"/>
      <c r="F92" s="171"/>
      <c r="G92" s="38"/>
      <c r="H92" s="35"/>
    </row>
    <row r="93" spans="1:8" s="30" customFormat="1" ht="25.5" outlineLevel="1" x14ac:dyDescent="0.2">
      <c r="A93" s="127"/>
      <c r="B93" s="23"/>
      <c r="C93" s="53" t="s">
        <v>150</v>
      </c>
      <c r="D93" s="133"/>
      <c r="E93" s="133"/>
      <c r="F93" s="171"/>
      <c r="G93" s="38"/>
      <c r="H93" s="35"/>
    </row>
    <row r="94" spans="1:8" s="30" customFormat="1" ht="25.5" outlineLevel="1" x14ac:dyDescent="0.2">
      <c r="A94" s="127"/>
      <c r="B94" s="23" t="s">
        <v>9</v>
      </c>
      <c r="C94" s="53" t="s">
        <v>151</v>
      </c>
      <c r="D94" s="133"/>
      <c r="E94" s="133"/>
      <c r="F94" s="171"/>
      <c r="G94" s="38"/>
      <c r="H94" s="35"/>
    </row>
    <row r="95" spans="1:8" s="30" customFormat="1" ht="25.5" outlineLevel="1" x14ac:dyDescent="0.2">
      <c r="A95" s="127"/>
      <c r="B95" s="23" t="s">
        <v>9</v>
      </c>
      <c r="C95" s="53" t="s">
        <v>152</v>
      </c>
      <c r="D95" s="133"/>
      <c r="E95" s="133"/>
      <c r="F95" s="171"/>
      <c r="G95" s="38"/>
      <c r="H95" s="35"/>
    </row>
    <row r="96" spans="1:8" s="30" customFormat="1" ht="25.5" outlineLevel="1" x14ac:dyDescent="0.2">
      <c r="A96" s="127"/>
      <c r="B96" s="23" t="s">
        <v>9</v>
      </c>
      <c r="C96" s="53" t="s">
        <v>153</v>
      </c>
      <c r="D96" s="133"/>
      <c r="E96" s="133"/>
      <c r="F96" s="171"/>
      <c r="G96" s="38"/>
      <c r="H96" s="35"/>
    </row>
    <row r="97" spans="1:8" s="30" customFormat="1" ht="25.5" outlineLevel="1" x14ac:dyDescent="0.2">
      <c r="A97" s="127"/>
      <c r="B97" s="27" t="s">
        <v>9</v>
      </c>
      <c r="C97" s="53" t="s">
        <v>154</v>
      </c>
      <c r="D97" s="133"/>
      <c r="E97" s="133"/>
      <c r="F97" s="171"/>
      <c r="G97" s="38"/>
      <c r="H97" s="35"/>
    </row>
    <row r="98" spans="1:8" s="30" customFormat="1" ht="25.5" outlineLevel="1" x14ac:dyDescent="0.2">
      <c r="A98" s="127"/>
      <c r="B98" s="27" t="s">
        <v>9</v>
      </c>
      <c r="C98" s="11" t="s">
        <v>155</v>
      </c>
      <c r="D98" s="63"/>
      <c r="E98" s="63"/>
      <c r="F98" s="171"/>
      <c r="G98" s="38"/>
      <c r="H98" s="35"/>
    </row>
    <row r="99" spans="1:8" s="30" customFormat="1" outlineLevel="1" x14ac:dyDescent="0.2">
      <c r="A99" s="127"/>
      <c r="B99" s="27"/>
      <c r="C99" s="11" t="s">
        <v>156</v>
      </c>
      <c r="D99" s="63"/>
      <c r="E99" s="63"/>
      <c r="F99" s="171"/>
      <c r="G99" s="38"/>
      <c r="H99" s="35"/>
    </row>
    <row r="100" spans="1:8" s="30" customFormat="1" ht="25.5" outlineLevel="1" x14ac:dyDescent="0.2">
      <c r="A100" s="127"/>
      <c r="B100" s="27" t="s">
        <v>9</v>
      </c>
      <c r="C100" s="11" t="s">
        <v>157</v>
      </c>
      <c r="D100" s="63"/>
      <c r="E100" s="63"/>
      <c r="F100" s="171"/>
      <c r="G100" s="38"/>
      <c r="H100" s="35"/>
    </row>
    <row r="101" spans="1:8" s="30" customFormat="1" ht="25.5" outlineLevel="1" x14ac:dyDescent="0.2">
      <c r="A101" s="127"/>
      <c r="B101" s="27"/>
      <c r="C101" s="14" t="s">
        <v>158</v>
      </c>
      <c r="D101" s="193"/>
      <c r="E101" s="193"/>
      <c r="F101" s="171"/>
      <c r="G101" s="38"/>
      <c r="H101" s="35"/>
    </row>
    <row r="102" spans="1:8" s="30" customFormat="1" outlineLevel="1" x14ac:dyDescent="0.2">
      <c r="A102" s="127"/>
      <c r="B102" s="27"/>
      <c r="C102" s="14" t="s">
        <v>159</v>
      </c>
      <c r="D102" s="193"/>
      <c r="E102" s="193"/>
      <c r="F102" s="171"/>
      <c r="G102" s="38"/>
      <c r="H102" s="35"/>
    </row>
    <row r="103" spans="1:8" s="30" customFormat="1" ht="25.5" outlineLevel="1" x14ac:dyDescent="0.2">
      <c r="A103" s="127"/>
      <c r="B103" s="27" t="s">
        <v>9</v>
      </c>
      <c r="C103" s="186" t="s">
        <v>160</v>
      </c>
      <c r="D103" s="185"/>
      <c r="E103" s="42"/>
      <c r="F103" s="171"/>
      <c r="G103" s="38"/>
      <c r="H103" s="35"/>
    </row>
    <row r="104" spans="1:8" s="30" customFormat="1" outlineLevel="1" x14ac:dyDescent="0.2">
      <c r="A104" s="127"/>
      <c r="B104" s="34"/>
      <c r="C104" s="186" t="s">
        <v>161</v>
      </c>
      <c r="D104" s="185"/>
      <c r="E104" s="42"/>
      <c r="F104" s="171"/>
      <c r="G104" s="38"/>
      <c r="H104" s="35"/>
    </row>
    <row r="105" spans="1:8" s="30" customFormat="1" ht="25.5" outlineLevel="1" x14ac:dyDescent="0.2">
      <c r="A105" s="127"/>
      <c r="B105" s="23" t="s">
        <v>9</v>
      </c>
      <c r="C105" s="53" t="s">
        <v>162</v>
      </c>
      <c r="D105" s="133"/>
      <c r="E105" s="133"/>
      <c r="F105" s="171"/>
      <c r="G105" s="38"/>
      <c r="H105" s="35"/>
    </row>
    <row r="106" spans="1:8" s="30" customFormat="1" ht="25.5" outlineLevel="1" x14ac:dyDescent="0.2">
      <c r="A106" s="127"/>
      <c r="B106" s="23"/>
      <c r="C106" s="53" t="s">
        <v>163</v>
      </c>
      <c r="D106" s="133"/>
      <c r="E106" s="133"/>
      <c r="F106" s="171"/>
      <c r="G106" s="38"/>
      <c r="H106" s="35"/>
    </row>
    <row r="107" spans="1:8" s="30" customFormat="1" ht="25.5" outlineLevel="1" x14ac:dyDescent="0.2">
      <c r="A107" s="127"/>
      <c r="B107" s="23"/>
      <c r="C107" s="53" t="s">
        <v>164</v>
      </c>
      <c r="D107" s="133"/>
      <c r="E107" s="133"/>
      <c r="F107" s="171"/>
      <c r="G107" s="38"/>
      <c r="H107" s="35"/>
    </row>
    <row r="108" spans="1:8" s="30" customFormat="1" outlineLevel="1" x14ac:dyDescent="0.2">
      <c r="A108" s="127"/>
      <c r="B108" s="34"/>
      <c r="C108" s="186"/>
      <c r="D108" s="185"/>
      <c r="E108" s="42"/>
      <c r="F108" s="171"/>
      <c r="G108" s="38"/>
      <c r="H108" s="35"/>
    </row>
    <row r="109" spans="1:8" s="30" customFormat="1" x14ac:dyDescent="0.2">
      <c r="A109" s="127"/>
      <c r="B109" s="34"/>
      <c r="C109" s="184"/>
      <c r="D109" s="42"/>
      <c r="E109" s="42"/>
      <c r="F109" s="171"/>
      <c r="G109" s="38"/>
      <c r="H109" s="35"/>
    </row>
    <row r="110" spans="1:8" s="30" customFormat="1" x14ac:dyDescent="0.2">
      <c r="A110" s="127"/>
      <c r="B110" s="191" t="s">
        <v>165</v>
      </c>
      <c r="C110" s="56"/>
      <c r="D110" s="67"/>
      <c r="E110" s="67"/>
      <c r="F110" s="171"/>
      <c r="G110" s="104"/>
      <c r="H110" s="39"/>
    </row>
    <row r="111" spans="1:8" s="30" customFormat="1" outlineLevel="1" x14ac:dyDescent="0.2">
      <c r="A111" s="127"/>
      <c r="B111" s="198"/>
      <c r="C111" s="56"/>
      <c r="D111" s="67"/>
      <c r="E111" s="67"/>
      <c r="F111" s="171"/>
      <c r="G111" s="104"/>
      <c r="H111" s="39"/>
    </row>
    <row r="112" spans="1:8" s="30" customFormat="1" outlineLevel="1" x14ac:dyDescent="0.2">
      <c r="A112" s="127"/>
      <c r="B112" s="23" t="s">
        <v>9</v>
      </c>
      <c r="C112" s="53" t="s">
        <v>166</v>
      </c>
      <c r="D112" s="133"/>
      <c r="E112" s="133"/>
      <c r="F112" s="171"/>
      <c r="G112" s="104"/>
      <c r="H112" s="39"/>
    </row>
    <row r="113" spans="1:8" s="30" customFormat="1" ht="25.5" outlineLevel="1" x14ac:dyDescent="0.2">
      <c r="A113" s="127"/>
      <c r="B113" s="27" t="s">
        <v>9</v>
      </c>
      <c r="C113" s="53" t="s">
        <v>167</v>
      </c>
      <c r="D113" s="133"/>
      <c r="E113" s="133"/>
      <c r="F113" s="171"/>
      <c r="G113" s="104"/>
      <c r="H113" s="39"/>
    </row>
    <row r="114" spans="1:8" s="30" customFormat="1" outlineLevel="1" x14ac:dyDescent="0.2">
      <c r="A114" s="127"/>
      <c r="B114" s="61" t="s">
        <v>9</v>
      </c>
      <c r="C114" s="53" t="s">
        <v>168</v>
      </c>
      <c r="D114" s="133"/>
      <c r="E114" s="133"/>
      <c r="F114" s="171"/>
      <c r="G114" s="104"/>
      <c r="H114" s="39"/>
    </row>
    <row r="115" spans="1:8" s="30" customFormat="1" outlineLevel="1" x14ac:dyDescent="0.2">
      <c r="A115" s="127"/>
      <c r="B115" s="61"/>
      <c r="C115" s="11"/>
      <c r="D115" s="63"/>
      <c r="E115" s="63"/>
      <c r="F115" s="171"/>
      <c r="G115" s="104"/>
      <c r="H115" s="39"/>
    </row>
    <row r="116" spans="1:8" s="30" customFormat="1" outlineLevel="1" x14ac:dyDescent="0.2">
      <c r="A116" s="127"/>
      <c r="B116" s="61"/>
      <c r="C116" s="53"/>
      <c r="D116" s="133"/>
      <c r="E116" s="133"/>
      <c r="F116" s="171"/>
      <c r="G116" s="104"/>
      <c r="H116" s="39"/>
    </row>
    <row r="117" spans="1:8" s="30" customFormat="1" x14ac:dyDescent="0.2">
      <c r="A117" s="127"/>
      <c r="B117" s="61"/>
      <c r="C117" s="53"/>
      <c r="D117" s="133"/>
      <c r="E117" s="133"/>
      <c r="F117" s="171"/>
      <c r="G117" s="104"/>
      <c r="H117" s="39"/>
    </row>
    <row r="118" spans="1:8" s="30" customFormat="1" x14ac:dyDescent="0.2">
      <c r="A118" s="127"/>
      <c r="B118" s="199" t="s">
        <v>169</v>
      </c>
      <c r="C118" s="14"/>
      <c r="D118" s="193"/>
      <c r="E118" s="193"/>
      <c r="F118" s="171"/>
      <c r="G118" s="104"/>
      <c r="H118" s="35"/>
    </row>
    <row r="119" spans="1:8" s="30" customFormat="1" outlineLevel="1" x14ac:dyDescent="0.2">
      <c r="A119" s="127"/>
      <c r="B119" s="27"/>
      <c r="C119" s="14"/>
      <c r="D119" s="193"/>
      <c r="E119" s="193"/>
      <c r="F119" s="171"/>
      <c r="G119" s="104"/>
      <c r="H119" s="35"/>
    </row>
    <row r="120" spans="1:8" s="30" customFormat="1" ht="25.5" outlineLevel="1" x14ac:dyDescent="0.2">
      <c r="A120" s="127"/>
      <c r="B120" s="23" t="s">
        <v>9</v>
      </c>
      <c r="C120" s="14" t="s">
        <v>170</v>
      </c>
      <c r="D120" s="193"/>
      <c r="E120" s="193"/>
      <c r="F120" s="171"/>
      <c r="G120" s="104"/>
      <c r="H120" s="35"/>
    </row>
    <row r="121" spans="1:8" s="30" customFormat="1" ht="25.5" outlineLevel="1" x14ac:dyDescent="0.2">
      <c r="A121" s="127"/>
      <c r="B121" s="23" t="s">
        <v>9</v>
      </c>
      <c r="C121" s="14" t="s">
        <v>171</v>
      </c>
      <c r="D121" s="193"/>
      <c r="E121" s="193"/>
      <c r="F121" s="171"/>
      <c r="G121" s="104"/>
      <c r="H121" s="35"/>
    </row>
    <row r="122" spans="1:8" s="30" customFormat="1" outlineLevel="1" x14ac:dyDescent="0.2">
      <c r="A122" s="127"/>
      <c r="B122" s="23"/>
      <c r="C122" s="14" t="s">
        <v>172</v>
      </c>
      <c r="D122" s="193"/>
      <c r="E122" s="193"/>
      <c r="F122" s="171"/>
      <c r="G122" s="104"/>
      <c r="H122" s="35"/>
    </row>
    <row r="123" spans="1:8" s="30" customFormat="1" ht="25.5" outlineLevel="1" x14ac:dyDescent="0.2">
      <c r="A123" s="127"/>
      <c r="B123" s="23" t="s">
        <v>9</v>
      </c>
      <c r="C123" s="14" t="s">
        <v>173</v>
      </c>
      <c r="D123" s="193"/>
      <c r="E123" s="193"/>
      <c r="F123" s="171"/>
      <c r="G123" s="104"/>
      <c r="H123" s="35"/>
    </row>
    <row r="124" spans="1:8" s="30" customFormat="1" ht="25.5" outlineLevel="1" x14ac:dyDescent="0.2">
      <c r="A124" s="127"/>
      <c r="B124" s="27"/>
      <c r="C124" s="14" t="s">
        <v>174</v>
      </c>
      <c r="D124" s="193"/>
      <c r="E124" s="193"/>
      <c r="F124" s="171"/>
      <c r="G124" s="104"/>
      <c r="H124" s="35"/>
    </row>
    <row r="125" spans="1:8" s="30" customFormat="1" ht="25.5" outlineLevel="1" x14ac:dyDescent="0.2">
      <c r="A125" s="127"/>
      <c r="B125" s="23" t="s">
        <v>9</v>
      </c>
      <c r="C125" s="14" t="s">
        <v>175</v>
      </c>
      <c r="D125" s="193"/>
      <c r="E125" s="193"/>
      <c r="F125" s="171"/>
      <c r="G125" s="104"/>
      <c r="H125" s="35"/>
    </row>
    <row r="126" spans="1:8" s="30" customFormat="1" ht="25.5" outlineLevel="1" x14ac:dyDescent="0.2">
      <c r="A126" s="127"/>
      <c r="B126" s="27"/>
      <c r="C126" s="14" t="s">
        <v>176</v>
      </c>
      <c r="D126" s="193"/>
      <c r="E126" s="193"/>
      <c r="F126" s="171"/>
      <c r="G126" s="104"/>
      <c r="H126" s="35"/>
    </row>
    <row r="127" spans="1:8" s="30" customFormat="1" ht="25.5" outlineLevel="1" x14ac:dyDescent="0.2">
      <c r="A127" s="127"/>
      <c r="B127" s="23" t="s">
        <v>9</v>
      </c>
      <c r="C127" s="14" t="s">
        <v>177</v>
      </c>
      <c r="D127" s="193"/>
      <c r="E127" s="193"/>
      <c r="F127" s="171"/>
      <c r="G127" s="104"/>
      <c r="H127" s="35"/>
    </row>
    <row r="128" spans="1:8" s="30" customFormat="1" ht="25.5" outlineLevel="1" x14ac:dyDescent="0.2">
      <c r="A128" s="127"/>
      <c r="B128" s="23" t="s">
        <v>9</v>
      </c>
      <c r="C128" s="14" t="s">
        <v>178</v>
      </c>
      <c r="D128" s="193"/>
      <c r="E128" s="193"/>
      <c r="F128" s="171"/>
      <c r="G128" s="104"/>
      <c r="H128" s="35"/>
    </row>
    <row r="129" spans="1:8" s="30" customFormat="1" ht="25.5" outlineLevel="1" x14ac:dyDescent="0.2">
      <c r="A129" s="127"/>
      <c r="B129" s="23" t="s">
        <v>9</v>
      </c>
      <c r="C129" s="14" t="s">
        <v>179</v>
      </c>
      <c r="D129" s="193"/>
      <c r="E129" s="193"/>
      <c r="F129" s="171"/>
      <c r="G129" s="104"/>
      <c r="H129" s="35"/>
    </row>
    <row r="130" spans="1:8" s="30" customFormat="1" outlineLevel="1" x14ac:dyDescent="0.2">
      <c r="A130" s="127"/>
      <c r="B130" s="27"/>
      <c r="C130" s="14" t="s">
        <v>180</v>
      </c>
      <c r="D130" s="193"/>
      <c r="E130" s="193"/>
      <c r="F130" s="171"/>
      <c r="G130" s="104"/>
      <c r="H130" s="35"/>
    </row>
    <row r="131" spans="1:8" s="30" customFormat="1" outlineLevel="1" x14ac:dyDescent="0.2">
      <c r="A131" s="127"/>
      <c r="B131" s="15"/>
      <c r="C131" s="184"/>
      <c r="D131" s="42"/>
      <c r="E131" s="193"/>
      <c r="F131" s="171"/>
      <c r="G131" s="104"/>
      <c r="H131" s="35"/>
    </row>
    <row r="132" spans="1:8" s="30" customFormat="1" x14ac:dyDescent="0.2">
      <c r="A132" s="127"/>
      <c r="B132" s="15"/>
      <c r="C132" s="184"/>
      <c r="D132" s="42"/>
      <c r="E132" s="193"/>
      <c r="F132" s="171"/>
      <c r="G132" s="104"/>
      <c r="H132" s="35"/>
    </row>
    <row r="133" spans="1:8" s="30" customFormat="1" x14ac:dyDescent="0.2">
      <c r="A133" s="127"/>
      <c r="B133" s="200" t="s">
        <v>181</v>
      </c>
      <c r="C133" s="184"/>
      <c r="D133" s="193"/>
      <c r="E133" s="67"/>
      <c r="F133" s="171"/>
      <c r="G133" s="39"/>
      <c r="H133" s="35"/>
    </row>
    <row r="134" spans="1:8" s="30" customFormat="1" outlineLevel="1" x14ac:dyDescent="0.2">
      <c r="A134" s="127"/>
      <c r="B134" s="15"/>
      <c r="C134" s="184"/>
      <c r="D134" s="193"/>
      <c r="E134" s="67"/>
      <c r="F134" s="171"/>
      <c r="G134" s="39"/>
      <c r="H134" s="35"/>
    </row>
    <row r="135" spans="1:8" s="30" customFormat="1" outlineLevel="1" x14ac:dyDescent="0.2">
      <c r="A135" s="127"/>
      <c r="B135" s="32"/>
      <c r="C135" s="17" t="s">
        <v>182</v>
      </c>
      <c r="D135" s="193"/>
      <c r="E135" s="67"/>
      <c r="F135" s="171"/>
      <c r="G135" s="39"/>
      <c r="H135" s="35"/>
    </row>
    <row r="136" spans="1:8" s="30" customFormat="1" outlineLevel="1" x14ac:dyDescent="0.2">
      <c r="A136" s="127"/>
      <c r="B136" s="32" t="s">
        <v>9</v>
      </c>
      <c r="C136" s="11" t="s">
        <v>183</v>
      </c>
      <c r="D136" s="193"/>
      <c r="E136" s="67"/>
      <c r="F136" s="171"/>
      <c r="G136" s="39"/>
      <c r="H136" s="35"/>
    </row>
    <row r="137" spans="1:8" s="30" customFormat="1" ht="25.5" outlineLevel="1" x14ac:dyDescent="0.2">
      <c r="A137" s="127"/>
      <c r="B137" s="32" t="s">
        <v>9</v>
      </c>
      <c r="C137" s="11" t="s">
        <v>184</v>
      </c>
      <c r="D137" s="193"/>
      <c r="E137" s="67"/>
      <c r="F137" s="171"/>
      <c r="G137" s="39"/>
      <c r="H137" s="35"/>
    </row>
    <row r="138" spans="1:8" s="30" customFormat="1" outlineLevel="1" x14ac:dyDescent="0.2">
      <c r="A138" s="127"/>
      <c r="B138" s="32" t="s">
        <v>9</v>
      </c>
      <c r="C138" s="11" t="s">
        <v>185</v>
      </c>
      <c r="D138" s="193"/>
      <c r="E138" s="67"/>
      <c r="F138" s="171"/>
      <c r="G138" s="39"/>
      <c r="H138" s="35"/>
    </row>
    <row r="139" spans="1:8" s="30" customFormat="1" outlineLevel="1" x14ac:dyDescent="0.2">
      <c r="A139" s="127"/>
      <c r="B139" s="32" t="s">
        <v>9</v>
      </c>
      <c r="C139" s="11" t="s">
        <v>186</v>
      </c>
      <c r="D139" s="193"/>
      <c r="E139" s="67"/>
      <c r="F139" s="171"/>
      <c r="G139" s="39"/>
      <c r="H139" s="35"/>
    </row>
    <row r="140" spans="1:8" s="30" customFormat="1" outlineLevel="1" x14ac:dyDescent="0.2">
      <c r="A140" s="127"/>
      <c r="B140" s="32" t="s">
        <v>9</v>
      </c>
      <c r="C140" s="11" t="s">
        <v>187</v>
      </c>
      <c r="D140" s="193"/>
      <c r="E140" s="67"/>
      <c r="F140" s="171"/>
      <c r="G140" s="39"/>
      <c r="H140" s="35"/>
    </row>
    <row r="141" spans="1:8" s="30" customFormat="1" outlineLevel="1" x14ac:dyDescent="0.2">
      <c r="A141" s="127"/>
      <c r="B141" s="32"/>
      <c r="C141" s="11"/>
      <c r="D141" s="193"/>
      <c r="E141" s="67"/>
      <c r="F141" s="171"/>
      <c r="G141" s="39"/>
      <c r="H141" s="35"/>
    </row>
    <row r="142" spans="1:8" s="30" customFormat="1" outlineLevel="1" x14ac:dyDescent="0.2">
      <c r="A142" s="127"/>
      <c r="B142" s="32"/>
      <c r="C142" s="17" t="s">
        <v>188</v>
      </c>
      <c r="D142" s="193"/>
      <c r="E142" s="67"/>
      <c r="F142" s="171"/>
      <c r="G142" s="39"/>
      <c r="H142" s="35"/>
    </row>
    <row r="143" spans="1:8" s="30" customFormat="1" outlineLevel="1" x14ac:dyDescent="0.2">
      <c r="A143" s="127"/>
      <c r="B143" s="32" t="s">
        <v>9</v>
      </c>
      <c r="C143" s="11" t="s">
        <v>189</v>
      </c>
      <c r="D143" s="193"/>
      <c r="E143" s="67"/>
      <c r="F143" s="171"/>
      <c r="G143" s="39"/>
      <c r="H143" s="35"/>
    </row>
    <row r="144" spans="1:8" s="30" customFormat="1" outlineLevel="1" x14ac:dyDescent="0.2">
      <c r="A144" s="127"/>
      <c r="B144" s="32" t="s">
        <v>9</v>
      </c>
      <c r="C144" s="11" t="s">
        <v>190</v>
      </c>
      <c r="D144" s="193"/>
      <c r="E144" s="67"/>
      <c r="F144" s="171"/>
      <c r="G144" s="39"/>
      <c r="H144" s="35"/>
    </row>
    <row r="145" spans="1:8" s="30" customFormat="1" outlineLevel="1" x14ac:dyDescent="0.2">
      <c r="A145" s="127"/>
      <c r="B145" s="32" t="s">
        <v>9</v>
      </c>
      <c r="C145" s="11" t="s">
        <v>191</v>
      </c>
      <c r="D145" s="193"/>
      <c r="E145" s="67"/>
      <c r="F145" s="171"/>
      <c r="G145" s="39"/>
      <c r="H145" s="35"/>
    </row>
    <row r="146" spans="1:8" s="30" customFormat="1" outlineLevel="1" x14ac:dyDescent="0.2">
      <c r="A146" s="127"/>
      <c r="B146" s="32" t="s">
        <v>9</v>
      </c>
      <c r="C146" s="11" t="s">
        <v>192</v>
      </c>
      <c r="D146" s="193"/>
      <c r="E146" s="67"/>
      <c r="F146" s="171"/>
      <c r="G146" s="39"/>
      <c r="H146" s="35"/>
    </row>
    <row r="147" spans="1:8" s="30" customFormat="1" outlineLevel="1" x14ac:dyDescent="0.2">
      <c r="A147" s="127"/>
      <c r="B147" s="32" t="s">
        <v>9</v>
      </c>
      <c r="C147" s="11" t="s">
        <v>193</v>
      </c>
      <c r="D147" s="193"/>
      <c r="E147" s="67"/>
      <c r="F147" s="171"/>
      <c r="G147" s="39"/>
      <c r="H147" s="35"/>
    </row>
    <row r="148" spans="1:8" s="30" customFormat="1" outlineLevel="1" x14ac:dyDescent="0.2">
      <c r="A148" s="127"/>
      <c r="B148" s="32" t="s">
        <v>9</v>
      </c>
      <c r="C148" s="11" t="s">
        <v>194</v>
      </c>
      <c r="D148" s="193"/>
      <c r="E148" s="67"/>
      <c r="F148" s="171"/>
      <c r="G148" s="39"/>
      <c r="H148" s="35"/>
    </row>
    <row r="149" spans="1:8" s="30" customFormat="1" outlineLevel="1" x14ac:dyDescent="0.2">
      <c r="A149" s="127"/>
      <c r="B149" s="32" t="s">
        <v>9</v>
      </c>
      <c r="C149" s="11" t="s">
        <v>195</v>
      </c>
      <c r="D149" s="193"/>
      <c r="E149" s="67"/>
      <c r="F149" s="171"/>
      <c r="G149" s="39"/>
      <c r="H149" s="35"/>
    </row>
    <row r="150" spans="1:8" s="30" customFormat="1" outlineLevel="1" x14ac:dyDescent="0.2">
      <c r="A150" s="127"/>
      <c r="B150" s="32" t="s">
        <v>9</v>
      </c>
      <c r="C150" s="11" t="s">
        <v>196</v>
      </c>
      <c r="D150" s="193"/>
      <c r="E150" s="67"/>
      <c r="F150" s="171"/>
      <c r="G150" s="39"/>
      <c r="H150" s="35"/>
    </row>
    <row r="151" spans="1:8" s="30" customFormat="1" outlineLevel="1" x14ac:dyDescent="0.2">
      <c r="A151" s="127"/>
      <c r="B151" s="32" t="s">
        <v>9</v>
      </c>
      <c r="C151" s="11" t="s">
        <v>197</v>
      </c>
      <c r="D151" s="193"/>
      <c r="E151" s="67"/>
      <c r="F151" s="171"/>
      <c r="G151" s="39"/>
      <c r="H151" s="35"/>
    </row>
    <row r="152" spans="1:8" s="30" customFormat="1" outlineLevel="1" x14ac:dyDescent="0.2">
      <c r="A152" s="127"/>
      <c r="B152" s="32" t="s">
        <v>9</v>
      </c>
      <c r="C152" s="11" t="s">
        <v>198</v>
      </c>
      <c r="D152" s="193"/>
      <c r="E152" s="67"/>
      <c r="F152" s="171"/>
      <c r="G152" s="39"/>
      <c r="H152" s="35"/>
    </row>
    <row r="153" spans="1:8" s="30" customFormat="1" outlineLevel="1" x14ac:dyDescent="0.2">
      <c r="A153" s="127"/>
      <c r="B153" s="32" t="s">
        <v>9</v>
      </c>
      <c r="C153" s="11" t="s">
        <v>199</v>
      </c>
      <c r="D153" s="193"/>
      <c r="E153" s="67"/>
      <c r="F153" s="171"/>
      <c r="G153" s="39"/>
      <c r="H153" s="35"/>
    </row>
    <row r="154" spans="1:8" s="30" customFormat="1" outlineLevel="1" x14ac:dyDescent="0.2">
      <c r="A154" s="127"/>
      <c r="B154" s="32"/>
      <c r="C154" s="11"/>
      <c r="D154" s="193"/>
      <c r="E154" s="67"/>
      <c r="F154" s="171"/>
      <c r="G154" s="39"/>
      <c r="H154" s="35"/>
    </row>
    <row r="155" spans="1:8" s="30" customFormat="1" outlineLevel="1" x14ac:dyDescent="0.2">
      <c r="A155" s="127"/>
      <c r="B155" s="32"/>
      <c r="C155" s="17" t="s">
        <v>200</v>
      </c>
      <c r="D155" s="193"/>
      <c r="E155" s="67"/>
      <c r="F155" s="171"/>
      <c r="G155" s="39"/>
      <c r="H155" s="35"/>
    </row>
    <row r="156" spans="1:8" s="30" customFormat="1" ht="25.5" outlineLevel="1" x14ac:dyDescent="0.2">
      <c r="A156" s="127"/>
      <c r="B156" s="32" t="s">
        <v>9</v>
      </c>
      <c r="C156" s="33" t="s">
        <v>201</v>
      </c>
      <c r="D156" s="193"/>
      <c r="E156" s="67"/>
      <c r="F156" s="171"/>
      <c r="G156" s="39"/>
      <c r="H156" s="35"/>
    </row>
    <row r="157" spans="1:8" s="30" customFormat="1" x14ac:dyDescent="0.2">
      <c r="A157" s="127"/>
      <c r="B157" s="15"/>
      <c r="C157" s="186" t="s">
        <v>202</v>
      </c>
      <c r="D157" s="193"/>
      <c r="E157" s="67"/>
      <c r="F157" s="171"/>
      <c r="G157" s="39"/>
      <c r="H157" s="35"/>
    </row>
    <row r="158" spans="1:8" s="30" customFormat="1" x14ac:dyDescent="0.2">
      <c r="A158" s="127"/>
      <c r="B158" s="15"/>
      <c r="C158" s="184"/>
      <c r="D158" s="42"/>
      <c r="E158" s="193"/>
      <c r="F158" s="171"/>
      <c r="G158" s="104"/>
      <c r="H158" s="35"/>
    </row>
    <row r="159" spans="1:8" s="30" customFormat="1" x14ac:dyDescent="0.2">
      <c r="A159" s="127"/>
      <c r="B159" s="15"/>
      <c r="C159" s="184"/>
      <c r="D159" s="42"/>
      <c r="E159" s="193"/>
      <c r="F159" s="171"/>
      <c r="G159" s="104"/>
      <c r="H159" s="35"/>
    </row>
    <row r="160" spans="1:8" x14ac:dyDescent="0.2">
      <c r="A160" s="15"/>
      <c r="B160" s="36"/>
      <c r="C160" s="5"/>
      <c r="D160" s="37"/>
      <c r="E160" s="35"/>
      <c r="F160" s="172"/>
    </row>
    <row r="161" spans="1:8" x14ac:dyDescent="0.2">
      <c r="E161" s="35"/>
      <c r="F161" s="177"/>
      <c r="G161" s="38"/>
      <c r="H161" s="10"/>
    </row>
    <row r="162" spans="1:8" x14ac:dyDescent="0.2">
      <c r="A162" s="43"/>
      <c r="B162" s="43"/>
      <c r="C162" s="44" t="s">
        <v>203</v>
      </c>
      <c r="D162" s="45"/>
      <c r="E162" s="46"/>
      <c r="F162" s="177"/>
      <c r="G162" s="47"/>
      <c r="H162" s="163" t="s">
        <v>204</v>
      </c>
    </row>
    <row r="163" spans="1:8" x14ac:dyDescent="0.2">
      <c r="A163" s="4"/>
      <c r="C163" s="12"/>
      <c r="D163" s="48"/>
      <c r="E163" s="35"/>
      <c r="F163" s="172"/>
      <c r="G163" s="38"/>
      <c r="H163" s="164"/>
    </row>
    <row r="164" spans="1:8" x14ac:dyDescent="0.2">
      <c r="B164" s="27" t="s">
        <v>205</v>
      </c>
      <c r="C164" s="12" t="s">
        <v>206</v>
      </c>
      <c r="D164" s="48"/>
      <c r="E164" s="35"/>
      <c r="G164" s="35"/>
      <c r="H164" s="21">
        <f t="shared" ref="H164" si="0">SUM(H184)</f>
        <v>0</v>
      </c>
    </row>
    <row r="165" spans="1:8" x14ac:dyDescent="0.2">
      <c r="C165" s="12"/>
      <c r="D165" s="48"/>
      <c r="E165" s="35"/>
      <c r="G165" s="35"/>
    </row>
    <row r="166" spans="1:8" x14ac:dyDescent="0.2">
      <c r="B166" s="27" t="s">
        <v>207</v>
      </c>
      <c r="C166" s="12" t="s">
        <v>208</v>
      </c>
      <c r="D166" s="48"/>
      <c r="E166" s="35"/>
      <c r="G166" s="35"/>
      <c r="H166" s="21">
        <f t="shared" ref="H166" si="1">SUM(H203)</f>
        <v>0</v>
      </c>
    </row>
    <row r="167" spans="1:8" x14ac:dyDescent="0.2">
      <c r="C167" s="12"/>
      <c r="D167" s="48"/>
      <c r="E167" s="35"/>
      <c r="G167" s="35"/>
    </row>
    <row r="168" spans="1:8" x14ac:dyDescent="0.2">
      <c r="B168" s="27" t="s">
        <v>209</v>
      </c>
      <c r="C168" s="12" t="s">
        <v>210</v>
      </c>
      <c r="D168" s="48"/>
      <c r="E168" s="35"/>
      <c r="G168" s="35"/>
      <c r="H168" s="21">
        <f t="shared" ref="H168" si="2">SUM(H214)</f>
        <v>0</v>
      </c>
    </row>
    <row r="169" spans="1:8" x14ac:dyDescent="0.2">
      <c r="A169" s="49"/>
      <c r="B169" s="49"/>
      <c r="C169" s="50"/>
      <c r="D169" s="51"/>
      <c r="E169" s="52"/>
      <c r="F169" s="170"/>
      <c r="G169" s="19"/>
      <c r="H169" s="19"/>
    </row>
    <row r="170" spans="1:8" x14ac:dyDescent="0.2">
      <c r="A170" s="4"/>
      <c r="C170" s="12"/>
      <c r="D170" s="48"/>
      <c r="E170" s="35"/>
      <c r="G170" s="10"/>
    </row>
    <row r="171" spans="1:8" x14ac:dyDescent="0.2">
      <c r="C171" s="53" t="s">
        <v>1399</v>
      </c>
      <c r="D171" s="54"/>
      <c r="E171" s="35"/>
      <c r="G171" s="35"/>
      <c r="H171" s="21">
        <f t="shared" ref="H171" si="3">SUM(H164:H168)</f>
        <v>0</v>
      </c>
    </row>
    <row r="172" spans="1:8" x14ac:dyDescent="0.2">
      <c r="E172" s="35"/>
      <c r="G172" s="10"/>
    </row>
    <row r="173" spans="1:8" x14ac:dyDescent="0.2">
      <c r="E173" s="35"/>
      <c r="G173" s="10"/>
    </row>
    <row r="174" spans="1:8" x14ac:dyDescent="0.2">
      <c r="B174" s="56"/>
      <c r="E174" s="39"/>
      <c r="F174" s="170"/>
      <c r="G174" s="10"/>
    </row>
    <row r="175" spans="1:8" s="21" customFormat="1" x14ac:dyDescent="0.2">
      <c r="A175" s="57"/>
      <c r="B175" s="43" t="s">
        <v>205</v>
      </c>
      <c r="C175" s="58" t="s">
        <v>206</v>
      </c>
      <c r="D175" s="45"/>
      <c r="E175" s="46"/>
      <c r="F175" s="170"/>
      <c r="G175" s="47"/>
      <c r="H175" s="20" t="s">
        <v>204</v>
      </c>
    </row>
    <row r="176" spans="1:8" s="21" customFormat="1" outlineLevel="1" x14ac:dyDescent="0.2">
      <c r="B176" s="36"/>
      <c r="C176" s="59"/>
      <c r="D176" s="60"/>
      <c r="E176" s="38"/>
      <c r="F176" s="172"/>
      <c r="G176" s="10"/>
      <c r="H176" s="10"/>
    </row>
    <row r="177" spans="1:8" s="21" customFormat="1" outlineLevel="1" x14ac:dyDescent="0.2">
      <c r="A177" s="61"/>
      <c r="B177" s="27" t="s">
        <v>211</v>
      </c>
      <c r="C177" s="11" t="s">
        <v>212</v>
      </c>
      <c r="D177" s="41"/>
      <c r="E177" s="39"/>
      <c r="F177" s="171"/>
      <c r="G177" s="35"/>
      <c r="H177" s="35">
        <f>+H322</f>
        <v>0</v>
      </c>
    </row>
    <row r="178" spans="1:8" s="21" customFormat="1" outlineLevel="1" x14ac:dyDescent="0.2">
      <c r="A178" s="62"/>
      <c r="B178" s="27" t="s">
        <v>213</v>
      </c>
      <c r="C178" s="11" t="s">
        <v>214</v>
      </c>
      <c r="D178" s="41"/>
      <c r="E178" s="39"/>
      <c r="F178" s="171"/>
      <c r="G178" s="35"/>
      <c r="H178" s="35">
        <f>+H455</f>
        <v>0</v>
      </c>
    </row>
    <row r="179" spans="1:8" s="21" customFormat="1" outlineLevel="1" x14ac:dyDescent="0.2">
      <c r="A179" s="62"/>
      <c r="B179" s="27" t="s">
        <v>215</v>
      </c>
      <c r="C179" s="11" t="s">
        <v>216</v>
      </c>
      <c r="D179" s="41"/>
      <c r="E179" s="39"/>
      <c r="F179" s="171"/>
      <c r="G179" s="35"/>
      <c r="H179" s="35">
        <f>+H522</f>
        <v>0</v>
      </c>
    </row>
    <row r="180" spans="1:8" s="21" customFormat="1" outlineLevel="1" x14ac:dyDescent="0.2">
      <c r="A180" s="62"/>
      <c r="B180" s="27" t="s">
        <v>217</v>
      </c>
      <c r="C180" s="11" t="s">
        <v>218</v>
      </c>
      <c r="D180" s="41"/>
      <c r="E180" s="39"/>
      <c r="F180" s="171"/>
      <c r="G180" s="35"/>
      <c r="H180" s="35">
        <f>+H580</f>
        <v>0</v>
      </c>
    </row>
    <row r="181" spans="1:8" s="21" customFormat="1" outlineLevel="1" x14ac:dyDescent="0.2">
      <c r="A181" s="62"/>
      <c r="B181" s="27" t="s">
        <v>219</v>
      </c>
      <c r="C181" s="12" t="s">
        <v>220</v>
      </c>
      <c r="D181" s="48"/>
      <c r="E181" s="63"/>
      <c r="F181" s="171"/>
      <c r="G181" s="35"/>
      <c r="H181" s="35">
        <f>+H642</f>
        <v>0</v>
      </c>
    </row>
    <row r="182" spans="1:8" s="21" customFormat="1" outlineLevel="1" x14ac:dyDescent="0.2">
      <c r="A182" s="49"/>
      <c r="B182" s="49"/>
      <c r="C182" s="50"/>
      <c r="D182" s="51"/>
      <c r="E182" s="52"/>
      <c r="F182" s="170"/>
      <c r="G182" s="19"/>
      <c r="H182" s="19"/>
    </row>
    <row r="183" spans="1:8" s="21" customFormat="1" outlineLevel="1" x14ac:dyDescent="0.2">
      <c r="B183" s="32"/>
      <c r="C183" s="12"/>
      <c r="D183" s="48"/>
      <c r="E183" s="63"/>
      <c r="F183" s="171"/>
      <c r="G183" s="10"/>
      <c r="H183" s="10"/>
    </row>
    <row r="184" spans="1:8" s="21" customFormat="1" x14ac:dyDescent="0.2">
      <c r="A184" s="27"/>
      <c r="B184" s="56"/>
      <c r="C184" s="64" t="s">
        <v>1430</v>
      </c>
      <c r="D184" s="65"/>
      <c r="E184" s="39"/>
      <c r="F184" s="172"/>
      <c r="G184" s="38"/>
      <c r="H184" s="38">
        <f t="shared" ref="H184" si="4">SUM(H176:H182)</f>
        <v>0</v>
      </c>
    </row>
    <row r="185" spans="1:8" s="21" customFormat="1" x14ac:dyDescent="0.2">
      <c r="A185" s="27"/>
      <c r="B185" s="56"/>
      <c r="C185" s="11"/>
      <c r="D185" s="41"/>
      <c r="E185" s="39"/>
      <c r="F185" s="171"/>
      <c r="G185" s="10"/>
      <c r="H185" s="10"/>
    </row>
    <row r="186" spans="1:8" s="21" customFormat="1" x14ac:dyDescent="0.2">
      <c r="A186" s="27"/>
      <c r="B186" s="56"/>
      <c r="C186" s="11"/>
      <c r="D186" s="41"/>
      <c r="E186" s="39"/>
      <c r="F186" s="171"/>
      <c r="G186" s="10"/>
      <c r="H186" s="10"/>
    </row>
    <row r="187" spans="1:8" s="21" customFormat="1" x14ac:dyDescent="0.2">
      <c r="A187" s="27"/>
      <c r="B187" s="56"/>
      <c r="C187" s="11"/>
      <c r="D187" s="41"/>
      <c r="E187" s="39"/>
      <c r="F187" s="170"/>
      <c r="G187" s="10"/>
      <c r="H187" s="10"/>
    </row>
    <row r="188" spans="1:8" s="21" customFormat="1" x14ac:dyDescent="0.2">
      <c r="A188" s="43"/>
      <c r="B188" s="43" t="s">
        <v>207</v>
      </c>
      <c r="C188" s="58" t="s">
        <v>208</v>
      </c>
      <c r="D188" s="45"/>
      <c r="E188" s="46"/>
      <c r="F188" s="170"/>
      <c r="G188" s="47"/>
      <c r="H188" s="20" t="s">
        <v>204</v>
      </c>
    </row>
    <row r="189" spans="1:8" s="21" customFormat="1" outlineLevel="1" x14ac:dyDescent="0.2">
      <c r="B189" s="27"/>
      <c r="C189" s="11"/>
      <c r="D189" s="41"/>
      <c r="E189" s="39"/>
      <c r="F189" s="171"/>
      <c r="G189" s="10"/>
      <c r="H189" s="10"/>
    </row>
    <row r="190" spans="1:8" s="21" customFormat="1" outlineLevel="1" x14ac:dyDescent="0.2">
      <c r="A190" s="62"/>
      <c r="B190" s="27" t="s">
        <v>211</v>
      </c>
      <c r="C190" s="11" t="s">
        <v>221</v>
      </c>
      <c r="D190" s="41"/>
      <c r="E190" s="39"/>
      <c r="F190" s="171"/>
      <c r="G190" s="35"/>
      <c r="H190" s="35">
        <f>+H690</f>
        <v>0</v>
      </c>
    </row>
    <row r="191" spans="1:8" s="21" customFormat="1" outlineLevel="1" x14ac:dyDescent="0.2">
      <c r="A191" s="62"/>
      <c r="B191" s="27" t="s">
        <v>213</v>
      </c>
      <c r="C191" s="11" t="s">
        <v>222</v>
      </c>
      <c r="D191" s="41"/>
      <c r="E191" s="39"/>
      <c r="F191" s="171"/>
      <c r="G191" s="35"/>
      <c r="H191" s="35">
        <f>+H757</f>
        <v>0</v>
      </c>
    </row>
    <row r="192" spans="1:8" s="21" customFormat="1" outlineLevel="1" x14ac:dyDescent="0.2">
      <c r="A192" s="62"/>
      <c r="B192" s="27" t="s">
        <v>215</v>
      </c>
      <c r="C192" s="11" t="s">
        <v>223</v>
      </c>
      <c r="D192" s="41"/>
      <c r="E192" s="39"/>
      <c r="F192" s="171"/>
      <c r="G192" s="35"/>
      <c r="H192" s="35">
        <f>+H805</f>
        <v>0</v>
      </c>
    </row>
    <row r="193" spans="1:8" s="21" customFormat="1" outlineLevel="1" x14ac:dyDescent="0.2">
      <c r="A193" s="62"/>
      <c r="B193" s="27" t="s">
        <v>217</v>
      </c>
      <c r="C193" s="11" t="s">
        <v>224</v>
      </c>
      <c r="D193" s="41"/>
      <c r="E193" s="39"/>
      <c r="F193" s="171"/>
      <c r="G193" s="35"/>
      <c r="H193" s="35">
        <f>+H835</f>
        <v>0</v>
      </c>
    </row>
    <row r="194" spans="1:8" s="21" customFormat="1" outlineLevel="1" x14ac:dyDescent="0.2">
      <c r="A194" s="62"/>
      <c r="B194" s="27" t="s">
        <v>225</v>
      </c>
      <c r="C194" s="11" t="s">
        <v>226</v>
      </c>
      <c r="D194" s="41"/>
      <c r="E194" s="39"/>
      <c r="F194" s="171"/>
      <c r="G194" s="35"/>
      <c r="H194" s="35">
        <f>+H892</f>
        <v>0</v>
      </c>
    </row>
    <row r="195" spans="1:8" s="21" customFormat="1" outlineLevel="1" x14ac:dyDescent="0.2">
      <c r="A195" s="62"/>
      <c r="B195" s="27" t="s">
        <v>227</v>
      </c>
      <c r="C195" s="11" t="s">
        <v>228</v>
      </c>
      <c r="D195" s="41"/>
      <c r="E195" s="39"/>
      <c r="F195" s="171"/>
      <c r="G195" s="35"/>
      <c r="H195" s="35">
        <f>+H960</f>
        <v>0</v>
      </c>
    </row>
    <row r="196" spans="1:8" s="21" customFormat="1" outlineLevel="1" x14ac:dyDescent="0.2">
      <c r="A196" s="62"/>
      <c r="B196" s="27" t="s">
        <v>229</v>
      </c>
      <c r="C196" s="11" t="s">
        <v>230</v>
      </c>
      <c r="D196" s="41"/>
      <c r="E196" s="39"/>
      <c r="F196" s="171"/>
      <c r="G196" s="35"/>
      <c r="H196" s="35">
        <f>+H1018</f>
        <v>0</v>
      </c>
    </row>
    <row r="197" spans="1:8" s="21" customFormat="1" outlineLevel="1" x14ac:dyDescent="0.2">
      <c r="A197" s="62"/>
      <c r="B197" s="27" t="s">
        <v>231</v>
      </c>
      <c r="C197" s="11" t="s">
        <v>232</v>
      </c>
      <c r="D197" s="41"/>
      <c r="E197" s="39"/>
      <c r="F197" s="171"/>
      <c r="G197" s="35"/>
      <c r="H197" s="35">
        <f>+H1066</f>
        <v>0</v>
      </c>
    </row>
    <row r="198" spans="1:8" s="21" customFormat="1" outlineLevel="1" x14ac:dyDescent="0.2">
      <c r="A198" s="62"/>
      <c r="B198" s="27" t="s">
        <v>233</v>
      </c>
      <c r="C198" s="12" t="s">
        <v>234</v>
      </c>
      <c r="D198" s="48"/>
      <c r="E198" s="39"/>
      <c r="F198" s="171"/>
      <c r="G198" s="35"/>
      <c r="H198" s="35">
        <f>+H1185</f>
        <v>0</v>
      </c>
    </row>
    <row r="199" spans="1:8" s="21" customFormat="1" outlineLevel="1" x14ac:dyDescent="0.2">
      <c r="A199" s="62"/>
      <c r="B199" s="27" t="s">
        <v>235</v>
      </c>
      <c r="C199" s="12" t="s">
        <v>236</v>
      </c>
      <c r="D199" s="48"/>
      <c r="E199" s="39"/>
      <c r="F199" s="171"/>
      <c r="G199" s="35"/>
      <c r="H199" s="35">
        <f>+H1292</f>
        <v>0</v>
      </c>
    </row>
    <row r="200" spans="1:8" s="21" customFormat="1" outlineLevel="1" x14ac:dyDescent="0.2">
      <c r="A200" s="62"/>
      <c r="B200" s="27" t="s">
        <v>237</v>
      </c>
      <c r="C200" s="12" t="s">
        <v>238</v>
      </c>
      <c r="D200" s="48"/>
      <c r="E200" s="39"/>
      <c r="F200" s="171"/>
      <c r="G200" s="35"/>
      <c r="H200" s="35">
        <f>+H1432</f>
        <v>0</v>
      </c>
    </row>
    <row r="201" spans="1:8" s="21" customFormat="1" outlineLevel="1" x14ac:dyDescent="0.2">
      <c r="A201" s="49"/>
      <c r="B201" s="49"/>
      <c r="C201" s="50"/>
      <c r="D201" s="51"/>
      <c r="E201" s="52"/>
      <c r="F201" s="170"/>
      <c r="G201" s="19"/>
      <c r="H201" s="19"/>
    </row>
    <row r="202" spans="1:8" s="21" customFormat="1" outlineLevel="1" x14ac:dyDescent="0.2">
      <c r="B202" s="32"/>
      <c r="C202" s="12"/>
      <c r="D202" s="48"/>
      <c r="E202" s="35"/>
      <c r="F202" s="171"/>
      <c r="G202" s="10"/>
      <c r="H202" s="10"/>
    </row>
    <row r="203" spans="1:8" s="21" customFormat="1" x14ac:dyDescent="0.2">
      <c r="A203" s="27"/>
      <c r="B203" s="56"/>
      <c r="C203" s="64" t="s">
        <v>1429</v>
      </c>
      <c r="D203" s="65"/>
      <c r="E203" s="39"/>
      <c r="F203" s="172"/>
      <c r="G203" s="38"/>
      <c r="H203" s="38">
        <f t="shared" ref="H203" si="5">SUM(H189:H201)</f>
        <v>0</v>
      </c>
    </row>
    <row r="204" spans="1:8" s="21" customFormat="1" x14ac:dyDescent="0.2">
      <c r="A204" s="27"/>
      <c r="B204" s="56"/>
      <c r="C204" s="11"/>
      <c r="D204" s="41"/>
      <c r="E204" s="39"/>
      <c r="F204" s="173"/>
      <c r="G204" s="10"/>
      <c r="H204" s="10"/>
    </row>
    <row r="205" spans="1:8" s="21" customFormat="1" x14ac:dyDescent="0.2">
      <c r="A205" s="27"/>
      <c r="B205" s="56"/>
      <c r="C205" s="11"/>
      <c r="D205" s="41"/>
      <c r="E205" s="39"/>
      <c r="F205" s="173"/>
      <c r="G205" s="10"/>
      <c r="H205" s="10"/>
    </row>
    <row r="206" spans="1:8" s="21" customFormat="1" x14ac:dyDescent="0.2">
      <c r="A206" s="27"/>
      <c r="B206" s="56"/>
      <c r="C206" s="11"/>
      <c r="D206" s="41"/>
      <c r="E206" s="39"/>
      <c r="F206" s="176"/>
      <c r="G206" s="10"/>
      <c r="H206" s="10"/>
    </row>
    <row r="207" spans="1:8" s="21" customFormat="1" x14ac:dyDescent="0.2">
      <c r="A207" s="43"/>
      <c r="B207" s="43" t="s">
        <v>209</v>
      </c>
      <c r="C207" s="58" t="s">
        <v>210</v>
      </c>
      <c r="D207" s="45"/>
      <c r="E207" s="46"/>
      <c r="F207" s="170"/>
      <c r="G207" s="47"/>
      <c r="H207" s="20" t="s">
        <v>204</v>
      </c>
    </row>
    <row r="208" spans="1:8" s="21" customFormat="1" outlineLevel="1" x14ac:dyDescent="0.2">
      <c r="B208" s="27"/>
      <c r="C208" s="11"/>
      <c r="D208" s="41"/>
      <c r="E208" s="39"/>
      <c r="F208" s="171"/>
      <c r="G208" s="10"/>
      <c r="H208" s="10"/>
    </row>
    <row r="209" spans="1:8" outlineLevel="1" x14ac:dyDescent="0.2">
      <c r="A209" s="62"/>
      <c r="B209" s="27" t="s">
        <v>239</v>
      </c>
      <c r="C209" s="11" t="s">
        <v>240</v>
      </c>
      <c r="E209" s="39"/>
      <c r="G209" s="35"/>
      <c r="H209" s="35">
        <f>+H1723</f>
        <v>0</v>
      </c>
    </row>
    <row r="210" spans="1:8" outlineLevel="1" x14ac:dyDescent="0.2">
      <c r="A210" s="62"/>
      <c r="B210" s="27" t="s">
        <v>241</v>
      </c>
      <c r="C210" s="11" t="s">
        <v>242</v>
      </c>
      <c r="E210" s="39"/>
      <c r="G210" s="35"/>
      <c r="H210" s="35">
        <f>+H1888</f>
        <v>0</v>
      </c>
    </row>
    <row r="211" spans="1:8" outlineLevel="1" x14ac:dyDescent="0.2">
      <c r="A211" s="62"/>
      <c r="B211" s="27" t="s">
        <v>243</v>
      </c>
      <c r="C211" s="12" t="s">
        <v>244</v>
      </c>
      <c r="D211" s="48"/>
      <c r="E211" s="35"/>
      <c r="G211" s="35"/>
      <c r="H211" s="35">
        <f>+H2064</f>
        <v>0</v>
      </c>
    </row>
    <row r="212" spans="1:8" outlineLevel="1" x14ac:dyDescent="0.2">
      <c r="A212" s="49"/>
      <c r="B212" s="49"/>
      <c r="C212" s="50"/>
      <c r="D212" s="51"/>
      <c r="E212" s="52"/>
      <c r="F212" s="170"/>
      <c r="G212" s="52"/>
      <c r="H212" s="52"/>
    </row>
    <row r="213" spans="1:8" outlineLevel="1" x14ac:dyDescent="0.2">
      <c r="E213" s="39"/>
      <c r="G213" s="10"/>
      <c r="H213" s="10"/>
    </row>
    <row r="214" spans="1:8" x14ac:dyDescent="0.2">
      <c r="A214" s="62"/>
      <c r="C214" s="64" t="s">
        <v>1431</v>
      </c>
      <c r="D214" s="65"/>
      <c r="E214" s="63"/>
      <c r="F214" s="172"/>
      <c r="G214" s="38"/>
      <c r="H214" s="38">
        <f t="shared" ref="H214" si="6">SUM(H208:H212)</f>
        <v>0</v>
      </c>
    </row>
    <row r="215" spans="1:8" x14ac:dyDescent="0.2">
      <c r="A215" s="62"/>
      <c r="C215" s="12"/>
      <c r="D215" s="48"/>
      <c r="E215" s="63"/>
      <c r="G215" s="38"/>
    </row>
    <row r="216" spans="1:8" x14ac:dyDescent="0.2">
      <c r="A216" s="62"/>
      <c r="C216" s="12"/>
      <c r="D216" s="48"/>
      <c r="E216" s="63"/>
      <c r="G216" s="38"/>
    </row>
    <row r="217" spans="1:8" x14ac:dyDescent="0.2">
      <c r="A217" s="62"/>
      <c r="C217" s="12"/>
      <c r="D217" s="48"/>
      <c r="E217" s="63"/>
      <c r="G217" s="38"/>
    </row>
    <row r="218" spans="1:8" x14ac:dyDescent="0.2">
      <c r="A218" s="62"/>
      <c r="C218" s="12"/>
      <c r="D218" s="48"/>
      <c r="E218" s="63"/>
      <c r="G218" s="38"/>
    </row>
    <row r="219" spans="1:8" x14ac:dyDescent="0.2">
      <c r="A219" s="57" t="s">
        <v>245</v>
      </c>
      <c r="B219" s="57"/>
      <c r="C219" s="68" t="s">
        <v>206</v>
      </c>
      <c r="D219" s="69"/>
      <c r="E219" s="70"/>
      <c r="F219" s="465"/>
      <c r="G219" s="70"/>
      <c r="H219" s="70"/>
    </row>
    <row r="220" spans="1:8" outlineLevel="1" x14ac:dyDescent="0.2">
      <c r="F220" s="170"/>
      <c r="H220" s="39"/>
    </row>
    <row r="221" spans="1:8" outlineLevel="1" x14ac:dyDescent="0.2">
      <c r="A221" s="57" t="s">
        <v>239</v>
      </c>
      <c r="B221" s="57"/>
      <c r="C221" s="68" t="s">
        <v>212</v>
      </c>
      <c r="D221" s="69"/>
      <c r="E221" s="70" t="s">
        <v>246</v>
      </c>
      <c r="F221" s="177" t="s">
        <v>247</v>
      </c>
      <c r="G221" s="47" t="s">
        <v>248</v>
      </c>
      <c r="H221" s="163" t="s">
        <v>204</v>
      </c>
    </row>
    <row r="222" spans="1:8" outlineLevel="2" x14ac:dyDescent="0.2">
      <c r="C222" s="12"/>
      <c r="D222" s="48"/>
      <c r="E222" s="71"/>
      <c r="G222" s="21"/>
    </row>
    <row r="223" spans="1:8" outlineLevel="2" x14ac:dyDescent="0.2">
      <c r="C223" s="16" t="s">
        <v>130</v>
      </c>
      <c r="D223" s="72"/>
      <c r="E223" s="71"/>
      <c r="G223" s="21"/>
    </row>
    <row r="224" spans="1:8" ht="38.25" outlineLevel="2" x14ac:dyDescent="0.2">
      <c r="C224" s="16" t="s">
        <v>249</v>
      </c>
      <c r="D224" s="72"/>
      <c r="E224" s="71"/>
      <c r="G224" s="21"/>
    </row>
    <row r="225" spans="1:8" outlineLevel="2" x14ac:dyDescent="0.2">
      <c r="C225" s="12"/>
      <c r="D225" s="48"/>
      <c r="E225" s="71"/>
      <c r="G225" s="21"/>
    </row>
    <row r="226" spans="1:8" s="31" customFormat="1" outlineLevel="2" x14ac:dyDescent="0.2">
      <c r="A226" s="127">
        <v>1</v>
      </c>
      <c r="B226" s="27"/>
      <c r="C226" s="14" t="s">
        <v>250</v>
      </c>
      <c r="D226" s="129"/>
      <c r="E226" s="129"/>
      <c r="F226" s="171"/>
      <c r="G226" s="35"/>
      <c r="H226" s="35"/>
    </row>
    <row r="227" spans="1:8" s="31" customFormat="1" ht="25.5" outlineLevel="2" x14ac:dyDescent="0.2">
      <c r="A227" s="63"/>
      <c r="B227" s="27" t="s">
        <v>6</v>
      </c>
      <c r="C227" s="14" t="s">
        <v>1299</v>
      </c>
      <c r="D227" s="129"/>
      <c r="E227" s="71" t="s">
        <v>251</v>
      </c>
      <c r="F227" s="170"/>
      <c r="G227" s="35">
        <v>40</v>
      </c>
      <c r="H227" s="52">
        <f>+$F227*G227</f>
        <v>0</v>
      </c>
    </row>
    <row r="228" spans="1:8" s="31" customFormat="1" ht="51" outlineLevel="2" x14ac:dyDescent="0.2">
      <c r="A228" s="127"/>
      <c r="B228" s="27" t="s">
        <v>21</v>
      </c>
      <c r="C228" s="11" t="s">
        <v>1300</v>
      </c>
      <c r="D228" s="41"/>
      <c r="E228" s="71" t="s">
        <v>251</v>
      </c>
      <c r="F228" s="170"/>
      <c r="G228" s="35">
        <v>40</v>
      </c>
      <c r="H228" s="52">
        <f>+$F228*G228</f>
        <v>0</v>
      </c>
    </row>
    <row r="229" spans="1:8" s="31" customFormat="1" outlineLevel="2" x14ac:dyDescent="0.2">
      <c r="A229" s="127"/>
      <c r="B229" s="27"/>
      <c r="C229" s="11"/>
      <c r="D229" s="41"/>
      <c r="E229" s="129"/>
      <c r="F229" s="171"/>
      <c r="G229" s="35"/>
      <c r="H229" s="35"/>
    </row>
    <row r="230" spans="1:8" s="31" customFormat="1" outlineLevel="2" x14ac:dyDescent="0.2">
      <c r="A230" s="127">
        <v>2</v>
      </c>
      <c r="B230" s="27"/>
      <c r="C230" s="14" t="s">
        <v>252</v>
      </c>
      <c r="D230" s="129"/>
      <c r="E230" s="129"/>
      <c r="F230" s="171"/>
      <c r="G230" s="35"/>
      <c r="H230" s="35"/>
    </row>
    <row r="231" spans="1:8" ht="38.25" outlineLevel="2" x14ac:dyDescent="0.2">
      <c r="B231" s="23"/>
      <c r="C231" s="12" t="s">
        <v>253</v>
      </c>
      <c r="D231" s="48"/>
      <c r="E231" s="67" t="s">
        <v>251</v>
      </c>
      <c r="F231" s="170"/>
      <c r="G231" s="21">
        <v>200</v>
      </c>
      <c r="H231" s="52">
        <f>+$F231*G231</f>
        <v>0</v>
      </c>
    </row>
    <row r="232" spans="1:8" outlineLevel="2" x14ac:dyDescent="0.2">
      <c r="A232" s="23"/>
      <c r="B232" s="61"/>
      <c r="G232" s="21"/>
    </row>
    <row r="233" spans="1:8" s="31" customFormat="1" ht="25.5" outlineLevel="2" x14ac:dyDescent="0.2">
      <c r="A233" s="127" t="s">
        <v>254</v>
      </c>
      <c r="B233" s="27"/>
      <c r="C233" s="14" t="s">
        <v>255</v>
      </c>
      <c r="D233" s="129"/>
      <c r="E233" s="129"/>
      <c r="F233" s="174"/>
      <c r="G233" s="35"/>
      <c r="H233" s="35"/>
    </row>
    <row r="234" spans="1:8" s="31" customFormat="1" ht="25.5" outlineLevel="2" x14ac:dyDescent="0.2">
      <c r="A234" s="63"/>
      <c r="B234" s="27" t="s">
        <v>6</v>
      </c>
      <c r="C234" s="14" t="s">
        <v>256</v>
      </c>
      <c r="D234" s="129"/>
      <c r="E234" s="71" t="s">
        <v>257</v>
      </c>
      <c r="F234" s="170"/>
      <c r="G234" s="35">
        <v>20</v>
      </c>
      <c r="H234" s="52">
        <f>+$F234*G234</f>
        <v>0</v>
      </c>
    </row>
    <row r="235" spans="1:8" s="31" customFormat="1" outlineLevel="2" x14ac:dyDescent="0.2">
      <c r="A235" s="127"/>
      <c r="B235" s="27"/>
      <c r="C235" s="14" t="s">
        <v>258</v>
      </c>
      <c r="D235" s="129"/>
      <c r="E235" s="71"/>
      <c r="F235" s="171"/>
      <c r="G235" s="35"/>
      <c r="H235" s="35"/>
    </row>
    <row r="236" spans="1:8" s="31" customFormat="1" ht="25.5" outlineLevel="2" x14ac:dyDescent="0.2">
      <c r="A236" s="127"/>
      <c r="B236" s="27" t="s">
        <v>21</v>
      </c>
      <c r="C236" s="14" t="s">
        <v>259</v>
      </c>
      <c r="D236" s="129"/>
      <c r="E236" s="75" t="s">
        <v>260</v>
      </c>
      <c r="F236" s="170"/>
      <c r="G236" s="35">
        <v>10</v>
      </c>
      <c r="H236" s="52">
        <f>+$F236*G236</f>
        <v>0</v>
      </c>
    </row>
    <row r="237" spans="1:8" s="31" customFormat="1" outlineLevel="2" x14ac:dyDescent="0.2">
      <c r="A237" s="127"/>
      <c r="B237" s="27"/>
      <c r="C237" s="14" t="s">
        <v>261</v>
      </c>
      <c r="D237" s="129"/>
      <c r="E237" s="75"/>
      <c r="F237" s="171"/>
      <c r="G237" s="35"/>
      <c r="H237" s="35"/>
    </row>
    <row r="238" spans="1:8" s="31" customFormat="1" outlineLevel="2" x14ac:dyDescent="0.2">
      <c r="A238" s="127"/>
      <c r="B238" s="27" t="s">
        <v>23</v>
      </c>
      <c r="C238" s="14" t="s">
        <v>262</v>
      </c>
      <c r="D238" s="129"/>
      <c r="E238" s="75" t="s">
        <v>260</v>
      </c>
      <c r="F238" s="170"/>
      <c r="G238" s="35">
        <v>20</v>
      </c>
      <c r="H238" s="52">
        <f>+$F238*G238</f>
        <v>0</v>
      </c>
    </row>
    <row r="239" spans="1:8" s="31" customFormat="1" outlineLevel="2" x14ac:dyDescent="0.2">
      <c r="A239" s="127"/>
      <c r="B239" s="27"/>
      <c r="C239" s="14" t="s">
        <v>263</v>
      </c>
      <c r="D239" s="129"/>
      <c r="E239" s="75"/>
      <c r="F239" s="171"/>
      <c r="G239" s="35"/>
      <c r="H239" s="35"/>
    </row>
    <row r="240" spans="1:8" s="31" customFormat="1" outlineLevel="2" x14ac:dyDescent="0.2">
      <c r="A240" s="127"/>
      <c r="B240" s="27" t="s">
        <v>25</v>
      </c>
      <c r="C240" s="14" t="s">
        <v>264</v>
      </c>
      <c r="D240" s="129"/>
      <c r="E240" s="75" t="s">
        <v>260</v>
      </c>
      <c r="F240" s="170"/>
      <c r="G240" s="35">
        <v>20</v>
      </c>
      <c r="H240" s="52">
        <f>+$F240*G240</f>
        <v>0</v>
      </c>
    </row>
    <row r="241" spans="1:8" s="31" customFormat="1" ht="38.25" outlineLevel="2" x14ac:dyDescent="0.2">
      <c r="A241" s="127"/>
      <c r="B241" s="27" t="s">
        <v>28</v>
      </c>
      <c r="C241" s="14" t="s">
        <v>265</v>
      </c>
      <c r="D241" s="129"/>
      <c r="E241" s="75" t="s">
        <v>260</v>
      </c>
      <c r="F241" s="170"/>
      <c r="G241" s="35">
        <v>30</v>
      </c>
      <c r="H241" s="52">
        <f>+$F241*G241</f>
        <v>0</v>
      </c>
    </row>
    <row r="242" spans="1:8" s="31" customFormat="1" ht="25.5" outlineLevel="2" x14ac:dyDescent="0.2">
      <c r="A242" s="127"/>
      <c r="B242" s="27" t="s">
        <v>30</v>
      </c>
      <c r="C242" s="14" t="s">
        <v>266</v>
      </c>
      <c r="D242" s="129"/>
      <c r="E242" s="75" t="s">
        <v>267</v>
      </c>
      <c r="F242" s="170"/>
      <c r="G242" s="35">
        <v>40</v>
      </c>
      <c r="H242" s="52">
        <f>+$F242*G242</f>
        <v>0</v>
      </c>
    </row>
    <row r="243" spans="1:8" s="31" customFormat="1" outlineLevel="2" x14ac:dyDescent="0.2">
      <c r="A243" s="127"/>
      <c r="B243" s="62"/>
      <c r="C243" s="16" t="s">
        <v>268</v>
      </c>
      <c r="D243" s="201"/>
      <c r="E243" s="71"/>
      <c r="F243" s="171"/>
      <c r="G243" s="35"/>
      <c r="H243" s="39"/>
    </row>
    <row r="244" spans="1:8" s="31" customFormat="1" ht="25.5" outlineLevel="2" x14ac:dyDescent="0.2">
      <c r="A244" s="127"/>
      <c r="B244" s="62" t="s">
        <v>9</v>
      </c>
      <c r="C244" s="12" t="s">
        <v>269</v>
      </c>
      <c r="D244" s="48"/>
      <c r="E244" s="71"/>
      <c r="F244" s="171"/>
      <c r="G244" s="35"/>
      <c r="H244" s="39"/>
    </row>
    <row r="245" spans="1:8" s="31" customFormat="1" outlineLevel="2" x14ac:dyDescent="0.2">
      <c r="A245" s="127"/>
      <c r="B245" s="62" t="s">
        <v>9</v>
      </c>
      <c r="C245" s="12" t="s">
        <v>270</v>
      </c>
      <c r="D245" s="48"/>
      <c r="E245" s="71"/>
      <c r="F245" s="171"/>
      <c r="G245" s="35"/>
      <c r="H245" s="39"/>
    </row>
    <row r="246" spans="1:8" s="31" customFormat="1" outlineLevel="2" x14ac:dyDescent="0.2">
      <c r="A246" s="127"/>
      <c r="B246" s="62"/>
      <c r="C246" s="12"/>
      <c r="D246" s="48"/>
      <c r="E246" s="73"/>
      <c r="F246" s="171"/>
      <c r="G246" s="39"/>
      <c r="H246" s="35"/>
    </row>
    <row r="247" spans="1:8" ht="38.25" outlineLevel="2" x14ac:dyDescent="0.2">
      <c r="A247" s="23">
        <v>4</v>
      </c>
      <c r="B247" s="23"/>
      <c r="C247" s="14" t="s">
        <v>1235</v>
      </c>
      <c r="D247" s="129"/>
      <c r="G247" s="21"/>
    </row>
    <row r="248" spans="1:8" ht="25.5" outlineLevel="2" x14ac:dyDescent="0.2">
      <c r="B248" s="23" t="s">
        <v>6</v>
      </c>
      <c r="C248" s="14" t="s">
        <v>271</v>
      </c>
      <c r="D248" s="129"/>
      <c r="E248" s="67" t="s">
        <v>251</v>
      </c>
      <c r="F248" s="170"/>
      <c r="G248" s="21">
        <v>150</v>
      </c>
      <c r="H248" s="52">
        <f>+$F248*G248</f>
        <v>0</v>
      </c>
    </row>
    <row r="249" spans="1:8" ht="25.5" outlineLevel="2" x14ac:dyDescent="0.2">
      <c r="A249" s="23"/>
      <c r="B249" s="23" t="s">
        <v>21</v>
      </c>
      <c r="C249" s="14" t="s">
        <v>272</v>
      </c>
      <c r="D249" s="129"/>
      <c r="E249" s="67" t="s">
        <v>251</v>
      </c>
      <c r="F249" s="170"/>
      <c r="G249" s="21">
        <v>200</v>
      </c>
      <c r="H249" s="52">
        <f>+$F249*G249</f>
        <v>0</v>
      </c>
    </row>
    <row r="250" spans="1:8" ht="25.5" outlineLevel="2" x14ac:dyDescent="0.2">
      <c r="A250" s="23"/>
      <c r="B250" s="23" t="s">
        <v>23</v>
      </c>
      <c r="C250" s="14" t="s">
        <v>273</v>
      </c>
      <c r="D250" s="129"/>
      <c r="E250" s="67" t="s">
        <v>251</v>
      </c>
      <c r="F250" s="170"/>
      <c r="G250" s="21">
        <v>80</v>
      </c>
      <c r="H250" s="52">
        <f>+$F250*G250</f>
        <v>0</v>
      </c>
    </row>
    <row r="251" spans="1:8" ht="25.5" outlineLevel="2" x14ac:dyDescent="0.2">
      <c r="A251" s="23"/>
      <c r="B251" s="23" t="s">
        <v>25</v>
      </c>
      <c r="C251" s="11" t="s">
        <v>1236</v>
      </c>
      <c r="E251" s="67" t="s">
        <v>251</v>
      </c>
      <c r="F251" s="170"/>
      <c r="G251" s="21">
        <v>80</v>
      </c>
      <c r="H251" s="52">
        <f>+$F251*G251</f>
        <v>0</v>
      </c>
    </row>
    <row r="252" spans="1:8" ht="38.25" outlineLevel="2" x14ac:dyDescent="0.2">
      <c r="A252" s="23"/>
      <c r="B252" s="2" t="s">
        <v>28</v>
      </c>
      <c r="C252" s="11" t="s">
        <v>274</v>
      </c>
      <c r="E252" s="67" t="s">
        <v>251</v>
      </c>
      <c r="F252" s="170"/>
      <c r="G252" s="21">
        <v>40</v>
      </c>
      <c r="H252" s="52">
        <f>+$F252*G252</f>
        <v>0</v>
      </c>
    </row>
    <row r="253" spans="1:8" outlineLevel="2" x14ac:dyDescent="0.2">
      <c r="A253" s="23"/>
      <c r="G253" s="21"/>
    </row>
    <row r="254" spans="1:8" s="31" customFormat="1" ht="38.25" outlineLevel="2" x14ac:dyDescent="0.2">
      <c r="A254" s="202" t="s">
        <v>275</v>
      </c>
      <c r="B254" s="23"/>
      <c r="C254" s="11" t="s">
        <v>1301</v>
      </c>
      <c r="D254" s="41"/>
      <c r="E254" s="67" t="s">
        <v>276</v>
      </c>
      <c r="F254" s="170"/>
      <c r="G254" s="39">
        <v>20</v>
      </c>
      <c r="H254" s="52">
        <f>+$F254*G254</f>
        <v>0</v>
      </c>
    </row>
    <row r="255" spans="1:8" s="31" customFormat="1" outlineLevel="2" x14ac:dyDescent="0.2">
      <c r="A255" s="63"/>
      <c r="B255" s="27"/>
      <c r="C255" s="12"/>
      <c r="D255" s="73"/>
      <c r="E255" s="71"/>
      <c r="F255" s="171"/>
      <c r="G255" s="35"/>
      <c r="H255" s="35"/>
    </row>
    <row r="256" spans="1:8" s="31" customFormat="1" ht="38.25" outlineLevel="2" x14ac:dyDescent="0.2">
      <c r="A256" s="127" t="s">
        <v>277</v>
      </c>
      <c r="B256" s="23"/>
      <c r="C256" s="11" t="s">
        <v>1302</v>
      </c>
      <c r="D256" s="41"/>
      <c r="E256" s="74" t="s">
        <v>257</v>
      </c>
      <c r="F256" s="170"/>
      <c r="G256" s="39">
        <v>100</v>
      </c>
      <c r="H256" s="52">
        <f>+$F256*G256</f>
        <v>0</v>
      </c>
    </row>
    <row r="257" spans="1:8" s="31" customFormat="1" outlineLevel="2" x14ac:dyDescent="0.2">
      <c r="A257" s="63"/>
      <c r="B257" s="27"/>
      <c r="C257" s="12"/>
      <c r="D257" s="73"/>
      <c r="E257" s="71"/>
      <c r="F257" s="171"/>
      <c r="G257" s="35"/>
      <c r="H257" s="35"/>
    </row>
    <row r="258" spans="1:8" s="31" customFormat="1" ht="25.5" outlineLevel="2" x14ac:dyDescent="0.2">
      <c r="A258" s="127" t="s">
        <v>278</v>
      </c>
      <c r="B258" s="27"/>
      <c r="C258" s="14" t="s">
        <v>1303</v>
      </c>
      <c r="D258" s="129"/>
      <c r="E258" s="75" t="s">
        <v>257</v>
      </c>
      <c r="F258" s="170"/>
      <c r="G258" s="35">
        <v>50</v>
      </c>
      <c r="H258" s="52">
        <f>+$F258*G258</f>
        <v>0</v>
      </c>
    </row>
    <row r="259" spans="1:8" s="31" customFormat="1" outlineLevel="2" x14ac:dyDescent="0.2">
      <c r="A259" s="63"/>
      <c r="B259" s="27"/>
      <c r="C259" s="14"/>
      <c r="D259" s="129"/>
      <c r="E259" s="71"/>
      <c r="F259" s="171"/>
      <c r="G259" s="35"/>
      <c r="H259" s="35"/>
    </row>
    <row r="260" spans="1:8" s="31" customFormat="1" outlineLevel="2" x14ac:dyDescent="0.2">
      <c r="A260" s="127" t="s">
        <v>279</v>
      </c>
      <c r="B260" s="27"/>
      <c r="C260" s="53" t="s">
        <v>280</v>
      </c>
      <c r="D260" s="106"/>
      <c r="E260" s="71"/>
      <c r="F260" s="171"/>
      <c r="G260" s="35"/>
      <c r="H260" s="35"/>
    </row>
    <row r="261" spans="1:8" s="31" customFormat="1" outlineLevel="2" x14ac:dyDescent="0.2">
      <c r="A261" s="63"/>
      <c r="B261" s="15" t="s">
        <v>6</v>
      </c>
      <c r="C261" s="53" t="s">
        <v>281</v>
      </c>
      <c r="D261" s="106"/>
      <c r="E261" s="75" t="s">
        <v>260</v>
      </c>
      <c r="F261" s="170"/>
      <c r="G261" s="35">
        <v>5</v>
      </c>
      <c r="H261" s="52">
        <f>+$F261*G261</f>
        <v>0</v>
      </c>
    </row>
    <row r="262" spans="1:8" s="31" customFormat="1" outlineLevel="2" x14ac:dyDescent="0.2">
      <c r="A262" s="127"/>
      <c r="B262" s="15" t="s">
        <v>21</v>
      </c>
      <c r="C262" s="53" t="s">
        <v>282</v>
      </c>
      <c r="D262" s="106"/>
      <c r="E262" s="75" t="s">
        <v>260</v>
      </c>
      <c r="F262" s="170"/>
      <c r="G262" s="35">
        <v>5</v>
      </c>
      <c r="H262" s="52">
        <f>+$F262*G262</f>
        <v>0</v>
      </c>
    </row>
    <row r="263" spans="1:8" outlineLevel="2" x14ac:dyDescent="0.2">
      <c r="A263" s="127"/>
      <c r="B263" s="23"/>
      <c r="C263" s="14"/>
      <c r="D263" s="129"/>
      <c r="G263" s="21"/>
    </row>
    <row r="264" spans="1:8" ht="38.25" outlineLevel="2" x14ac:dyDescent="0.2">
      <c r="A264" s="23">
        <v>9</v>
      </c>
      <c r="B264" s="23"/>
      <c r="C264" s="53" t="s">
        <v>1304</v>
      </c>
      <c r="D264" s="107"/>
      <c r="E264" s="73"/>
      <c r="G264" s="21"/>
    </row>
    <row r="265" spans="1:8" outlineLevel="2" x14ac:dyDescent="0.2">
      <c r="B265" s="23" t="s">
        <v>6</v>
      </c>
      <c r="C265" s="11" t="s">
        <v>283</v>
      </c>
      <c r="E265" s="67" t="s">
        <v>251</v>
      </c>
      <c r="F265" s="170"/>
      <c r="G265" s="21">
        <v>10</v>
      </c>
      <c r="H265" s="52">
        <f>+$F265*G265</f>
        <v>0</v>
      </c>
    </row>
    <row r="266" spans="1:8" outlineLevel="2" x14ac:dyDescent="0.2">
      <c r="A266" s="23"/>
      <c r="B266" s="23" t="s">
        <v>21</v>
      </c>
      <c r="C266" s="11" t="s">
        <v>284</v>
      </c>
      <c r="E266" s="67" t="s">
        <v>251</v>
      </c>
      <c r="F266" s="170"/>
      <c r="G266" s="21">
        <v>10</v>
      </c>
      <c r="H266" s="52">
        <f>+$F266*G266</f>
        <v>0</v>
      </c>
    </row>
    <row r="267" spans="1:8" outlineLevel="2" x14ac:dyDescent="0.2">
      <c r="A267" s="23"/>
      <c r="B267" s="23" t="s">
        <v>23</v>
      </c>
      <c r="C267" s="11" t="s">
        <v>1305</v>
      </c>
      <c r="E267" s="67" t="s">
        <v>251</v>
      </c>
      <c r="F267" s="170"/>
      <c r="G267" s="21">
        <v>15</v>
      </c>
      <c r="H267" s="52">
        <f>+$F267*G267</f>
        <v>0</v>
      </c>
    </row>
    <row r="268" spans="1:8" outlineLevel="2" x14ac:dyDescent="0.2">
      <c r="A268" s="23"/>
      <c r="B268" s="23" t="s">
        <v>25</v>
      </c>
      <c r="C268" s="11" t="s">
        <v>285</v>
      </c>
      <c r="E268" s="67" t="s">
        <v>251</v>
      </c>
      <c r="F268" s="170"/>
      <c r="G268" s="21">
        <v>60</v>
      </c>
      <c r="H268" s="52">
        <f>+$F268*G268</f>
        <v>0</v>
      </c>
    </row>
    <row r="269" spans="1:8" outlineLevel="2" x14ac:dyDescent="0.2">
      <c r="A269" s="23"/>
      <c r="B269" s="23" t="s">
        <v>28</v>
      </c>
      <c r="C269" s="11" t="s">
        <v>286</v>
      </c>
      <c r="E269" s="67" t="s">
        <v>251</v>
      </c>
      <c r="F269" s="170"/>
      <c r="G269" s="21">
        <v>10</v>
      </c>
      <c r="H269" s="52">
        <f>+$F269*G269</f>
        <v>0</v>
      </c>
    </row>
    <row r="270" spans="1:8" ht="38.25" outlineLevel="2" x14ac:dyDescent="0.2">
      <c r="A270" s="23"/>
      <c r="B270" s="23" t="s">
        <v>30</v>
      </c>
      <c r="C270" s="53" t="s">
        <v>287</v>
      </c>
      <c r="D270" s="107"/>
      <c r="E270" s="67" t="s">
        <v>251</v>
      </c>
      <c r="F270" s="170"/>
      <c r="G270" s="21">
        <v>20</v>
      </c>
      <c r="H270" s="52">
        <f>+$F270*G270</f>
        <v>0</v>
      </c>
    </row>
    <row r="271" spans="1:8" outlineLevel="2" x14ac:dyDescent="0.2">
      <c r="A271" s="23"/>
      <c r="B271" s="62"/>
      <c r="G271" s="21"/>
    </row>
    <row r="272" spans="1:8" ht="25.5" outlineLevel="2" x14ac:dyDescent="0.2">
      <c r="A272" s="23">
        <v>10</v>
      </c>
      <c r="B272" s="23"/>
      <c r="C272" s="11" t="s">
        <v>1306</v>
      </c>
      <c r="G272" s="21"/>
    </row>
    <row r="273" spans="1:8" ht="25.5" outlineLevel="2" x14ac:dyDescent="0.2">
      <c r="B273" s="23" t="s">
        <v>6</v>
      </c>
      <c r="C273" s="11" t="s">
        <v>288</v>
      </c>
      <c r="E273" s="67" t="s">
        <v>289</v>
      </c>
      <c r="F273" s="170"/>
      <c r="G273" s="21">
        <v>30</v>
      </c>
      <c r="H273" s="52">
        <f>+$F273*G273</f>
        <v>0</v>
      </c>
    </row>
    <row r="274" spans="1:8" ht="25.5" outlineLevel="2" x14ac:dyDescent="0.2">
      <c r="A274" s="23"/>
      <c r="B274" s="23" t="s">
        <v>21</v>
      </c>
      <c r="C274" s="11" t="s">
        <v>290</v>
      </c>
      <c r="E274" s="67" t="s">
        <v>260</v>
      </c>
      <c r="F274" s="170"/>
      <c r="G274" s="21">
        <v>8</v>
      </c>
      <c r="H274" s="52">
        <f>+$F274*G274</f>
        <v>0</v>
      </c>
    </row>
    <row r="275" spans="1:8" ht="25.5" outlineLevel="2" x14ac:dyDescent="0.2">
      <c r="A275" s="23"/>
      <c r="B275" s="23" t="s">
        <v>23</v>
      </c>
      <c r="C275" s="11" t="s">
        <v>291</v>
      </c>
      <c r="E275" s="67" t="s">
        <v>260</v>
      </c>
      <c r="F275" s="170"/>
      <c r="G275" s="21">
        <v>5</v>
      </c>
      <c r="H275" s="52">
        <f>+$F275*G275</f>
        <v>0</v>
      </c>
    </row>
    <row r="276" spans="1:8" ht="38.25" outlineLevel="2" x14ac:dyDescent="0.2">
      <c r="A276" s="23"/>
      <c r="B276" s="2" t="s">
        <v>25</v>
      </c>
      <c r="C276" s="11" t="s">
        <v>292</v>
      </c>
      <c r="E276" s="67" t="s">
        <v>289</v>
      </c>
      <c r="F276" s="170"/>
      <c r="G276" s="21">
        <v>20</v>
      </c>
      <c r="H276" s="52">
        <f>+$F276*G276</f>
        <v>0</v>
      </c>
    </row>
    <row r="277" spans="1:8" outlineLevel="2" x14ac:dyDescent="0.2">
      <c r="A277" s="23"/>
      <c r="B277" s="23"/>
      <c r="G277" s="21"/>
    </row>
    <row r="278" spans="1:8" ht="76.5" outlineLevel="2" x14ac:dyDescent="0.2">
      <c r="A278" s="23">
        <v>11</v>
      </c>
      <c r="B278" s="23"/>
      <c r="C278" s="12" t="s">
        <v>293</v>
      </c>
      <c r="D278" s="48"/>
      <c r="G278" s="21"/>
    </row>
    <row r="279" spans="1:8" outlineLevel="2" x14ac:dyDescent="0.2">
      <c r="B279" s="23" t="s">
        <v>6</v>
      </c>
      <c r="C279" s="12" t="s">
        <v>294</v>
      </c>
      <c r="D279" s="48"/>
      <c r="E279" s="67" t="s">
        <v>295</v>
      </c>
      <c r="F279" s="170"/>
      <c r="G279" s="21">
        <v>10</v>
      </c>
      <c r="H279" s="52">
        <f>+$F279*G279</f>
        <v>0</v>
      </c>
    </row>
    <row r="280" spans="1:8" ht="25.5" outlineLevel="2" x14ac:dyDescent="0.2">
      <c r="A280" s="23"/>
      <c r="B280" s="23" t="s">
        <v>21</v>
      </c>
      <c r="C280" s="12" t="s">
        <v>296</v>
      </c>
      <c r="D280" s="48"/>
      <c r="E280" s="74" t="s">
        <v>257</v>
      </c>
      <c r="F280" s="170"/>
      <c r="G280" s="21">
        <v>60</v>
      </c>
      <c r="H280" s="52">
        <f>+$F280*G280</f>
        <v>0</v>
      </c>
    </row>
    <row r="281" spans="1:8" outlineLevel="2" x14ac:dyDescent="0.2">
      <c r="A281" s="23"/>
      <c r="B281" s="23"/>
      <c r="C281" s="53"/>
      <c r="D281" s="107"/>
      <c r="E281" s="71"/>
      <c r="G281" s="21"/>
    </row>
    <row r="282" spans="1:8" ht="25.5" outlineLevel="2" x14ac:dyDescent="0.2">
      <c r="A282" s="23">
        <v>12</v>
      </c>
      <c r="B282" s="23"/>
      <c r="C282" s="12" t="s">
        <v>1307</v>
      </c>
      <c r="D282" s="48"/>
      <c r="E282" s="71"/>
      <c r="G282" s="21"/>
    </row>
    <row r="283" spans="1:8" outlineLevel="2" x14ac:dyDescent="0.2">
      <c r="B283" s="23" t="s">
        <v>6</v>
      </c>
      <c r="C283" s="12" t="s">
        <v>297</v>
      </c>
      <c r="D283" s="75"/>
      <c r="E283" s="71" t="s">
        <v>251</v>
      </c>
      <c r="F283" s="170"/>
      <c r="G283" s="21">
        <v>10</v>
      </c>
      <c r="H283" s="52">
        <f>+$F283*G283</f>
        <v>0</v>
      </c>
    </row>
    <row r="284" spans="1:8" outlineLevel="2" x14ac:dyDescent="0.2">
      <c r="A284" s="23"/>
      <c r="B284" s="23" t="s">
        <v>21</v>
      </c>
      <c r="C284" s="12" t="s">
        <v>1308</v>
      </c>
      <c r="D284" s="75"/>
      <c r="E284" s="74" t="s">
        <v>251</v>
      </c>
      <c r="F284" s="170"/>
      <c r="G284" s="21">
        <v>10</v>
      </c>
      <c r="H284" s="52">
        <f>+$F284*G284</f>
        <v>0</v>
      </c>
    </row>
    <row r="285" spans="1:8" outlineLevel="2" x14ac:dyDescent="0.2">
      <c r="A285" s="23"/>
      <c r="B285" s="23" t="s">
        <v>23</v>
      </c>
      <c r="C285" s="12" t="s">
        <v>298</v>
      </c>
      <c r="D285" s="75"/>
      <c r="E285" s="71" t="s">
        <v>251</v>
      </c>
      <c r="F285" s="170"/>
      <c r="G285" s="21">
        <v>9</v>
      </c>
      <c r="H285" s="52">
        <f>+$F285*G285</f>
        <v>0</v>
      </c>
    </row>
    <row r="286" spans="1:8" outlineLevel="2" x14ac:dyDescent="0.2">
      <c r="A286" s="23"/>
      <c r="B286" s="23"/>
      <c r="C286" s="12"/>
      <c r="D286" s="75"/>
      <c r="E286" s="71"/>
      <c r="G286" s="21"/>
      <c r="H286" s="35"/>
    </row>
    <row r="287" spans="1:8" ht="25.5" outlineLevel="2" x14ac:dyDescent="0.2">
      <c r="A287" s="23">
        <v>13</v>
      </c>
      <c r="B287" s="23"/>
      <c r="C287" s="12" t="s">
        <v>299</v>
      </c>
      <c r="D287" s="75"/>
      <c r="E287" s="71" t="s">
        <v>300</v>
      </c>
      <c r="F287" s="170"/>
      <c r="G287" s="21">
        <v>4</v>
      </c>
      <c r="H287" s="52">
        <f>+$F287*G287</f>
        <v>0</v>
      </c>
    </row>
    <row r="288" spans="1:8" outlineLevel="2" x14ac:dyDescent="0.2">
      <c r="B288" s="23"/>
      <c r="C288" s="12"/>
      <c r="D288" s="75"/>
      <c r="E288" s="71"/>
      <c r="G288" s="21"/>
      <c r="H288" s="35"/>
    </row>
    <row r="289" spans="1:8" outlineLevel="2" x14ac:dyDescent="0.2">
      <c r="A289" s="23">
        <v>14</v>
      </c>
      <c r="B289" s="23"/>
      <c r="C289" s="12" t="s">
        <v>1309</v>
      </c>
      <c r="D289" s="75"/>
      <c r="E289" s="71"/>
      <c r="G289" s="21"/>
      <c r="H289" s="35"/>
    </row>
    <row r="290" spans="1:8" ht="25.5" outlineLevel="2" x14ac:dyDescent="0.2">
      <c r="B290" s="23" t="s">
        <v>6</v>
      </c>
      <c r="C290" s="12" t="s">
        <v>301</v>
      </c>
      <c r="D290" s="75"/>
      <c r="E290" s="71" t="s">
        <v>251</v>
      </c>
      <c r="F290" s="170"/>
      <c r="G290" s="21">
        <v>10</v>
      </c>
      <c r="H290" s="52">
        <f>+$F290*G290</f>
        <v>0</v>
      </c>
    </row>
    <row r="291" spans="1:8" outlineLevel="2" x14ac:dyDescent="0.2">
      <c r="A291" s="23"/>
      <c r="B291" s="23" t="s">
        <v>21</v>
      </c>
      <c r="C291" s="12" t="s">
        <v>302</v>
      </c>
      <c r="D291" s="75"/>
      <c r="E291" s="71" t="s">
        <v>251</v>
      </c>
      <c r="F291" s="170"/>
      <c r="G291" s="21">
        <v>20</v>
      </c>
      <c r="H291" s="52">
        <f>+$F291*G291</f>
        <v>0</v>
      </c>
    </row>
    <row r="292" spans="1:8" outlineLevel="2" x14ac:dyDescent="0.2">
      <c r="A292" s="23"/>
      <c r="B292" s="23" t="s">
        <v>23</v>
      </c>
      <c r="C292" s="11" t="s">
        <v>303</v>
      </c>
      <c r="D292" s="74"/>
      <c r="E292" s="71" t="s">
        <v>251</v>
      </c>
      <c r="F292" s="170"/>
      <c r="G292" s="21">
        <v>5</v>
      </c>
      <c r="H292" s="52">
        <f>+$F292*G292</f>
        <v>0</v>
      </c>
    </row>
    <row r="293" spans="1:8" outlineLevel="2" x14ac:dyDescent="0.2">
      <c r="A293" s="23"/>
      <c r="B293" s="23"/>
      <c r="D293" s="74"/>
      <c r="E293" s="71"/>
      <c r="G293" s="21"/>
      <c r="H293" s="76"/>
    </row>
    <row r="294" spans="1:8" outlineLevel="2" x14ac:dyDescent="0.2">
      <c r="A294" s="23">
        <v>15</v>
      </c>
      <c r="B294" s="23"/>
      <c r="C294" s="11" t="s">
        <v>304</v>
      </c>
      <c r="D294" s="74"/>
      <c r="E294" s="74" t="s">
        <v>257</v>
      </c>
      <c r="F294" s="170"/>
      <c r="G294" s="21">
        <v>5</v>
      </c>
      <c r="H294" s="52">
        <f>+$F294*G294</f>
        <v>0</v>
      </c>
    </row>
    <row r="295" spans="1:8" outlineLevel="2" x14ac:dyDescent="0.2">
      <c r="B295" s="23"/>
      <c r="C295" s="12"/>
      <c r="D295" s="75"/>
      <c r="E295" s="71"/>
      <c r="G295" s="21"/>
    </row>
    <row r="296" spans="1:8" outlineLevel="2" x14ac:dyDescent="0.2">
      <c r="A296" s="23">
        <v>16</v>
      </c>
      <c r="B296" s="23"/>
      <c r="C296" s="11" t="s">
        <v>305</v>
      </c>
      <c r="D296" s="74"/>
      <c r="E296" s="71"/>
      <c r="G296" s="21"/>
    </row>
    <row r="297" spans="1:8" outlineLevel="2" x14ac:dyDescent="0.2">
      <c r="B297" s="23" t="s">
        <v>6</v>
      </c>
      <c r="C297" s="11" t="s">
        <v>306</v>
      </c>
      <c r="D297" s="74"/>
      <c r="E297" s="74" t="s">
        <v>300</v>
      </c>
      <c r="F297" s="170"/>
      <c r="G297" s="21">
        <v>15</v>
      </c>
      <c r="H297" s="52">
        <f>+$F297*G297</f>
        <v>0</v>
      </c>
    </row>
    <row r="298" spans="1:8" outlineLevel="2" x14ac:dyDescent="0.2">
      <c r="A298" s="23"/>
      <c r="B298" s="23" t="s">
        <v>21</v>
      </c>
      <c r="C298" s="11" t="s">
        <v>307</v>
      </c>
      <c r="D298" s="74"/>
      <c r="E298" s="74" t="s">
        <v>300</v>
      </c>
      <c r="F298" s="170"/>
      <c r="G298" s="21">
        <v>15</v>
      </c>
      <c r="H298" s="52">
        <f>+$F298*G298</f>
        <v>0</v>
      </c>
    </row>
    <row r="299" spans="1:8" outlineLevel="2" x14ac:dyDescent="0.2">
      <c r="A299" s="23"/>
      <c r="B299" s="23"/>
      <c r="C299" s="12"/>
      <c r="D299" s="75"/>
      <c r="E299" s="74"/>
      <c r="G299" s="21"/>
      <c r="H299" s="35"/>
    </row>
    <row r="300" spans="1:8" ht="38.25" outlineLevel="2" x14ac:dyDescent="0.2">
      <c r="A300" s="23">
        <v>17</v>
      </c>
      <c r="B300" s="23"/>
      <c r="C300" s="11" t="s">
        <v>308</v>
      </c>
      <c r="D300" s="74"/>
      <c r="E300" s="74" t="s">
        <v>300</v>
      </c>
      <c r="F300" s="170"/>
      <c r="G300" s="21">
        <v>4</v>
      </c>
      <c r="H300" s="52">
        <f>+$F300*G300</f>
        <v>0</v>
      </c>
    </row>
    <row r="301" spans="1:8" outlineLevel="2" x14ac:dyDescent="0.2">
      <c r="B301" s="23"/>
      <c r="D301" s="74"/>
      <c r="E301" s="74"/>
      <c r="G301" s="21"/>
    </row>
    <row r="302" spans="1:8" ht="25.5" outlineLevel="2" x14ac:dyDescent="0.2">
      <c r="A302" s="23">
        <v>18</v>
      </c>
      <c r="B302" s="23"/>
      <c r="C302" s="11" t="s">
        <v>1310</v>
      </c>
      <c r="D302" s="74"/>
      <c r="E302" s="74"/>
      <c r="G302" s="21"/>
    </row>
    <row r="303" spans="1:8" outlineLevel="2" x14ac:dyDescent="0.2">
      <c r="B303" s="23" t="s">
        <v>6</v>
      </c>
      <c r="C303" s="12" t="s">
        <v>309</v>
      </c>
      <c r="D303" s="75"/>
      <c r="E303" s="74" t="s">
        <v>257</v>
      </c>
      <c r="F303" s="170"/>
      <c r="G303" s="21">
        <v>100</v>
      </c>
      <c r="H303" s="52">
        <f>+$F303*G303</f>
        <v>0</v>
      </c>
    </row>
    <row r="304" spans="1:8" outlineLevel="2" x14ac:dyDescent="0.2">
      <c r="A304" s="23"/>
      <c r="B304" s="23" t="s">
        <v>21</v>
      </c>
      <c r="C304" s="12" t="s">
        <v>310</v>
      </c>
      <c r="D304" s="75"/>
      <c r="E304" s="74" t="s">
        <v>295</v>
      </c>
      <c r="F304" s="170"/>
      <c r="G304" s="21">
        <v>400</v>
      </c>
      <c r="H304" s="52">
        <f>+$F304*G304</f>
        <v>0</v>
      </c>
    </row>
    <row r="305" spans="1:8" outlineLevel="2" x14ac:dyDescent="0.2">
      <c r="A305" s="23"/>
      <c r="B305" s="23"/>
      <c r="C305" s="12"/>
      <c r="D305" s="75"/>
      <c r="E305" s="74"/>
      <c r="G305" s="21"/>
      <c r="H305" s="76"/>
    </row>
    <row r="306" spans="1:8" ht="25.5" outlineLevel="2" x14ac:dyDescent="0.2">
      <c r="A306" s="23">
        <v>19</v>
      </c>
      <c r="B306" s="23"/>
      <c r="C306" s="11" t="s">
        <v>311</v>
      </c>
      <c r="D306" s="74"/>
      <c r="E306" s="74" t="s">
        <v>257</v>
      </c>
      <c r="F306" s="170"/>
      <c r="G306" s="21">
        <v>80</v>
      </c>
      <c r="H306" s="52">
        <f>+$F306*G306</f>
        <v>0</v>
      </c>
    </row>
    <row r="307" spans="1:8" outlineLevel="2" x14ac:dyDescent="0.2">
      <c r="B307" s="23"/>
      <c r="D307" s="74"/>
      <c r="E307" s="74"/>
      <c r="G307" s="21"/>
      <c r="H307" s="76"/>
    </row>
    <row r="308" spans="1:8" ht="25.5" outlineLevel="2" x14ac:dyDescent="0.2">
      <c r="A308" s="23">
        <v>20</v>
      </c>
      <c r="B308" s="23"/>
      <c r="C308" s="11" t="s">
        <v>1311</v>
      </c>
      <c r="D308" s="74"/>
      <c r="E308" s="74" t="s">
        <v>295</v>
      </c>
      <c r="F308" s="170"/>
      <c r="G308" s="21">
        <v>5</v>
      </c>
      <c r="H308" s="52">
        <f>+$F308*G308</f>
        <v>0</v>
      </c>
    </row>
    <row r="309" spans="1:8" outlineLevel="2" x14ac:dyDescent="0.2">
      <c r="B309" s="15"/>
      <c r="C309" s="12"/>
      <c r="D309" s="48"/>
      <c r="E309" s="75"/>
      <c r="G309" s="21"/>
    </row>
    <row r="310" spans="1:8" ht="38.25" outlineLevel="2" x14ac:dyDescent="0.2">
      <c r="A310" s="27">
        <v>21</v>
      </c>
      <c r="B310" s="23"/>
      <c r="C310" s="18" t="s">
        <v>312</v>
      </c>
      <c r="D310" s="77"/>
      <c r="E310" s="74"/>
      <c r="G310" s="21"/>
    </row>
    <row r="311" spans="1:8" outlineLevel="2" x14ac:dyDescent="0.2">
      <c r="B311" s="23" t="s">
        <v>6</v>
      </c>
      <c r="C311" s="18" t="s">
        <v>313</v>
      </c>
      <c r="D311" s="77"/>
      <c r="E311" s="74" t="s">
        <v>257</v>
      </c>
      <c r="F311" s="170"/>
      <c r="G311" s="21">
        <v>30</v>
      </c>
      <c r="H311" s="52">
        <f>+$F311*G311</f>
        <v>0</v>
      </c>
    </row>
    <row r="312" spans="1:8" outlineLevel="2" x14ac:dyDescent="0.2">
      <c r="A312" s="23"/>
      <c r="B312" s="23" t="s">
        <v>21</v>
      </c>
      <c r="C312" s="18" t="s">
        <v>314</v>
      </c>
      <c r="D312" s="77"/>
      <c r="E312" s="74" t="s">
        <v>257</v>
      </c>
      <c r="F312" s="170"/>
      <c r="G312" s="21">
        <v>2</v>
      </c>
      <c r="H312" s="52">
        <f>+$F312*G312</f>
        <v>0</v>
      </c>
    </row>
    <row r="313" spans="1:8" outlineLevel="2" x14ac:dyDescent="0.2">
      <c r="A313" s="23"/>
      <c r="B313" s="23"/>
      <c r="C313" s="18"/>
      <c r="D313" s="77"/>
      <c r="E313" s="74"/>
      <c r="G313" s="21"/>
      <c r="H313" s="76"/>
    </row>
    <row r="314" spans="1:8" ht="25.5" outlineLevel="2" x14ac:dyDescent="0.2">
      <c r="A314" s="23">
        <v>22</v>
      </c>
      <c r="B314" s="23"/>
      <c r="C314" s="18" t="s">
        <v>315</v>
      </c>
      <c r="D314" s="77"/>
      <c r="E314" s="74" t="s">
        <v>257</v>
      </c>
      <c r="F314" s="170"/>
      <c r="G314" s="21">
        <v>200</v>
      </c>
      <c r="H314" s="52">
        <f>+$F314*G314</f>
        <v>0</v>
      </c>
    </row>
    <row r="315" spans="1:8" outlineLevel="2" x14ac:dyDescent="0.2">
      <c r="B315" s="23"/>
      <c r="C315" s="18"/>
      <c r="D315" s="77"/>
      <c r="E315" s="74"/>
      <c r="G315" s="21"/>
    </row>
    <row r="316" spans="1:8" outlineLevel="2" x14ac:dyDescent="0.2">
      <c r="A316" s="23">
        <v>23</v>
      </c>
      <c r="B316" s="23"/>
      <c r="C316" s="18" t="s">
        <v>316</v>
      </c>
      <c r="D316" s="77"/>
      <c r="E316" s="74"/>
      <c r="G316" s="21"/>
    </row>
    <row r="317" spans="1:8" outlineLevel="2" x14ac:dyDescent="0.2">
      <c r="B317" s="23" t="s">
        <v>6</v>
      </c>
      <c r="C317" s="18" t="s">
        <v>317</v>
      </c>
      <c r="D317" s="77"/>
      <c r="E317" s="74" t="s">
        <v>251</v>
      </c>
      <c r="F317" s="170"/>
      <c r="G317" s="21">
        <v>25</v>
      </c>
      <c r="H317" s="52">
        <f>+$F317*G317</f>
        <v>0</v>
      </c>
    </row>
    <row r="318" spans="1:8" outlineLevel="2" x14ac:dyDescent="0.2">
      <c r="A318" s="23"/>
      <c r="B318" s="23" t="s">
        <v>21</v>
      </c>
      <c r="C318" s="18" t="s">
        <v>318</v>
      </c>
      <c r="D318" s="77"/>
      <c r="E318" s="74" t="s">
        <v>251</v>
      </c>
      <c r="F318" s="170"/>
      <c r="G318" s="21">
        <v>25</v>
      </c>
      <c r="H318" s="52">
        <f>+$F318*G318</f>
        <v>0</v>
      </c>
    </row>
    <row r="319" spans="1:8" ht="27" outlineLevel="2" x14ac:dyDescent="0.2">
      <c r="A319" s="23"/>
      <c r="B319" s="23" t="s">
        <v>23</v>
      </c>
      <c r="C319" s="18" t="s">
        <v>1312</v>
      </c>
      <c r="D319" s="77"/>
      <c r="E319" s="74" t="s">
        <v>251</v>
      </c>
      <c r="F319" s="170"/>
      <c r="G319" s="21">
        <v>25</v>
      </c>
      <c r="H319" s="52">
        <f>+$F319*G319</f>
        <v>0</v>
      </c>
    </row>
    <row r="320" spans="1:8" outlineLevel="2" x14ac:dyDescent="0.2">
      <c r="A320" s="78"/>
      <c r="B320" s="78"/>
      <c r="C320" s="79"/>
      <c r="D320" s="80"/>
      <c r="E320" s="81"/>
      <c r="F320" s="170"/>
      <c r="G320" s="19"/>
      <c r="H320" s="19"/>
    </row>
    <row r="321" spans="1:8" outlineLevel="2" x14ac:dyDescent="0.2">
      <c r="B321" s="23"/>
      <c r="C321" s="18"/>
      <c r="D321" s="77"/>
      <c r="E321" s="74"/>
      <c r="G321" s="21"/>
    </row>
    <row r="322" spans="1:8" outlineLevel="1" x14ac:dyDescent="0.2">
      <c r="A322" s="23"/>
      <c r="B322" s="23"/>
      <c r="C322" s="82" t="s">
        <v>1411</v>
      </c>
      <c r="D322" s="83"/>
      <c r="E322" s="74"/>
      <c r="H322" s="39">
        <f t="shared" ref="H322" si="7">SUM(H225:H319)</f>
        <v>0</v>
      </c>
    </row>
    <row r="323" spans="1:8" outlineLevel="1" x14ac:dyDescent="0.2">
      <c r="A323" s="23"/>
      <c r="B323" s="23"/>
      <c r="C323" s="18"/>
      <c r="D323" s="77"/>
      <c r="E323" s="74"/>
      <c r="G323" s="21"/>
    </row>
    <row r="324" spans="1:8" outlineLevel="1" x14ac:dyDescent="0.2">
      <c r="A324" s="36"/>
      <c r="B324" s="36"/>
      <c r="C324" s="59"/>
      <c r="D324" s="60"/>
      <c r="E324" s="66"/>
      <c r="F324" s="170"/>
      <c r="G324" s="21"/>
      <c r="H324" s="19"/>
    </row>
    <row r="325" spans="1:8" outlineLevel="1" x14ac:dyDescent="0.2">
      <c r="A325" s="57" t="s">
        <v>241</v>
      </c>
      <c r="B325" s="57"/>
      <c r="C325" s="68" t="s">
        <v>214</v>
      </c>
      <c r="D325" s="69"/>
      <c r="E325" s="70" t="s">
        <v>246</v>
      </c>
      <c r="F325" s="170"/>
      <c r="G325" s="47" t="s">
        <v>248</v>
      </c>
      <c r="H325" s="163" t="s">
        <v>204</v>
      </c>
    </row>
    <row r="326" spans="1:8" outlineLevel="2" x14ac:dyDescent="0.2">
      <c r="C326" s="12"/>
      <c r="D326" s="48"/>
      <c r="E326" s="71"/>
      <c r="G326" s="21"/>
    </row>
    <row r="327" spans="1:8" ht="38.25" outlineLevel="2" x14ac:dyDescent="0.2">
      <c r="A327" s="23">
        <v>1</v>
      </c>
      <c r="B327" s="23"/>
      <c r="C327" s="12" t="s">
        <v>319</v>
      </c>
      <c r="D327" s="48"/>
      <c r="E327" s="71" t="s">
        <v>251</v>
      </c>
      <c r="F327" s="170"/>
      <c r="G327" s="21">
        <v>80</v>
      </c>
      <c r="H327" s="52">
        <f>+$F327*G327</f>
        <v>0</v>
      </c>
    </row>
    <row r="328" spans="1:8" outlineLevel="2" x14ac:dyDescent="0.2">
      <c r="A328" s="23"/>
      <c r="B328" s="23"/>
      <c r="C328" s="17" t="s">
        <v>320</v>
      </c>
      <c r="D328" s="84"/>
      <c r="E328" s="71"/>
      <c r="G328" s="21"/>
    </row>
    <row r="329" spans="1:8" outlineLevel="2" x14ac:dyDescent="0.2">
      <c r="A329" s="23"/>
      <c r="C329" s="12"/>
      <c r="D329" s="73"/>
      <c r="E329" s="71"/>
      <c r="G329" s="21"/>
    </row>
    <row r="330" spans="1:8" s="31" customFormat="1" ht="25.5" outlineLevel="2" x14ac:dyDescent="0.2">
      <c r="A330" s="127">
        <v>2</v>
      </c>
      <c r="B330" s="27"/>
      <c r="C330" s="14" t="s">
        <v>321</v>
      </c>
      <c r="D330" s="129"/>
      <c r="E330" s="129"/>
      <c r="F330" s="171"/>
      <c r="G330" s="35"/>
      <c r="H330" s="35"/>
    </row>
    <row r="331" spans="1:8" s="31" customFormat="1" ht="38.25" outlineLevel="2" x14ac:dyDescent="0.2">
      <c r="A331" s="127"/>
      <c r="B331" s="27" t="s">
        <v>6</v>
      </c>
      <c r="C331" s="14" t="s">
        <v>322</v>
      </c>
      <c r="D331" s="129"/>
      <c r="E331" s="75" t="s">
        <v>257</v>
      </c>
      <c r="F331" s="170"/>
      <c r="G331" s="35">
        <v>20</v>
      </c>
      <c r="H331" s="52">
        <f>+$F331*G331</f>
        <v>0</v>
      </c>
    </row>
    <row r="332" spans="1:8" s="31" customFormat="1" ht="38.25" outlineLevel="2" x14ac:dyDescent="0.2">
      <c r="A332" s="127"/>
      <c r="B332" s="27" t="s">
        <v>21</v>
      </c>
      <c r="C332" s="14" t="s">
        <v>323</v>
      </c>
      <c r="D332" s="129"/>
      <c r="E332" s="75" t="s">
        <v>251</v>
      </c>
      <c r="F332" s="170"/>
      <c r="G332" s="35">
        <v>30</v>
      </c>
      <c r="H332" s="52">
        <f>+$F332*G332</f>
        <v>0</v>
      </c>
    </row>
    <row r="333" spans="1:8" s="31" customFormat="1" ht="51" outlineLevel="2" x14ac:dyDescent="0.2">
      <c r="A333" s="127"/>
      <c r="B333" s="27" t="s">
        <v>23</v>
      </c>
      <c r="C333" s="12" t="s">
        <v>1313</v>
      </c>
      <c r="D333" s="48"/>
      <c r="E333" s="71" t="s">
        <v>251</v>
      </c>
      <c r="F333" s="170"/>
      <c r="G333" s="35">
        <v>80</v>
      </c>
      <c r="H333" s="52">
        <f>+$F333*G333</f>
        <v>0</v>
      </c>
    </row>
    <row r="334" spans="1:8" s="31" customFormat="1" ht="51" outlineLevel="2" x14ac:dyDescent="0.2">
      <c r="A334" s="127"/>
      <c r="B334" s="27" t="s">
        <v>25</v>
      </c>
      <c r="C334" s="14" t="s">
        <v>1314</v>
      </c>
      <c r="D334" s="129"/>
      <c r="E334" s="75" t="s">
        <v>257</v>
      </c>
      <c r="F334" s="170"/>
      <c r="G334" s="35">
        <v>40</v>
      </c>
      <c r="H334" s="52">
        <f>+$F334*G334</f>
        <v>0</v>
      </c>
    </row>
    <row r="335" spans="1:8" s="31" customFormat="1" outlineLevel="2" x14ac:dyDescent="0.2">
      <c r="A335" s="127"/>
      <c r="B335" s="27"/>
      <c r="C335" s="112" t="s">
        <v>130</v>
      </c>
      <c r="D335" s="123"/>
      <c r="E335" s="75"/>
      <c r="F335" s="171"/>
      <c r="G335" s="35"/>
      <c r="H335" s="35"/>
    </row>
    <row r="336" spans="1:8" s="31" customFormat="1" ht="25.5" outlineLevel="2" x14ac:dyDescent="0.2">
      <c r="A336" s="127"/>
      <c r="B336" s="27"/>
      <c r="C336" s="112" t="s">
        <v>324</v>
      </c>
      <c r="D336" s="123"/>
      <c r="E336" s="75"/>
      <c r="F336" s="171"/>
      <c r="G336" s="35"/>
      <c r="H336" s="35"/>
    </row>
    <row r="337" spans="1:8" s="31" customFormat="1" ht="63.75" outlineLevel="2" x14ac:dyDescent="0.2">
      <c r="A337" s="127"/>
      <c r="B337" s="27" t="s">
        <v>28</v>
      </c>
      <c r="C337" s="14" t="s">
        <v>1315</v>
      </c>
      <c r="D337" s="129"/>
      <c r="E337" s="67" t="s">
        <v>276</v>
      </c>
      <c r="F337" s="170"/>
      <c r="G337" s="35">
        <v>20</v>
      </c>
      <c r="H337" s="52">
        <f>+$F337*G337</f>
        <v>0</v>
      </c>
    </row>
    <row r="338" spans="1:8" s="31" customFormat="1" ht="25.5" outlineLevel="2" x14ac:dyDescent="0.2">
      <c r="A338" s="127"/>
      <c r="B338" s="27" t="s">
        <v>30</v>
      </c>
      <c r="C338" s="14" t="s">
        <v>325</v>
      </c>
      <c r="D338" s="107"/>
      <c r="E338" s="71" t="s">
        <v>251</v>
      </c>
      <c r="F338" s="170"/>
      <c r="G338" s="35">
        <v>150</v>
      </c>
      <c r="H338" s="52">
        <f>+$F338*G338</f>
        <v>0</v>
      </c>
    </row>
    <row r="339" spans="1:8" outlineLevel="2" x14ac:dyDescent="0.2">
      <c r="A339" s="23"/>
      <c r="B339" s="23"/>
      <c r="C339" s="17" t="s">
        <v>326</v>
      </c>
      <c r="D339" s="48"/>
      <c r="E339" s="71"/>
      <c r="G339" s="21"/>
      <c r="H339" s="76"/>
    </row>
    <row r="340" spans="1:8" outlineLevel="2" x14ac:dyDescent="0.2">
      <c r="A340" s="23"/>
      <c r="B340" s="23"/>
      <c r="C340" s="12"/>
      <c r="D340" s="48"/>
      <c r="E340" s="71"/>
      <c r="G340" s="21"/>
      <c r="H340" s="35"/>
    </row>
    <row r="341" spans="1:8" ht="25.5" outlineLevel="2" x14ac:dyDescent="0.2">
      <c r="A341" s="23">
        <v>3</v>
      </c>
      <c r="B341" s="23"/>
      <c r="C341" s="12" t="s">
        <v>327</v>
      </c>
      <c r="D341" s="48"/>
      <c r="E341" s="71" t="s">
        <v>260</v>
      </c>
      <c r="F341" s="170"/>
      <c r="G341" s="21">
        <v>2</v>
      </c>
      <c r="H341" s="52">
        <f>+$F341*G341</f>
        <v>0</v>
      </c>
    </row>
    <row r="342" spans="1:8" outlineLevel="2" x14ac:dyDescent="0.2">
      <c r="A342" s="23"/>
      <c r="B342" s="23"/>
      <c r="C342" s="17" t="s">
        <v>320</v>
      </c>
      <c r="D342" s="84"/>
      <c r="E342" s="71"/>
      <c r="G342" s="21"/>
      <c r="H342" s="35"/>
    </row>
    <row r="343" spans="1:8" outlineLevel="2" x14ac:dyDescent="0.2">
      <c r="A343" s="23"/>
      <c r="B343" s="62"/>
      <c r="E343" s="71"/>
      <c r="G343" s="21"/>
      <c r="H343" s="35"/>
    </row>
    <row r="344" spans="1:8" s="31" customFormat="1" ht="25.5" outlineLevel="2" x14ac:dyDescent="0.2">
      <c r="A344" s="202" t="s">
        <v>328</v>
      </c>
      <c r="B344" s="23"/>
      <c r="C344" s="11" t="s">
        <v>329</v>
      </c>
      <c r="D344" s="41"/>
      <c r="E344" s="71"/>
      <c r="F344" s="171"/>
      <c r="G344" s="39"/>
      <c r="H344" s="35"/>
    </row>
    <row r="345" spans="1:8" s="31" customFormat="1" ht="28.5" customHeight="1" outlineLevel="2" x14ac:dyDescent="0.2">
      <c r="A345" s="127"/>
      <c r="B345" s="27" t="s">
        <v>6</v>
      </c>
      <c r="C345" s="12" t="s">
        <v>330</v>
      </c>
      <c r="D345" s="48"/>
      <c r="E345" s="71" t="s">
        <v>251</v>
      </c>
      <c r="F345" s="170"/>
      <c r="G345" s="39">
        <v>60</v>
      </c>
      <c r="H345" s="52">
        <f>+$F345*G345</f>
        <v>0</v>
      </c>
    </row>
    <row r="346" spans="1:8" s="31" customFormat="1" ht="15.75" customHeight="1" outlineLevel="2" x14ac:dyDescent="0.2">
      <c r="A346" s="127"/>
      <c r="B346" s="27" t="s">
        <v>21</v>
      </c>
      <c r="C346" s="12" t="s">
        <v>331</v>
      </c>
      <c r="D346" s="48"/>
      <c r="E346" s="71" t="s">
        <v>251</v>
      </c>
      <c r="F346" s="170"/>
      <c r="G346" s="39">
        <v>60</v>
      </c>
      <c r="H346" s="52">
        <f>+$F346*G346</f>
        <v>0</v>
      </c>
    </row>
    <row r="347" spans="1:8" s="31" customFormat="1" ht="25.5" outlineLevel="2" x14ac:dyDescent="0.2">
      <c r="A347" s="127"/>
      <c r="B347" s="23" t="s">
        <v>23</v>
      </c>
      <c r="C347" s="14" t="s">
        <v>332</v>
      </c>
      <c r="D347" s="129"/>
      <c r="E347" s="71" t="s">
        <v>251</v>
      </c>
      <c r="F347" s="170"/>
      <c r="G347" s="39">
        <v>60</v>
      </c>
      <c r="H347" s="52">
        <f>+$F347*G347</f>
        <v>0</v>
      </c>
    </row>
    <row r="348" spans="1:8" s="31" customFormat="1" ht="25.5" outlineLevel="2" x14ac:dyDescent="0.2">
      <c r="A348" s="127"/>
      <c r="B348" s="27"/>
      <c r="C348" s="12" t="s">
        <v>333</v>
      </c>
      <c r="D348" s="48"/>
      <c r="E348" s="71"/>
      <c r="F348" s="171"/>
      <c r="G348" s="39"/>
      <c r="H348" s="35"/>
    </row>
    <row r="349" spans="1:8" s="31" customFormat="1" ht="25.5" outlineLevel="2" x14ac:dyDescent="0.2">
      <c r="A349" s="127"/>
      <c r="B349" s="27"/>
      <c r="C349" s="12" t="s">
        <v>334</v>
      </c>
      <c r="D349" s="48"/>
      <c r="E349" s="71"/>
      <c r="F349" s="171"/>
      <c r="G349" s="39"/>
      <c r="H349" s="35"/>
    </row>
    <row r="350" spans="1:8" s="31" customFormat="1" ht="25.5" outlineLevel="2" x14ac:dyDescent="0.2">
      <c r="A350" s="27"/>
      <c r="B350" s="23" t="s">
        <v>25</v>
      </c>
      <c r="C350" s="12" t="s">
        <v>335</v>
      </c>
      <c r="D350" s="48"/>
      <c r="E350" s="71" t="s">
        <v>257</v>
      </c>
      <c r="F350" s="170"/>
      <c r="G350" s="39">
        <v>110</v>
      </c>
      <c r="H350" s="52">
        <f>+$F350*G350</f>
        <v>0</v>
      </c>
    </row>
    <row r="351" spans="1:8" s="31" customFormat="1" ht="38.25" outlineLevel="2" x14ac:dyDescent="0.2">
      <c r="A351" s="27"/>
      <c r="B351" s="27" t="s">
        <v>28</v>
      </c>
      <c r="C351" s="11" t="s">
        <v>336</v>
      </c>
      <c r="D351" s="41"/>
      <c r="E351" s="71" t="s">
        <v>251</v>
      </c>
      <c r="F351" s="170"/>
      <c r="G351" s="39">
        <v>80</v>
      </c>
      <c r="H351" s="52">
        <f>+$F351*G351</f>
        <v>0</v>
      </c>
    </row>
    <row r="352" spans="1:8" s="31" customFormat="1" outlineLevel="2" x14ac:dyDescent="0.2">
      <c r="A352" s="27"/>
      <c r="B352" s="27"/>
      <c r="C352" s="17" t="s">
        <v>320</v>
      </c>
      <c r="D352" s="84"/>
      <c r="E352" s="71"/>
      <c r="F352" s="171"/>
      <c r="G352" s="35"/>
      <c r="H352" s="35"/>
    </row>
    <row r="353" spans="1:8" s="31" customFormat="1" ht="25.5" outlineLevel="2" x14ac:dyDescent="0.2">
      <c r="A353" s="27"/>
      <c r="B353" s="27"/>
      <c r="C353" s="17" t="s">
        <v>337</v>
      </c>
      <c r="D353" s="84"/>
      <c r="E353" s="71"/>
      <c r="F353" s="171"/>
      <c r="G353" s="35"/>
      <c r="H353" s="35"/>
    </row>
    <row r="354" spans="1:8" outlineLevel="2" x14ac:dyDescent="0.2">
      <c r="A354" s="86"/>
      <c r="B354" s="23"/>
      <c r="E354" s="71"/>
      <c r="G354" s="21"/>
    </row>
    <row r="355" spans="1:8" ht="25.5" outlineLevel="2" x14ac:dyDescent="0.2">
      <c r="A355" s="23">
        <v>5</v>
      </c>
      <c r="B355" s="23"/>
      <c r="C355" s="11" t="s">
        <v>1237</v>
      </c>
      <c r="E355" s="71"/>
      <c r="F355" s="178"/>
      <c r="G355" s="21"/>
    </row>
    <row r="356" spans="1:8" outlineLevel="2" x14ac:dyDescent="0.2">
      <c r="A356" s="23"/>
      <c r="B356" s="23" t="s">
        <v>6</v>
      </c>
      <c r="C356" s="11" t="s">
        <v>1316</v>
      </c>
      <c r="E356" s="71" t="s">
        <v>251</v>
      </c>
      <c r="F356" s="170"/>
      <c r="G356" s="21">
        <v>50</v>
      </c>
      <c r="H356" s="52">
        <f>+$F356*G356</f>
        <v>0</v>
      </c>
    </row>
    <row r="357" spans="1:8" outlineLevel="2" x14ac:dyDescent="0.2">
      <c r="A357" s="23"/>
      <c r="B357" s="23" t="s">
        <v>21</v>
      </c>
      <c r="C357" s="11" t="s">
        <v>338</v>
      </c>
      <c r="E357" s="71" t="s">
        <v>251</v>
      </c>
      <c r="F357" s="170"/>
      <c r="G357" s="21">
        <v>20</v>
      </c>
      <c r="H357" s="52">
        <f>+$F357*G357</f>
        <v>0</v>
      </c>
    </row>
    <row r="358" spans="1:8" outlineLevel="2" x14ac:dyDescent="0.2">
      <c r="A358" s="23"/>
      <c r="B358" s="23" t="s">
        <v>23</v>
      </c>
      <c r="C358" s="11" t="s">
        <v>1317</v>
      </c>
      <c r="E358" s="71" t="s">
        <v>251</v>
      </c>
      <c r="F358" s="170"/>
      <c r="G358" s="21">
        <v>30</v>
      </c>
      <c r="H358" s="52">
        <f>+$F358*G358</f>
        <v>0</v>
      </c>
    </row>
    <row r="359" spans="1:8" outlineLevel="2" x14ac:dyDescent="0.2">
      <c r="A359" s="23"/>
      <c r="B359" s="23" t="s">
        <v>25</v>
      </c>
      <c r="C359" s="11" t="s">
        <v>1318</v>
      </c>
      <c r="E359" s="71" t="s">
        <v>251</v>
      </c>
      <c r="F359" s="170"/>
      <c r="G359" s="21">
        <v>10</v>
      </c>
      <c r="H359" s="52">
        <f>+$F359*G359</f>
        <v>0</v>
      </c>
    </row>
    <row r="360" spans="1:8" outlineLevel="2" x14ac:dyDescent="0.2">
      <c r="A360" s="23"/>
      <c r="B360" s="23" t="s">
        <v>28</v>
      </c>
      <c r="C360" s="11" t="s">
        <v>339</v>
      </c>
      <c r="E360" s="71" t="s">
        <v>251</v>
      </c>
      <c r="F360" s="170"/>
      <c r="G360" s="21">
        <v>30</v>
      </c>
      <c r="H360" s="52">
        <f>+$F360*G360</f>
        <v>0</v>
      </c>
    </row>
    <row r="361" spans="1:8" outlineLevel="2" x14ac:dyDescent="0.2">
      <c r="A361" s="23"/>
      <c r="B361" s="2" t="s">
        <v>30</v>
      </c>
      <c r="C361" s="11" t="s">
        <v>340</v>
      </c>
      <c r="E361" s="71" t="s">
        <v>251</v>
      </c>
      <c r="F361" s="170"/>
      <c r="G361" s="21">
        <v>20</v>
      </c>
      <c r="H361" s="52">
        <f>+$F361*G361</f>
        <v>0</v>
      </c>
    </row>
    <row r="362" spans="1:8" outlineLevel="2" x14ac:dyDescent="0.2">
      <c r="A362" s="23"/>
      <c r="B362" s="2" t="s">
        <v>35</v>
      </c>
      <c r="C362" s="11" t="s">
        <v>341</v>
      </c>
      <c r="E362" s="71" t="s">
        <v>251</v>
      </c>
      <c r="F362" s="170"/>
      <c r="G362" s="21">
        <v>15</v>
      </c>
      <c r="H362" s="52">
        <f>+$F362*G362</f>
        <v>0</v>
      </c>
    </row>
    <row r="363" spans="1:8" outlineLevel="2" x14ac:dyDescent="0.2">
      <c r="A363" s="23"/>
      <c r="B363" s="2" t="s">
        <v>37</v>
      </c>
      <c r="C363" s="11" t="s">
        <v>342</v>
      </c>
      <c r="E363" s="71" t="s">
        <v>251</v>
      </c>
      <c r="F363" s="170"/>
      <c r="G363" s="21">
        <v>10</v>
      </c>
      <c r="H363" s="52">
        <f>+$F363*G363</f>
        <v>0</v>
      </c>
    </row>
    <row r="364" spans="1:8" outlineLevel="2" x14ac:dyDescent="0.2">
      <c r="A364" s="23"/>
      <c r="B364" s="23"/>
      <c r="C364" s="17" t="s">
        <v>320</v>
      </c>
      <c r="D364" s="84"/>
      <c r="E364" s="71"/>
      <c r="G364" s="21"/>
      <c r="H364" s="76"/>
    </row>
    <row r="365" spans="1:8" outlineLevel="2" x14ac:dyDescent="0.2">
      <c r="C365" s="16"/>
      <c r="D365" s="87"/>
      <c r="E365" s="71"/>
      <c r="G365" s="21"/>
      <c r="H365" s="35"/>
    </row>
    <row r="366" spans="1:8" s="31" customFormat="1" ht="25.5" outlineLevel="2" x14ac:dyDescent="0.2">
      <c r="A366" s="127" t="s">
        <v>277</v>
      </c>
      <c r="B366" s="27"/>
      <c r="C366" s="12" t="s">
        <v>1319</v>
      </c>
      <c r="D366" s="73"/>
      <c r="E366" s="71" t="s">
        <v>251</v>
      </c>
      <c r="F366" s="170"/>
      <c r="G366" s="35">
        <v>12</v>
      </c>
      <c r="H366" s="52">
        <f>+$F366*G366</f>
        <v>0</v>
      </c>
    </row>
    <row r="367" spans="1:8" s="31" customFormat="1" ht="25.5" outlineLevel="2" x14ac:dyDescent="0.2">
      <c r="A367" s="127"/>
      <c r="B367" s="27" t="s">
        <v>9</v>
      </c>
      <c r="C367" s="12" t="s">
        <v>343</v>
      </c>
      <c r="D367" s="73"/>
      <c r="E367" s="71"/>
      <c r="F367" s="171"/>
      <c r="G367" s="35"/>
      <c r="H367" s="35"/>
    </row>
    <row r="368" spans="1:8" s="31" customFormat="1" outlineLevel="2" x14ac:dyDescent="0.2">
      <c r="A368" s="127"/>
      <c r="B368" s="27" t="s">
        <v>9</v>
      </c>
      <c r="C368" s="12" t="s">
        <v>344</v>
      </c>
      <c r="D368" s="73"/>
      <c r="E368" s="71"/>
      <c r="F368" s="171"/>
      <c r="G368" s="35"/>
      <c r="H368" s="35"/>
    </row>
    <row r="369" spans="1:8" s="31" customFormat="1" outlineLevel="2" x14ac:dyDescent="0.2">
      <c r="A369" s="127"/>
      <c r="B369" s="27" t="s">
        <v>9</v>
      </c>
      <c r="C369" s="12" t="s">
        <v>345</v>
      </c>
      <c r="D369" s="73"/>
      <c r="E369" s="71"/>
      <c r="F369" s="171"/>
      <c r="G369" s="35"/>
      <c r="H369" s="35"/>
    </row>
    <row r="370" spans="1:8" s="31" customFormat="1" outlineLevel="2" x14ac:dyDescent="0.2">
      <c r="A370" s="127"/>
      <c r="B370" s="27"/>
      <c r="C370" s="16" t="s">
        <v>320</v>
      </c>
      <c r="D370" s="73"/>
      <c r="E370" s="71"/>
      <c r="F370" s="171"/>
      <c r="G370" s="35"/>
      <c r="H370" s="35"/>
    </row>
    <row r="371" spans="1:8" s="31" customFormat="1" outlineLevel="2" x14ac:dyDescent="0.2">
      <c r="A371" s="127"/>
      <c r="B371" s="27"/>
      <c r="C371" s="16"/>
      <c r="D371" s="73"/>
      <c r="E371" s="71"/>
      <c r="F371" s="171"/>
      <c r="G371" s="35"/>
      <c r="H371" s="35"/>
    </row>
    <row r="372" spans="1:8" ht="25.5" outlineLevel="2" x14ac:dyDescent="0.2">
      <c r="A372" s="23">
        <v>7</v>
      </c>
      <c r="B372" s="23"/>
      <c r="C372" s="11" t="s">
        <v>1320</v>
      </c>
      <c r="E372" s="73"/>
      <c r="G372" s="21"/>
    </row>
    <row r="373" spans="1:8" outlineLevel="2" x14ac:dyDescent="0.2">
      <c r="A373" s="23"/>
      <c r="B373" s="23" t="s">
        <v>6</v>
      </c>
      <c r="C373" s="11" t="s">
        <v>346</v>
      </c>
      <c r="E373" s="71" t="s">
        <v>251</v>
      </c>
      <c r="F373" s="170"/>
      <c r="G373" s="21">
        <v>40</v>
      </c>
      <c r="H373" s="52">
        <f>+$F373*G373</f>
        <v>0</v>
      </c>
    </row>
    <row r="374" spans="1:8" ht="25.5" outlineLevel="2" x14ac:dyDescent="0.2">
      <c r="A374" s="23"/>
      <c r="B374" s="23" t="s">
        <v>21</v>
      </c>
      <c r="C374" s="11" t="s">
        <v>347</v>
      </c>
      <c r="E374" s="71" t="s">
        <v>348</v>
      </c>
      <c r="F374" s="170"/>
      <c r="G374" s="21">
        <v>80</v>
      </c>
      <c r="H374" s="52">
        <f>+$F374*G374</f>
        <v>0</v>
      </c>
    </row>
    <row r="375" spans="1:8" ht="25.5" outlineLevel="2" x14ac:dyDescent="0.2">
      <c r="A375" s="23"/>
      <c r="B375" s="27" t="s">
        <v>23</v>
      </c>
      <c r="C375" s="12" t="s">
        <v>349</v>
      </c>
      <c r="D375" s="48"/>
      <c r="E375" s="71" t="s">
        <v>300</v>
      </c>
      <c r="F375" s="170"/>
      <c r="G375" s="21">
        <v>20</v>
      </c>
      <c r="H375" s="52">
        <f>+$F375*G375</f>
        <v>0</v>
      </c>
    </row>
    <row r="376" spans="1:8" outlineLevel="2" x14ac:dyDescent="0.2">
      <c r="A376" s="23"/>
      <c r="B376" s="23"/>
      <c r="C376" s="17" t="s">
        <v>320</v>
      </c>
      <c r="D376" s="84"/>
      <c r="E376" s="71"/>
      <c r="G376" s="21"/>
    </row>
    <row r="377" spans="1:8" ht="38.25" outlineLevel="2" x14ac:dyDescent="0.2">
      <c r="A377" s="23"/>
      <c r="B377" s="23"/>
      <c r="C377" s="11" t="s">
        <v>1668</v>
      </c>
      <c r="D377" s="84"/>
      <c r="E377" s="71"/>
      <c r="G377" s="21"/>
    </row>
    <row r="378" spans="1:8" ht="38.25" outlineLevel="2" x14ac:dyDescent="0.2">
      <c r="A378" s="23">
        <v>8</v>
      </c>
      <c r="C378" s="11" t="s">
        <v>350</v>
      </c>
      <c r="E378" s="71" t="s">
        <v>251</v>
      </c>
      <c r="F378" s="170"/>
      <c r="G378" s="21">
        <v>80</v>
      </c>
      <c r="H378" s="52">
        <f>+$F378*G378</f>
        <v>0</v>
      </c>
    </row>
    <row r="379" spans="1:8" outlineLevel="2" x14ac:dyDescent="0.2">
      <c r="A379" s="23"/>
      <c r="B379" s="23"/>
      <c r="C379" s="17" t="s">
        <v>320</v>
      </c>
      <c r="D379" s="84"/>
      <c r="E379" s="71"/>
      <c r="G379" s="21"/>
    </row>
    <row r="380" spans="1:8" outlineLevel="2" x14ac:dyDescent="0.2">
      <c r="A380" s="23"/>
      <c r="B380" s="23"/>
      <c r="C380" s="17"/>
      <c r="D380" s="84"/>
      <c r="E380" s="71"/>
      <c r="G380" s="21"/>
    </row>
    <row r="381" spans="1:8" s="31" customFormat="1" outlineLevel="2" x14ac:dyDescent="0.2">
      <c r="A381" s="127" t="s">
        <v>351</v>
      </c>
      <c r="B381" s="27"/>
      <c r="C381" s="12" t="s">
        <v>352</v>
      </c>
      <c r="D381" s="73"/>
      <c r="E381" s="129"/>
      <c r="F381" s="171"/>
      <c r="G381" s="35"/>
      <c r="H381" s="35"/>
    </row>
    <row r="382" spans="1:8" s="31" customFormat="1" outlineLevel="2" x14ac:dyDescent="0.2">
      <c r="A382" s="127"/>
      <c r="B382" s="27" t="s">
        <v>6</v>
      </c>
      <c r="C382" s="14" t="s">
        <v>353</v>
      </c>
      <c r="D382" s="129"/>
      <c r="E382" s="71" t="s">
        <v>295</v>
      </c>
      <c r="F382" s="170"/>
      <c r="G382" s="35">
        <v>10</v>
      </c>
      <c r="H382" s="52">
        <f>+$F382*G382</f>
        <v>0</v>
      </c>
    </row>
    <row r="383" spans="1:8" s="31" customFormat="1" outlineLevel="2" x14ac:dyDescent="0.2">
      <c r="A383" s="127"/>
      <c r="B383" s="27" t="s">
        <v>21</v>
      </c>
      <c r="C383" s="14" t="s">
        <v>354</v>
      </c>
      <c r="D383" s="193"/>
      <c r="E383" s="71" t="s">
        <v>295</v>
      </c>
      <c r="F383" s="170"/>
      <c r="G383" s="35">
        <v>12</v>
      </c>
      <c r="H383" s="52">
        <f>+$F383*G383</f>
        <v>0</v>
      </c>
    </row>
    <row r="384" spans="1:8" s="31" customFormat="1" outlineLevel="2" x14ac:dyDescent="0.2">
      <c r="A384" s="127"/>
      <c r="B384" s="27" t="s">
        <v>23</v>
      </c>
      <c r="C384" s="12" t="s">
        <v>355</v>
      </c>
      <c r="D384" s="48"/>
      <c r="E384" s="71" t="s">
        <v>295</v>
      </c>
      <c r="F384" s="170"/>
      <c r="G384" s="35">
        <v>5</v>
      </c>
      <c r="H384" s="52">
        <f>+$F384*G384</f>
        <v>0</v>
      </c>
    </row>
    <row r="385" spans="1:8" s="31" customFormat="1" outlineLevel="2" x14ac:dyDescent="0.2">
      <c r="A385" s="27"/>
      <c r="B385" s="27"/>
      <c r="C385" s="17" t="s">
        <v>320</v>
      </c>
      <c r="D385" s="84"/>
      <c r="E385" s="84"/>
      <c r="F385" s="171"/>
      <c r="G385" s="35"/>
      <c r="H385" s="35"/>
    </row>
    <row r="386" spans="1:8" s="31" customFormat="1" outlineLevel="2" x14ac:dyDescent="0.2">
      <c r="A386" s="27"/>
      <c r="B386" s="27"/>
      <c r="C386" s="17"/>
      <c r="D386" s="84"/>
      <c r="E386" s="84"/>
      <c r="F386" s="171"/>
      <c r="G386" s="35"/>
      <c r="H386" s="35"/>
    </row>
    <row r="387" spans="1:8" ht="25.5" outlineLevel="2" x14ac:dyDescent="0.2">
      <c r="A387" s="23">
        <v>10</v>
      </c>
      <c r="B387" s="23"/>
      <c r="C387" s="11" t="s">
        <v>356</v>
      </c>
      <c r="E387" s="71" t="s">
        <v>251</v>
      </c>
      <c r="F387" s="170"/>
      <c r="G387" s="10">
        <v>80</v>
      </c>
      <c r="H387" s="52">
        <f>+$F387*G387</f>
        <v>0</v>
      </c>
    </row>
    <row r="388" spans="1:8" outlineLevel="2" x14ac:dyDescent="0.2">
      <c r="A388" s="86"/>
      <c r="B388" s="23" t="s">
        <v>9</v>
      </c>
      <c r="C388" s="11" t="s">
        <v>357</v>
      </c>
      <c r="E388" s="73"/>
      <c r="G388" s="10"/>
    </row>
    <row r="389" spans="1:8" ht="25.5" outlineLevel="2" x14ac:dyDescent="0.2">
      <c r="A389" s="86"/>
      <c r="B389" s="23" t="s">
        <v>9</v>
      </c>
      <c r="C389" s="11" t="s">
        <v>358</v>
      </c>
      <c r="E389" s="73"/>
      <c r="G389" s="10"/>
    </row>
    <row r="390" spans="1:8" outlineLevel="2" x14ac:dyDescent="0.2">
      <c r="A390" s="86"/>
      <c r="B390" s="23" t="s">
        <v>9</v>
      </c>
      <c r="C390" s="11" t="s">
        <v>359</v>
      </c>
      <c r="E390" s="73"/>
      <c r="G390" s="10"/>
    </row>
    <row r="391" spans="1:8" outlineLevel="2" x14ac:dyDescent="0.2">
      <c r="A391" s="86"/>
      <c r="B391" s="23" t="s">
        <v>9</v>
      </c>
      <c r="C391" s="11" t="s">
        <v>360</v>
      </c>
      <c r="E391" s="73"/>
      <c r="G391" s="10"/>
    </row>
    <row r="392" spans="1:8" outlineLevel="2" x14ac:dyDescent="0.2">
      <c r="A392" s="86"/>
      <c r="B392" s="23"/>
      <c r="C392" s="17" t="s">
        <v>320</v>
      </c>
      <c r="D392" s="84"/>
      <c r="E392" s="73"/>
      <c r="G392" s="10"/>
    </row>
    <row r="393" spans="1:8" outlineLevel="2" x14ac:dyDescent="0.2">
      <c r="A393" s="86"/>
      <c r="B393" s="23"/>
      <c r="C393" s="17"/>
      <c r="D393" s="84"/>
      <c r="E393" s="73"/>
      <c r="G393" s="10"/>
    </row>
    <row r="394" spans="1:8" s="31" customFormat="1" outlineLevel="2" x14ac:dyDescent="0.2">
      <c r="A394" s="202" t="s">
        <v>361</v>
      </c>
      <c r="B394" s="23"/>
      <c r="C394" s="11" t="s">
        <v>362</v>
      </c>
      <c r="D394" s="41"/>
      <c r="E394" s="41"/>
      <c r="F394" s="171"/>
      <c r="G394" s="35"/>
      <c r="H394" s="35"/>
    </row>
    <row r="395" spans="1:8" s="31" customFormat="1" ht="25.5" outlineLevel="2" x14ac:dyDescent="0.2">
      <c r="A395" s="202"/>
      <c r="B395" s="23" t="s">
        <v>6</v>
      </c>
      <c r="C395" s="11" t="s">
        <v>363</v>
      </c>
      <c r="D395" s="41"/>
      <c r="E395" s="71" t="s">
        <v>251</v>
      </c>
      <c r="F395" s="170"/>
      <c r="G395" s="35">
        <v>20</v>
      </c>
      <c r="H395" s="52">
        <f>+$F395*G395</f>
        <v>0</v>
      </c>
    </row>
    <row r="396" spans="1:8" s="31" customFormat="1" ht="25.5" outlineLevel="2" x14ac:dyDescent="0.2">
      <c r="A396" s="202"/>
      <c r="B396" s="23" t="s">
        <v>21</v>
      </c>
      <c r="C396" s="11" t="s">
        <v>364</v>
      </c>
      <c r="D396" s="41"/>
      <c r="E396" s="71" t="s">
        <v>251</v>
      </c>
      <c r="F396" s="170"/>
      <c r="G396" s="35">
        <v>25</v>
      </c>
      <c r="H396" s="52">
        <f>+$F396*G396</f>
        <v>0</v>
      </c>
    </row>
    <row r="397" spans="1:8" s="31" customFormat="1" outlineLevel="2" x14ac:dyDescent="0.2">
      <c r="A397" s="202"/>
      <c r="B397" s="23" t="s">
        <v>23</v>
      </c>
      <c r="C397" s="11" t="s">
        <v>365</v>
      </c>
      <c r="D397" s="41"/>
      <c r="E397" s="71" t="s">
        <v>251</v>
      </c>
      <c r="F397" s="170"/>
      <c r="G397" s="35">
        <v>40</v>
      </c>
      <c r="H397" s="52">
        <f>+$F397*G397</f>
        <v>0</v>
      </c>
    </row>
    <row r="398" spans="1:8" s="31" customFormat="1" outlineLevel="2" x14ac:dyDescent="0.2">
      <c r="A398" s="202"/>
      <c r="B398" s="23" t="s">
        <v>25</v>
      </c>
      <c r="C398" s="11" t="s">
        <v>1321</v>
      </c>
      <c r="D398" s="41"/>
      <c r="E398" s="71" t="s">
        <v>251</v>
      </c>
      <c r="F398" s="170"/>
      <c r="G398" s="35">
        <v>25</v>
      </c>
      <c r="H398" s="52">
        <f>+$F398*G398</f>
        <v>0</v>
      </c>
    </row>
    <row r="399" spans="1:8" outlineLevel="2" x14ac:dyDescent="0.2">
      <c r="A399" s="23"/>
      <c r="B399" s="23"/>
      <c r="C399" s="17" t="s">
        <v>320</v>
      </c>
      <c r="D399" s="84"/>
      <c r="E399" s="71"/>
      <c r="G399" s="10"/>
    </row>
    <row r="400" spans="1:8" outlineLevel="2" x14ac:dyDescent="0.2">
      <c r="A400" s="23"/>
      <c r="B400" s="23"/>
      <c r="C400" s="17"/>
      <c r="D400" s="84"/>
      <c r="E400" s="71"/>
      <c r="G400" s="10"/>
    </row>
    <row r="401" spans="1:8" ht="25.5" outlineLevel="2" x14ac:dyDescent="0.2">
      <c r="A401" s="88">
        <v>12</v>
      </c>
      <c r="B401" s="15"/>
      <c r="C401" s="12" t="s">
        <v>1322</v>
      </c>
      <c r="D401" s="48"/>
      <c r="E401" s="71"/>
      <c r="G401" s="10"/>
    </row>
    <row r="402" spans="1:8" ht="25.5" outlineLevel="2" x14ac:dyDescent="0.2">
      <c r="A402" s="88"/>
      <c r="B402" s="15" t="s">
        <v>6</v>
      </c>
      <c r="C402" s="12" t="s">
        <v>1238</v>
      </c>
      <c r="D402" s="48"/>
      <c r="E402" s="71" t="s">
        <v>257</v>
      </c>
      <c r="F402" s="170"/>
      <c r="G402" s="10">
        <v>30</v>
      </c>
      <c r="H402" s="52">
        <f>+$F402*G402</f>
        <v>0</v>
      </c>
    </row>
    <row r="403" spans="1:8" outlineLevel="2" x14ac:dyDescent="0.2">
      <c r="A403" s="88"/>
      <c r="B403" s="15" t="s">
        <v>21</v>
      </c>
      <c r="C403" s="12" t="s">
        <v>366</v>
      </c>
      <c r="D403" s="48"/>
      <c r="E403" s="71" t="s">
        <v>300</v>
      </c>
      <c r="F403" s="170"/>
      <c r="G403" s="10">
        <v>2</v>
      </c>
      <c r="H403" s="52">
        <f>+$F403*G403</f>
        <v>0</v>
      </c>
    </row>
    <row r="404" spans="1:8" s="31" customFormat="1" ht="25.5" outlineLevel="2" x14ac:dyDescent="0.2">
      <c r="A404" s="202"/>
      <c r="B404" s="23" t="s">
        <v>23</v>
      </c>
      <c r="C404" s="11" t="s">
        <v>367</v>
      </c>
      <c r="D404" s="41"/>
      <c r="E404" s="74" t="s">
        <v>260</v>
      </c>
      <c r="F404" s="170"/>
      <c r="G404" s="35">
        <v>8</v>
      </c>
      <c r="H404" s="52">
        <f>+$F404*G404</f>
        <v>0</v>
      </c>
    </row>
    <row r="405" spans="1:8" s="31" customFormat="1" outlineLevel="2" x14ac:dyDescent="0.2">
      <c r="A405" s="202"/>
      <c r="B405" s="23"/>
      <c r="C405" s="11"/>
      <c r="D405" s="41"/>
      <c r="E405" s="74"/>
      <c r="F405" s="174"/>
      <c r="G405" s="35"/>
      <c r="H405" s="35"/>
    </row>
    <row r="406" spans="1:8" s="31" customFormat="1" outlineLevel="2" x14ac:dyDescent="0.2">
      <c r="A406" s="202" t="s">
        <v>368</v>
      </c>
      <c r="B406" s="23"/>
      <c r="C406" s="11" t="s">
        <v>369</v>
      </c>
      <c r="D406" s="41"/>
      <c r="E406" s="74"/>
      <c r="F406" s="174"/>
      <c r="G406" s="35"/>
      <c r="H406" s="35"/>
    </row>
    <row r="407" spans="1:8" s="31" customFormat="1" ht="25.5" outlineLevel="2" x14ac:dyDescent="0.2">
      <c r="A407" s="202"/>
      <c r="B407" s="23"/>
      <c r="C407" s="11" t="s">
        <v>370</v>
      </c>
      <c r="D407" s="41"/>
      <c r="E407" s="74"/>
      <c r="F407" s="174"/>
      <c r="G407" s="35"/>
      <c r="H407" s="35"/>
    </row>
    <row r="408" spans="1:8" ht="25.5" outlineLevel="2" x14ac:dyDescent="0.2">
      <c r="A408" s="86"/>
      <c r="B408" s="23" t="s">
        <v>6</v>
      </c>
      <c r="C408" s="11" t="s">
        <v>371</v>
      </c>
      <c r="E408" s="71" t="s">
        <v>260</v>
      </c>
      <c r="F408" s="170"/>
      <c r="G408" s="21">
        <v>5</v>
      </c>
      <c r="H408" s="52">
        <f>+$F408*G408</f>
        <v>0</v>
      </c>
    </row>
    <row r="409" spans="1:8" ht="25.5" outlineLevel="2" x14ac:dyDescent="0.2">
      <c r="A409" s="86"/>
      <c r="B409" s="23" t="s">
        <v>21</v>
      </c>
      <c r="C409" s="11" t="s">
        <v>372</v>
      </c>
      <c r="E409" s="71" t="s">
        <v>260</v>
      </c>
      <c r="F409" s="170"/>
      <c r="G409" s="21">
        <v>5</v>
      </c>
      <c r="H409" s="52">
        <f>+$F409*G409</f>
        <v>0</v>
      </c>
    </row>
    <row r="410" spans="1:8" outlineLevel="2" x14ac:dyDescent="0.2">
      <c r="A410" s="86"/>
      <c r="B410" s="23"/>
      <c r="C410" s="17" t="s">
        <v>320</v>
      </c>
      <c r="D410" s="84"/>
      <c r="E410" s="71"/>
      <c r="G410" s="21"/>
      <c r="H410" s="35"/>
    </row>
    <row r="411" spans="1:8" outlineLevel="2" x14ac:dyDescent="0.2">
      <c r="A411" s="86"/>
      <c r="B411" s="23"/>
      <c r="E411" s="71"/>
      <c r="G411" s="21"/>
      <c r="H411" s="35"/>
    </row>
    <row r="412" spans="1:8" ht="25.5" outlineLevel="2" x14ac:dyDescent="0.2">
      <c r="A412" s="23">
        <v>14</v>
      </c>
      <c r="B412" s="23"/>
      <c r="C412" s="11" t="s">
        <v>373</v>
      </c>
      <c r="E412" s="71" t="s">
        <v>251</v>
      </c>
      <c r="F412" s="170"/>
      <c r="G412" s="21">
        <v>30</v>
      </c>
      <c r="H412" s="52">
        <f>+$F412*G412</f>
        <v>0</v>
      </c>
    </row>
    <row r="413" spans="1:8" ht="25.5" outlineLevel="2" x14ac:dyDescent="0.2">
      <c r="A413" s="23"/>
      <c r="B413" s="23" t="s">
        <v>9</v>
      </c>
      <c r="C413" s="11" t="s">
        <v>374</v>
      </c>
      <c r="E413" s="71"/>
      <c r="G413" s="10"/>
      <c r="H413" s="35"/>
    </row>
    <row r="414" spans="1:8" ht="38.25" outlineLevel="2" x14ac:dyDescent="0.2">
      <c r="A414" s="23"/>
      <c r="B414" s="23" t="s">
        <v>9</v>
      </c>
      <c r="C414" s="11" t="s">
        <v>375</v>
      </c>
      <c r="E414" s="71"/>
      <c r="G414" s="10"/>
      <c r="H414" s="35"/>
    </row>
    <row r="415" spans="1:8" ht="25.5" outlineLevel="2" x14ac:dyDescent="0.2">
      <c r="A415" s="23"/>
      <c r="B415" s="27" t="s">
        <v>9</v>
      </c>
      <c r="C415" s="11" t="s">
        <v>376</v>
      </c>
      <c r="E415" s="71"/>
      <c r="G415" s="10"/>
      <c r="H415" s="35"/>
    </row>
    <row r="416" spans="1:8" outlineLevel="2" x14ac:dyDescent="0.2">
      <c r="A416" s="23"/>
      <c r="B416" s="23"/>
      <c r="C416" s="17" t="s">
        <v>320</v>
      </c>
      <c r="D416" s="84"/>
      <c r="E416" s="71"/>
      <c r="G416" s="21"/>
      <c r="H416" s="35"/>
    </row>
    <row r="417" spans="1:8" outlineLevel="2" x14ac:dyDescent="0.2">
      <c r="C417" s="12"/>
      <c r="D417" s="48"/>
      <c r="E417" s="71"/>
      <c r="G417" s="21"/>
    </row>
    <row r="418" spans="1:8" outlineLevel="2" x14ac:dyDescent="0.2">
      <c r="A418" s="27">
        <v>15</v>
      </c>
      <c r="C418" s="12" t="s">
        <v>377</v>
      </c>
      <c r="D418" s="48"/>
      <c r="E418" s="73"/>
      <c r="G418" s="21"/>
    </row>
    <row r="419" spans="1:8" outlineLevel="2" x14ac:dyDescent="0.2">
      <c r="B419" s="23" t="s">
        <v>6</v>
      </c>
      <c r="C419" s="12" t="s">
        <v>378</v>
      </c>
      <c r="D419" s="48"/>
      <c r="E419" s="71" t="s">
        <v>257</v>
      </c>
      <c r="F419" s="170"/>
      <c r="G419" s="21">
        <v>80</v>
      </c>
      <c r="H419" s="52">
        <f>+$F419*G419</f>
        <v>0</v>
      </c>
    </row>
    <row r="420" spans="1:8" outlineLevel="2" x14ac:dyDescent="0.2">
      <c r="B420" s="23" t="s">
        <v>21</v>
      </c>
      <c r="C420" s="12" t="s">
        <v>379</v>
      </c>
      <c r="D420" s="48"/>
      <c r="E420" s="71" t="s">
        <v>257</v>
      </c>
      <c r="F420" s="170"/>
      <c r="G420" s="21">
        <v>40</v>
      </c>
      <c r="H420" s="52">
        <f>+$F420*G420</f>
        <v>0</v>
      </c>
    </row>
    <row r="421" spans="1:8" outlineLevel="2" x14ac:dyDescent="0.2">
      <c r="B421" s="23" t="s">
        <v>23</v>
      </c>
      <c r="C421" s="12" t="s">
        <v>380</v>
      </c>
      <c r="D421" s="48"/>
      <c r="E421" s="71" t="s">
        <v>257</v>
      </c>
      <c r="F421" s="170"/>
      <c r="G421" s="21">
        <v>20</v>
      </c>
      <c r="H421" s="52">
        <f>+$F421*G421</f>
        <v>0</v>
      </c>
    </row>
    <row r="422" spans="1:8" outlineLevel="2" x14ac:dyDescent="0.2">
      <c r="C422" s="17" t="s">
        <v>320</v>
      </c>
      <c r="D422" s="84"/>
      <c r="E422" s="73"/>
      <c r="G422" s="21"/>
    </row>
    <row r="423" spans="1:8" outlineLevel="2" x14ac:dyDescent="0.2">
      <c r="B423" s="23"/>
      <c r="C423" s="12"/>
      <c r="D423" s="48"/>
      <c r="E423" s="71"/>
      <c r="G423" s="21"/>
    </row>
    <row r="424" spans="1:8" ht="25.5" outlineLevel="2" x14ac:dyDescent="0.2">
      <c r="A424" s="23">
        <v>16</v>
      </c>
      <c r="B424" s="23"/>
      <c r="C424" s="12" t="s">
        <v>381</v>
      </c>
      <c r="D424" s="48"/>
      <c r="E424" s="71" t="s">
        <v>251</v>
      </c>
      <c r="F424" s="170"/>
      <c r="G424" s="21">
        <v>80</v>
      </c>
      <c r="H424" s="52">
        <f>+$F424*G424</f>
        <v>0</v>
      </c>
    </row>
    <row r="425" spans="1:8" outlineLevel="2" x14ac:dyDescent="0.2">
      <c r="A425" s="23"/>
      <c r="B425" s="23"/>
      <c r="C425" s="17" t="s">
        <v>320</v>
      </c>
      <c r="D425" s="84"/>
      <c r="E425" s="71"/>
      <c r="G425" s="21"/>
    </row>
    <row r="426" spans="1:8" outlineLevel="2" x14ac:dyDescent="0.2">
      <c r="A426" s="23"/>
      <c r="B426" s="23"/>
      <c r="C426" s="17"/>
      <c r="D426" s="84"/>
      <c r="E426" s="71"/>
      <c r="G426" s="21"/>
      <c r="H426" s="35"/>
    </row>
    <row r="427" spans="1:8" outlineLevel="2" x14ac:dyDescent="0.2">
      <c r="A427" s="23">
        <v>17</v>
      </c>
      <c r="B427" s="15"/>
      <c r="C427" s="12" t="s">
        <v>382</v>
      </c>
      <c r="D427" s="48"/>
      <c r="E427" s="71"/>
      <c r="G427" s="21"/>
      <c r="H427" s="35"/>
    </row>
    <row r="428" spans="1:8" ht="25.5" outlineLevel="2" x14ac:dyDescent="0.2">
      <c r="A428" s="88"/>
      <c r="B428" s="15" t="s">
        <v>6</v>
      </c>
      <c r="C428" s="12" t="s">
        <v>383</v>
      </c>
      <c r="D428" s="48"/>
      <c r="E428" s="71" t="s">
        <v>251</v>
      </c>
      <c r="F428" s="170"/>
      <c r="G428" s="21">
        <v>80</v>
      </c>
      <c r="H428" s="52">
        <f>+$F428*G428</f>
        <v>0</v>
      </c>
    </row>
    <row r="429" spans="1:8" ht="25.5" outlineLevel="2" x14ac:dyDescent="0.2">
      <c r="A429" s="88"/>
      <c r="B429" s="15" t="s">
        <v>21</v>
      </c>
      <c r="C429" s="12" t="s">
        <v>384</v>
      </c>
      <c r="D429" s="48"/>
      <c r="E429" s="71" t="s">
        <v>251</v>
      </c>
      <c r="F429" s="170"/>
      <c r="G429" s="21">
        <v>80</v>
      </c>
      <c r="H429" s="52">
        <f>+$F429*G429</f>
        <v>0</v>
      </c>
    </row>
    <row r="430" spans="1:8" outlineLevel="2" x14ac:dyDescent="0.2">
      <c r="A430" s="88"/>
      <c r="B430" s="15"/>
      <c r="C430" s="17" t="s">
        <v>320</v>
      </c>
      <c r="D430" s="84"/>
      <c r="E430" s="71"/>
      <c r="G430" s="21"/>
    </row>
    <row r="431" spans="1:8" outlineLevel="2" x14ac:dyDescent="0.2">
      <c r="A431" s="88"/>
      <c r="B431" s="15"/>
      <c r="C431" s="12"/>
      <c r="D431" s="48"/>
      <c r="E431" s="71"/>
      <c r="G431" s="21"/>
    </row>
    <row r="432" spans="1:8" ht="38.25" outlineLevel="2" x14ac:dyDescent="0.2">
      <c r="A432" s="23">
        <v>18</v>
      </c>
      <c r="B432" s="23"/>
      <c r="C432" s="11" t="s">
        <v>385</v>
      </c>
      <c r="E432" s="71"/>
      <c r="G432" s="21"/>
    </row>
    <row r="433" spans="1:8" outlineLevel="2" x14ac:dyDescent="0.2">
      <c r="A433" s="23"/>
      <c r="B433" s="2" t="s">
        <v>6</v>
      </c>
      <c r="C433" s="89" t="s">
        <v>386</v>
      </c>
      <c r="D433" s="90"/>
      <c r="E433" s="71" t="s">
        <v>251</v>
      </c>
      <c r="F433" s="170"/>
      <c r="G433" s="21">
        <v>50</v>
      </c>
      <c r="H433" s="52">
        <f>+$F433*G433</f>
        <v>0</v>
      </c>
    </row>
    <row r="434" spans="1:8" outlineLevel="2" x14ac:dyDescent="0.2">
      <c r="A434" s="23"/>
      <c r="B434" s="23" t="s">
        <v>21</v>
      </c>
      <c r="C434" s="89" t="s">
        <v>387</v>
      </c>
      <c r="D434" s="90"/>
      <c r="E434" s="71" t="s">
        <v>251</v>
      </c>
      <c r="F434" s="170"/>
      <c r="G434" s="21">
        <v>30</v>
      </c>
      <c r="H434" s="52">
        <f>+$F434*G434</f>
        <v>0</v>
      </c>
    </row>
    <row r="435" spans="1:8" outlineLevel="2" x14ac:dyDescent="0.2">
      <c r="A435" s="23"/>
      <c r="C435" s="17" t="s">
        <v>320</v>
      </c>
      <c r="D435" s="84"/>
      <c r="E435" s="75"/>
      <c r="G435" s="21"/>
      <c r="H435" s="35"/>
    </row>
    <row r="436" spans="1:8" outlineLevel="2" x14ac:dyDescent="0.2">
      <c r="A436" s="23"/>
      <c r="B436" s="23"/>
      <c r="E436" s="71"/>
      <c r="G436" s="21"/>
      <c r="H436" s="35"/>
    </row>
    <row r="437" spans="1:8" ht="38.25" outlineLevel="2" x14ac:dyDescent="0.2">
      <c r="A437" s="23">
        <v>19</v>
      </c>
      <c r="B437" s="23"/>
      <c r="C437" s="11" t="s">
        <v>388</v>
      </c>
      <c r="E437" s="71" t="s">
        <v>251</v>
      </c>
      <c r="F437" s="170"/>
      <c r="G437" s="21">
        <v>80</v>
      </c>
      <c r="H437" s="52">
        <f>+$F437*G437</f>
        <v>0</v>
      </c>
    </row>
    <row r="438" spans="1:8" outlineLevel="2" x14ac:dyDescent="0.2">
      <c r="A438" s="23"/>
      <c r="B438" s="23"/>
      <c r="C438" s="17" t="s">
        <v>320</v>
      </c>
      <c r="D438" s="84"/>
      <c r="E438" s="71"/>
      <c r="G438" s="21"/>
      <c r="H438" s="35"/>
    </row>
    <row r="439" spans="1:8" outlineLevel="2" x14ac:dyDescent="0.2">
      <c r="A439" s="23"/>
      <c r="B439" s="23"/>
      <c r="E439" s="71"/>
      <c r="G439" s="21"/>
      <c r="H439" s="35"/>
    </row>
    <row r="440" spans="1:8" ht="63.75" outlineLevel="2" x14ac:dyDescent="0.2">
      <c r="A440" s="23">
        <v>20</v>
      </c>
      <c r="B440" s="23"/>
      <c r="C440" s="11" t="s">
        <v>389</v>
      </c>
      <c r="E440" s="71" t="s">
        <v>251</v>
      </c>
      <c r="F440" s="170"/>
      <c r="G440" s="21">
        <v>40</v>
      </c>
      <c r="H440" s="52">
        <f>+$F440*G440</f>
        <v>0</v>
      </c>
    </row>
    <row r="441" spans="1:8" outlineLevel="2" x14ac:dyDescent="0.2">
      <c r="A441" s="23"/>
      <c r="B441" s="23"/>
      <c r="C441" s="17" t="s">
        <v>320</v>
      </c>
      <c r="D441" s="84"/>
      <c r="E441" s="71"/>
      <c r="G441" s="21"/>
      <c r="H441" s="35"/>
    </row>
    <row r="442" spans="1:8" outlineLevel="2" x14ac:dyDescent="0.2">
      <c r="A442" s="23"/>
      <c r="B442" s="23"/>
      <c r="E442" s="71"/>
      <c r="G442" s="21"/>
      <c r="H442" s="35"/>
    </row>
    <row r="443" spans="1:8" ht="38.25" outlineLevel="2" x14ac:dyDescent="0.2">
      <c r="A443" s="23">
        <v>21</v>
      </c>
      <c r="B443" s="23"/>
      <c r="C443" s="91" t="s">
        <v>390</v>
      </c>
      <c r="D443" s="92"/>
      <c r="E443" s="71" t="s">
        <v>251</v>
      </c>
      <c r="F443" s="170"/>
      <c r="G443" s="21">
        <v>30</v>
      </c>
      <c r="H443" s="52">
        <f>+$F443*G443</f>
        <v>0</v>
      </c>
    </row>
    <row r="444" spans="1:8" outlineLevel="2" x14ac:dyDescent="0.2">
      <c r="A444" s="23"/>
      <c r="B444" s="23"/>
      <c r="C444" s="91"/>
      <c r="D444" s="92"/>
      <c r="E444" s="71"/>
      <c r="G444" s="21"/>
      <c r="H444" s="76"/>
    </row>
    <row r="445" spans="1:8" outlineLevel="2" x14ac:dyDescent="0.2">
      <c r="A445" s="23">
        <v>22</v>
      </c>
      <c r="B445" s="23"/>
      <c r="C445" s="91" t="s">
        <v>391</v>
      </c>
      <c r="D445" s="92"/>
      <c r="E445" s="71" t="s">
        <v>251</v>
      </c>
      <c r="F445" s="170"/>
      <c r="G445" s="21">
        <v>5</v>
      </c>
      <c r="H445" s="52">
        <f>+$F445*G445</f>
        <v>0</v>
      </c>
    </row>
    <row r="446" spans="1:8" outlineLevel="2" x14ac:dyDescent="0.2">
      <c r="A446" s="23"/>
      <c r="B446" s="23"/>
      <c r="C446" s="17" t="s">
        <v>320</v>
      </c>
      <c r="D446" s="84"/>
      <c r="E446" s="71"/>
      <c r="G446" s="21"/>
    </row>
    <row r="447" spans="1:8" outlineLevel="2" x14ac:dyDescent="0.2">
      <c r="A447" s="23"/>
      <c r="B447" s="23"/>
      <c r="C447" s="17"/>
      <c r="D447" s="84"/>
      <c r="E447" s="71"/>
      <c r="G447" s="21"/>
    </row>
    <row r="448" spans="1:8" outlineLevel="2" x14ac:dyDescent="0.2">
      <c r="A448" s="23">
        <v>23</v>
      </c>
      <c r="B448" s="23"/>
      <c r="C448" s="91" t="s">
        <v>392</v>
      </c>
      <c r="D448" s="92"/>
      <c r="E448" s="71"/>
      <c r="G448" s="21"/>
    </row>
    <row r="449" spans="1:8" outlineLevel="2" x14ac:dyDescent="0.2">
      <c r="A449" s="23"/>
      <c r="B449" s="23" t="s">
        <v>393</v>
      </c>
      <c r="C449" s="91" t="s">
        <v>394</v>
      </c>
      <c r="D449" s="92"/>
      <c r="E449" s="71" t="s">
        <v>251</v>
      </c>
      <c r="F449" s="170"/>
      <c r="G449" s="21">
        <v>15</v>
      </c>
      <c r="H449" s="52">
        <f>+$F449*G449</f>
        <v>0</v>
      </c>
    </row>
    <row r="450" spans="1:8" outlineLevel="2" x14ac:dyDescent="0.2">
      <c r="A450" s="23"/>
      <c r="B450" s="23" t="s">
        <v>395</v>
      </c>
      <c r="C450" s="91" t="s">
        <v>396</v>
      </c>
      <c r="D450" s="92"/>
      <c r="E450" s="71" t="s">
        <v>251</v>
      </c>
      <c r="F450" s="170"/>
      <c r="G450" s="21">
        <v>30</v>
      </c>
      <c r="H450" s="52">
        <f>+$F450*G450</f>
        <v>0</v>
      </c>
    </row>
    <row r="451" spans="1:8" outlineLevel="2" x14ac:dyDescent="0.2">
      <c r="A451" s="23"/>
      <c r="B451" s="23" t="s">
        <v>23</v>
      </c>
      <c r="C451" s="91" t="s">
        <v>397</v>
      </c>
      <c r="D451" s="92"/>
      <c r="E451" s="71" t="s">
        <v>251</v>
      </c>
      <c r="F451" s="170"/>
      <c r="G451" s="21">
        <v>40</v>
      </c>
      <c r="H451" s="52">
        <f>+$F451*G451</f>
        <v>0</v>
      </c>
    </row>
    <row r="452" spans="1:8" outlineLevel="2" x14ac:dyDescent="0.2">
      <c r="A452" s="23"/>
      <c r="B452" s="23"/>
      <c r="C452" s="17" t="s">
        <v>320</v>
      </c>
      <c r="D452" s="84"/>
      <c r="E452" s="71"/>
      <c r="G452" s="21"/>
    </row>
    <row r="453" spans="1:8" outlineLevel="2" x14ac:dyDescent="0.2">
      <c r="A453" s="93"/>
      <c r="B453" s="78"/>
      <c r="C453" s="94"/>
      <c r="D453" s="95"/>
      <c r="E453" s="96"/>
      <c r="F453" s="170"/>
      <c r="G453" s="19"/>
      <c r="H453" s="19"/>
    </row>
    <row r="454" spans="1:8" outlineLevel="2" x14ac:dyDescent="0.2">
      <c r="C454" s="12"/>
      <c r="D454" s="48"/>
      <c r="E454" s="71"/>
      <c r="F454" s="175"/>
      <c r="G454" s="21"/>
    </row>
    <row r="455" spans="1:8" outlineLevel="1" x14ac:dyDescent="0.2">
      <c r="C455" s="97" t="s">
        <v>1410</v>
      </c>
      <c r="D455" s="98"/>
      <c r="E455" s="71"/>
      <c r="G455" s="35"/>
      <c r="H455" s="35">
        <f t="shared" ref="H455" si="8">SUM(H327:H453)</f>
        <v>0</v>
      </c>
    </row>
    <row r="456" spans="1:8" outlineLevel="1" x14ac:dyDescent="0.2">
      <c r="A456" s="36"/>
      <c r="B456" s="36"/>
      <c r="C456" s="99"/>
      <c r="D456" s="100"/>
      <c r="E456" s="66"/>
      <c r="F456" s="172"/>
      <c r="G456" s="21"/>
    </row>
    <row r="457" spans="1:8" outlineLevel="1" x14ac:dyDescent="0.2">
      <c r="A457" s="36"/>
      <c r="B457" s="36"/>
      <c r="C457" s="99"/>
      <c r="D457" s="100"/>
      <c r="E457" s="66"/>
      <c r="F457" s="170"/>
      <c r="G457" s="21"/>
      <c r="H457" s="19"/>
    </row>
    <row r="458" spans="1:8" outlineLevel="1" x14ac:dyDescent="0.2">
      <c r="A458" s="57" t="s">
        <v>243</v>
      </c>
      <c r="B458" s="57"/>
      <c r="C458" s="68" t="s">
        <v>216</v>
      </c>
      <c r="D458" s="69"/>
      <c r="E458" s="70" t="s">
        <v>246</v>
      </c>
      <c r="F458" s="170"/>
      <c r="G458" s="47" t="s">
        <v>248</v>
      </c>
      <c r="H458" s="163" t="s">
        <v>204</v>
      </c>
    </row>
    <row r="459" spans="1:8" outlineLevel="2" x14ac:dyDescent="0.2">
      <c r="A459" s="36"/>
      <c r="B459" s="36"/>
      <c r="C459" s="99"/>
      <c r="D459" s="100"/>
      <c r="E459" s="66"/>
      <c r="F459" s="172"/>
      <c r="G459" s="21"/>
    </row>
    <row r="460" spans="1:8" outlineLevel="2" x14ac:dyDescent="0.2">
      <c r="A460" s="36"/>
      <c r="B460" s="36"/>
      <c r="C460" s="99" t="s">
        <v>130</v>
      </c>
      <c r="D460" s="100"/>
      <c r="E460" s="66"/>
      <c r="F460" s="172"/>
      <c r="G460" s="21"/>
    </row>
    <row r="461" spans="1:8" outlineLevel="2" x14ac:dyDescent="0.2">
      <c r="A461" s="36"/>
      <c r="B461" s="36"/>
      <c r="C461" s="99" t="s">
        <v>1298</v>
      </c>
      <c r="D461" s="100"/>
      <c r="E461" s="66"/>
      <c r="F461" s="172"/>
      <c r="G461" s="21"/>
    </row>
    <row r="462" spans="1:8" outlineLevel="2" x14ac:dyDescent="0.2">
      <c r="A462" s="36"/>
      <c r="B462" s="36"/>
      <c r="C462" s="99"/>
      <c r="D462" s="100"/>
      <c r="E462" s="66"/>
      <c r="F462" s="172"/>
      <c r="G462" s="21"/>
    </row>
    <row r="463" spans="1:8" outlineLevel="2" x14ac:dyDescent="0.2">
      <c r="A463" s="27">
        <v>1</v>
      </c>
      <c r="B463" s="36"/>
      <c r="C463" s="11" t="s">
        <v>1251</v>
      </c>
      <c r="E463" s="66"/>
      <c r="F463" s="172"/>
      <c r="G463" s="21"/>
    </row>
    <row r="464" spans="1:8" outlineLevel="2" x14ac:dyDescent="0.2">
      <c r="B464" s="36"/>
      <c r="C464" s="11" t="s">
        <v>130</v>
      </c>
      <c r="E464" s="66"/>
      <c r="F464" s="172"/>
      <c r="G464" s="21"/>
    </row>
    <row r="465" spans="1:8" outlineLevel="2" x14ac:dyDescent="0.2">
      <c r="B465" s="36"/>
      <c r="C465" s="11" t="s">
        <v>1244</v>
      </c>
      <c r="E465" s="66"/>
      <c r="F465" s="172"/>
      <c r="G465" s="21"/>
    </row>
    <row r="466" spans="1:8" outlineLevel="2" x14ac:dyDescent="0.2">
      <c r="B466" s="36"/>
      <c r="C466" s="11" t="s">
        <v>1250</v>
      </c>
      <c r="E466" s="66"/>
      <c r="F466" s="172"/>
      <c r="G466" s="21"/>
    </row>
    <row r="467" spans="1:8" outlineLevel="2" x14ac:dyDescent="0.2">
      <c r="A467" s="36"/>
      <c r="B467" s="23" t="s">
        <v>6</v>
      </c>
      <c r="C467" s="11" t="s">
        <v>1245</v>
      </c>
      <c r="E467" s="35" t="s">
        <v>300</v>
      </c>
      <c r="F467" s="170"/>
      <c r="G467" s="21">
        <v>80</v>
      </c>
      <c r="H467" s="52">
        <f>+$F467*G467</f>
        <v>0</v>
      </c>
    </row>
    <row r="468" spans="1:8" ht="25.5" outlineLevel="2" x14ac:dyDescent="0.2">
      <c r="A468" s="36"/>
      <c r="B468" s="23" t="s">
        <v>21</v>
      </c>
      <c r="C468" s="11" t="s">
        <v>1246</v>
      </c>
      <c r="E468" s="35" t="s">
        <v>300</v>
      </c>
      <c r="F468" s="170"/>
      <c r="G468" s="21">
        <v>60</v>
      </c>
      <c r="H468" s="52">
        <f>+$F468*G468</f>
        <v>0</v>
      </c>
    </row>
    <row r="469" spans="1:8" ht="25.5" outlineLevel="2" x14ac:dyDescent="0.2">
      <c r="A469" s="36"/>
      <c r="B469" s="23" t="s">
        <v>23</v>
      </c>
      <c r="C469" s="11" t="s">
        <v>1247</v>
      </c>
      <c r="E469" s="35" t="s">
        <v>300</v>
      </c>
      <c r="F469" s="170"/>
      <c r="G469" s="21">
        <v>60</v>
      </c>
      <c r="H469" s="52">
        <f>+$F469*G469</f>
        <v>0</v>
      </c>
    </row>
    <row r="470" spans="1:8" outlineLevel="2" x14ac:dyDescent="0.2">
      <c r="A470" s="36"/>
      <c r="B470" s="23" t="s">
        <v>25</v>
      </c>
      <c r="C470" s="11" t="s">
        <v>1248</v>
      </c>
      <c r="E470" s="35" t="s">
        <v>300</v>
      </c>
      <c r="F470" s="170"/>
      <c r="G470" s="21">
        <v>30</v>
      </c>
      <c r="H470" s="52">
        <f>+$F470*G470</f>
        <v>0</v>
      </c>
    </row>
    <row r="471" spans="1:8" ht="38.25" outlineLevel="2" x14ac:dyDescent="0.2">
      <c r="A471" s="36"/>
      <c r="B471" s="2" t="s">
        <v>28</v>
      </c>
      <c r="C471" s="11" t="s">
        <v>1249</v>
      </c>
      <c r="E471" s="35" t="s">
        <v>300</v>
      </c>
      <c r="F471" s="170"/>
      <c r="G471" s="21">
        <v>40</v>
      </c>
      <c r="H471" s="52">
        <f>+$F471*G471</f>
        <v>0</v>
      </c>
    </row>
    <row r="472" spans="1:8" outlineLevel="2" x14ac:dyDescent="0.2">
      <c r="A472" s="36"/>
      <c r="B472" s="23"/>
      <c r="E472" s="35"/>
      <c r="G472" s="21"/>
    </row>
    <row r="473" spans="1:8" ht="38.25" outlineLevel="2" x14ac:dyDescent="0.2">
      <c r="A473" s="23">
        <v>2</v>
      </c>
      <c r="B473" s="23"/>
      <c r="C473" s="11" t="s">
        <v>398</v>
      </c>
      <c r="E473" s="35"/>
      <c r="G473" s="21"/>
    </row>
    <row r="474" spans="1:8" outlineLevel="2" x14ac:dyDescent="0.2">
      <c r="A474" s="23"/>
      <c r="B474" s="23" t="s">
        <v>6</v>
      </c>
      <c r="C474" s="11" t="s">
        <v>399</v>
      </c>
      <c r="E474" s="35" t="s">
        <v>300</v>
      </c>
      <c r="F474" s="170"/>
      <c r="G474" s="21">
        <v>30</v>
      </c>
      <c r="H474" s="52">
        <f>+$F474*G474</f>
        <v>0</v>
      </c>
    </row>
    <row r="475" spans="1:8" outlineLevel="2" x14ac:dyDescent="0.2">
      <c r="A475" s="23"/>
      <c r="B475" s="23" t="s">
        <v>21</v>
      </c>
      <c r="C475" s="11" t="s">
        <v>400</v>
      </c>
      <c r="E475" s="35" t="s">
        <v>300</v>
      </c>
      <c r="F475" s="170"/>
      <c r="G475" s="21">
        <v>50</v>
      </c>
      <c r="H475" s="52">
        <f>+$F475*G475</f>
        <v>0</v>
      </c>
    </row>
    <row r="476" spans="1:8" outlineLevel="2" x14ac:dyDescent="0.2">
      <c r="A476" s="23"/>
      <c r="B476" s="23"/>
      <c r="C476" s="17" t="s">
        <v>320</v>
      </c>
      <c r="D476" s="84"/>
      <c r="E476" s="35"/>
      <c r="G476" s="21"/>
      <c r="H476" s="35"/>
    </row>
    <row r="477" spans="1:8" outlineLevel="2" x14ac:dyDescent="0.2">
      <c r="A477" s="23"/>
      <c r="B477" s="23"/>
      <c r="C477" s="17"/>
      <c r="D477" s="84"/>
      <c r="E477" s="35"/>
      <c r="G477" s="21"/>
      <c r="H477" s="35"/>
    </row>
    <row r="478" spans="1:8" ht="25.5" outlineLevel="2" x14ac:dyDescent="0.2">
      <c r="A478" s="23">
        <v>3</v>
      </c>
      <c r="B478" s="23"/>
      <c r="C478" s="11" t="s">
        <v>1295</v>
      </c>
      <c r="D478" s="84"/>
      <c r="E478" s="35" t="s">
        <v>300</v>
      </c>
      <c r="F478" s="170"/>
      <c r="G478" s="21">
        <v>50</v>
      </c>
      <c r="H478" s="52">
        <f>+$F478*G478</f>
        <v>0</v>
      </c>
    </row>
    <row r="479" spans="1:8" outlineLevel="2" x14ac:dyDescent="0.2">
      <c r="A479" s="23"/>
      <c r="B479" s="23"/>
      <c r="C479" s="17"/>
      <c r="D479" s="84"/>
      <c r="E479" s="35"/>
      <c r="G479" s="21"/>
      <c r="H479" s="35"/>
    </row>
    <row r="480" spans="1:8" ht="25.5" outlineLevel="2" x14ac:dyDescent="0.2">
      <c r="A480" s="23">
        <v>4</v>
      </c>
      <c r="B480" s="23"/>
      <c r="C480" s="11" t="s">
        <v>1296</v>
      </c>
      <c r="D480" s="84"/>
      <c r="E480" s="35" t="s">
        <v>300</v>
      </c>
      <c r="F480" s="170"/>
      <c r="G480" s="21">
        <v>50</v>
      </c>
      <c r="H480" s="52">
        <f>+$F480*G480</f>
        <v>0</v>
      </c>
    </row>
    <row r="481" spans="1:8" outlineLevel="2" x14ac:dyDescent="0.2">
      <c r="A481" s="23"/>
      <c r="B481" s="23"/>
      <c r="G481" s="21"/>
    </row>
    <row r="482" spans="1:8" ht="25.5" outlineLevel="2" x14ac:dyDescent="0.2">
      <c r="A482" s="23">
        <v>5</v>
      </c>
      <c r="B482" s="23"/>
      <c r="C482" s="11" t="s">
        <v>401</v>
      </c>
      <c r="E482" s="35"/>
      <c r="G482" s="21"/>
      <c r="H482" s="35"/>
    </row>
    <row r="483" spans="1:8" outlineLevel="2" x14ac:dyDescent="0.2">
      <c r="A483" s="23"/>
      <c r="B483" s="23" t="s">
        <v>6</v>
      </c>
      <c r="C483" s="11" t="s">
        <v>402</v>
      </c>
      <c r="E483" s="35" t="s">
        <v>300</v>
      </c>
      <c r="F483" s="170"/>
      <c r="G483" s="21">
        <v>10</v>
      </c>
      <c r="H483" s="52">
        <f>+$F483*G483</f>
        <v>0</v>
      </c>
    </row>
    <row r="484" spans="1:8" outlineLevel="2" x14ac:dyDescent="0.2">
      <c r="A484" s="23"/>
      <c r="B484" s="23" t="s">
        <v>21</v>
      </c>
      <c r="C484" s="11" t="s">
        <v>403</v>
      </c>
      <c r="E484" s="35" t="s">
        <v>300</v>
      </c>
      <c r="F484" s="170"/>
      <c r="G484" s="21">
        <v>10</v>
      </c>
      <c r="H484" s="52">
        <f>+$F484*G484</f>
        <v>0</v>
      </c>
    </row>
    <row r="485" spans="1:8" outlineLevel="2" x14ac:dyDescent="0.2">
      <c r="A485" s="86"/>
      <c r="B485" s="23"/>
      <c r="G485" s="21"/>
      <c r="H485" s="52"/>
    </row>
    <row r="486" spans="1:8" ht="25.5" outlineLevel="2" x14ac:dyDescent="0.2">
      <c r="A486" s="23">
        <v>6</v>
      </c>
      <c r="B486" s="23"/>
      <c r="C486" s="11" t="s">
        <v>404</v>
      </c>
      <c r="E486" s="67" t="s">
        <v>251</v>
      </c>
      <c r="F486" s="170"/>
      <c r="G486" s="21">
        <v>50</v>
      </c>
      <c r="H486" s="52">
        <f>+$F486*G486</f>
        <v>0</v>
      </c>
    </row>
    <row r="487" spans="1:8" outlineLevel="2" x14ac:dyDescent="0.2">
      <c r="A487" s="86"/>
      <c r="B487" s="23"/>
      <c r="G487" s="21"/>
      <c r="H487" s="35"/>
    </row>
    <row r="488" spans="1:8" ht="25.5" outlineLevel="2" x14ac:dyDescent="0.2">
      <c r="A488" s="23">
        <v>7</v>
      </c>
      <c r="B488" s="23"/>
      <c r="C488" s="11" t="s">
        <v>405</v>
      </c>
      <c r="E488" s="67" t="s">
        <v>257</v>
      </c>
      <c r="F488" s="170"/>
      <c r="G488" s="21">
        <v>200</v>
      </c>
      <c r="H488" s="52">
        <f>+$F488*G488</f>
        <v>0</v>
      </c>
    </row>
    <row r="489" spans="1:8" outlineLevel="2" x14ac:dyDescent="0.2">
      <c r="A489" s="23"/>
      <c r="B489" s="23"/>
      <c r="G489" s="21"/>
    </row>
    <row r="490" spans="1:8" ht="38.25" outlineLevel="2" x14ac:dyDescent="0.2">
      <c r="A490" s="23">
        <v>8</v>
      </c>
      <c r="B490" s="23"/>
      <c r="C490" s="11" t="s">
        <v>406</v>
      </c>
      <c r="E490" s="35" t="s">
        <v>257</v>
      </c>
      <c r="F490" s="170"/>
      <c r="G490" s="21">
        <v>120</v>
      </c>
      <c r="H490" s="52">
        <f>+$F490*G490</f>
        <v>0</v>
      </c>
    </row>
    <row r="491" spans="1:8" outlineLevel="2" x14ac:dyDescent="0.2">
      <c r="A491" s="23"/>
      <c r="B491" s="23"/>
      <c r="C491" s="17" t="s">
        <v>320</v>
      </c>
      <c r="D491" s="84"/>
      <c r="G491" s="21"/>
      <c r="H491" s="35"/>
    </row>
    <row r="492" spans="1:8" outlineLevel="2" x14ac:dyDescent="0.2">
      <c r="A492" s="86"/>
      <c r="B492" s="23"/>
      <c r="G492" s="21"/>
      <c r="H492" s="35"/>
    </row>
    <row r="493" spans="1:8" ht="38.25" outlineLevel="2" x14ac:dyDescent="0.2">
      <c r="A493" s="23">
        <v>9</v>
      </c>
      <c r="B493" s="23"/>
      <c r="C493" s="11" t="s">
        <v>407</v>
      </c>
      <c r="E493" s="67" t="s">
        <v>257</v>
      </c>
      <c r="F493" s="170"/>
      <c r="G493" s="21">
        <v>10</v>
      </c>
      <c r="H493" s="52">
        <f>+$F493*G493</f>
        <v>0</v>
      </c>
    </row>
    <row r="494" spans="1:8" outlineLevel="2" x14ac:dyDescent="0.2">
      <c r="A494" s="23"/>
      <c r="B494" s="23"/>
      <c r="C494" s="17" t="s">
        <v>320</v>
      </c>
      <c r="D494" s="84"/>
      <c r="G494" s="21"/>
      <c r="H494" s="35"/>
    </row>
    <row r="495" spans="1:8" outlineLevel="2" x14ac:dyDescent="0.2">
      <c r="A495" s="86"/>
      <c r="B495" s="23"/>
      <c r="G495" s="21"/>
      <c r="H495" s="35"/>
    </row>
    <row r="496" spans="1:8" ht="38.25" outlineLevel="2" x14ac:dyDescent="0.2">
      <c r="A496" s="23">
        <v>10</v>
      </c>
      <c r="B496" s="23"/>
      <c r="C496" s="11" t="s">
        <v>408</v>
      </c>
      <c r="E496" s="71" t="s">
        <v>300</v>
      </c>
      <c r="F496" s="170"/>
      <c r="G496" s="21">
        <v>10</v>
      </c>
      <c r="H496" s="52">
        <f>+$F496*G496</f>
        <v>0</v>
      </c>
    </row>
    <row r="497" spans="1:8" outlineLevel="2" x14ac:dyDescent="0.2">
      <c r="A497" s="23"/>
      <c r="B497" s="23"/>
      <c r="C497" s="17" t="s">
        <v>320</v>
      </c>
      <c r="D497" s="84"/>
      <c r="E497" s="35"/>
      <c r="G497" s="21"/>
      <c r="H497" s="35"/>
    </row>
    <row r="498" spans="1:8" outlineLevel="2" x14ac:dyDescent="0.2">
      <c r="A498" s="23"/>
      <c r="B498" s="23"/>
      <c r="C498" s="17"/>
      <c r="D498" s="84"/>
      <c r="E498" s="35"/>
      <c r="G498" s="21"/>
      <c r="H498" s="35"/>
    </row>
    <row r="499" spans="1:8" ht="38.25" outlineLevel="2" x14ac:dyDescent="0.2">
      <c r="A499" s="23">
        <v>11</v>
      </c>
      <c r="B499" s="23"/>
      <c r="C499" s="11" t="s">
        <v>409</v>
      </c>
      <c r="E499" s="35" t="s">
        <v>251</v>
      </c>
      <c r="F499" s="170"/>
      <c r="G499" s="21">
        <v>200</v>
      </c>
      <c r="H499" s="52">
        <f>+$F499*G499</f>
        <v>0</v>
      </c>
    </row>
    <row r="500" spans="1:8" outlineLevel="2" x14ac:dyDescent="0.2">
      <c r="A500" s="23"/>
      <c r="B500" s="23"/>
      <c r="C500" s="17" t="s">
        <v>320</v>
      </c>
      <c r="D500" s="84"/>
      <c r="E500" s="35"/>
      <c r="G500" s="21"/>
      <c r="H500" s="35"/>
    </row>
    <row r="501" spans="1:8" outlineLevel="2" x14ac:dyDescent="0.2">
      <c r="A501" s="23"/>
      <c r="B501" s="23"/>
      <c r="C501" s="17"/>
      <c r="D501" s="84"/>
      <c r="E501" s="35"/>
      <c r="G501" s="21"/>
      <c r="H501" s="35"/>
    </row>
    <row r="502" spans="1:8" ht="38.25" outlineLevel="2" x14ac:dyDescent="0.2">
      <c r="A502" s="23">
        <v>12</v>
      </c>
      <c r="B502" s="23"/>
      <c r="C502" s="11" t="s">
        <v>410</v>
      </c>
      <c r="E502" s="35" t="s">
        <v>300</v>
      </c>
      <c r="F502" s="170"/>
      <c r="G502" s="21">
        <v>30</v>
      </c>
      <c r="H502" s="52">
        <f>+$F502*G502</f>
        <v>0</v>
      </c>
    </row>
    <row r="503" spans="1:8" outlineLevel="2" x14ac:dyDescent="0.2">
      <c r="A503" s="23"/>
      <c r="B503" s="23"/>
      <c r="C503" s="17" t="s">
        <v>320</v>
      </c>
      <c r="D503" s="84"/>
      <c r="E503" s="35"/>
      <c r="G503" s="21"/>
      <c r="H503" s="35"/>
    </row>
    <row r="504" spans="1:8" outlineLevel="2" x14ac:dyDescent="0.2">
      <c r="A504" s="36"/>
      <c r="B504" s="36"/>
      <c r="E504" s="35"/>
      <c r="G504" s="21"/>
      <c r="H504" s="35"/>
    </row>
    <row r="505" spans="1:8" ht="25.5" outlineLevel="2" x14ac:dyDescent="0.2">
      <c r="A505" s="27">
        <v>13</v>
      </c>
      <c r="B505" s="36"/>
      <c r="C505" s="11" t="s">
        <v>411</v>
      </c>
      <c r="E505" s="35" t="s">
        <v>251</v>
      </c>
      <c r="F505" s="170"/>
      <c r="G505" s="21">
        <v>250</v>
      </c>
      <c r="H505" s="52">
        <f>+$F505*G505</f>
        <v>0</v>
      </c>
    </row>
    <row r="506" spans="1:8" outlineLevel="2" x14ac:dyDescent="0.2">
      <c r="A506" s="36"/>
      <c r="B506" s="36"/>
      <c r="E506" s="35"/>
      <c r="G506" s="21"/>
      <c r="H506" s="35"/>
    </row>
    <row r="507" spans="1:8" ht="38.25" outlineLevel="2" x14ac:dyDescent="0.2">
      <c r="A507" s="23">
        <v>14</v>
      </c>
      <c r="B507" s="23"/>
      <c r="C507" s="11" t="s">
        <v>412</v>
      </c>
      <c r="E507" s="67" t="s">
        <v>251</v>
      </c>
      <c r="F507" s="170"/>
      <c r="G507" s="21">
        <v>100</v>
      </c>
      <c r="H507" s="52">
        <f>+$F507*G507</f>
        <v>0</v>
      </c>
    </row>
    <row r="508" spans="1:8" outlineLevel="2" x14ac:dyDescent="0.2">
      <c r="A508" s="23"/>
      <c r="B508" s="23"/>
      <c r="C508" s="17" t="s">
        <v>320</v>
      </c>
      <c r="D508" s="84"/>
      <c r="G508" s="21"/>
      <c r="H508" s="35"/>
    </row>
    <row r="509" spans="1:8" outlineLevel="2" x14ac:dyDescent="0.2">
      <c r="A509" s="23"/>
      <c r="B509" s="23"/>
      <c r="E509" s="35"/>
      <c r="G509" s="21"/>
      <c r="H509" s="35"/>
    </row>
    <row r="510" spans="1:8" ht="25.5" outlineLevel="2" x14ac:dyDescent="0.2">
      <c r="A510" s="23">
        <v>15</v>
      </c>
      <c r="B510" s="23"/>
      <c r="C510" s="11" t="s">
        <v>1323</v>
      </c>
      <c r="E510" s="67" t="s">
        <v>300</v>
      </c>
      <c r="F510" s="170"/>
      <c r="G510" s="21">
        <v>40</v>
      </c>
      <c r="H510" s="52">
        <f>+$F510*G510</f>
        <v>0</v>
      </c>
    </row>
    <row r="511" spans="1:8" s="24" customFormat="1" outlineLevel="2" x14ac:dyDescent="0.2">
      <c r="A511" s="2"/>
      <c r="B511" s="2"/>
      <c r="C511" s="3"/>
      <c r="D511" s="4"/>
      <c r="E511" s="4"/>
      <c r="F511" s="173"/>
      <c r="G511" s="21"/>
      <c r="H511" s="35"/>
    </row>
    <row r="512" spans="1:8" outlineLevel="2" x14ac:dyDescent="0.2">
      <c r="A512" s="23">
        <v>16</v>
      </c>
      <c r="C512" s="11" t="s">
        <v>413</v>
      </c>
      <c r="E512" s="67" t="s">
        <v>251</v>
      </c>
      <c r="F512" s="170"/>
      <c r="G512" s="21">
        <v>500</v>
      </c>
      <c r="H512" s="52">
        <f>+$F512*G512</f>
        <v>0</v>
      </c>
    </row>
    <row r="513" spans="1:8" outlineLevel="2" x14ac:dyDescent="0.2">
      <c r="A513" s="23"/>
      <c r="B513" s="23"/>
      <c r="G513" s="21"/>
    </row>
    <row r="514" spans="1:8" outlineLevel="2" x14ac:dyDescent="0.2">
      <c r="A514" s="2">
        <v>17</v>
      </c>
      <c r="B514" s="23"/>
      <c r="C514" s="11" t="s">
        <v>414</v>
      </c>
      <c r="E514" s="101"/>
      <c r="F514" s="172"/>
      <c r="G514" s="21"/>
    </row>
    <row r="515" spans="1:8" outlineLevel="2" x14ac:dyDescent="0.2">
      <c r="A515" s="23"/>
      <c r="B515" s="23" t="s">
        <v>6</v>
      </c>
      <c r="C515" s="11" t="s">
        <v>415</v>
      </c>
      <c r="E515" s="35" t="s">
        <v>300</v>
      </c>
      <c r="F515" s="170"/>
      <c r="G515" s="21">
        <v>5</v>
      </c>
      <c r="H515" s="52">
        <f>+$F515*G515</f>
        <v>0</v>
      </c>
    </row>
    <row r="516" spans="1:8" outlineLevel="2" x14ac:dyDescent="0.2">
      <c r="A516" s="23"/>
      <c r="B516" s="23" t="s">
        <v>21</v>
      </c>
      <c r="C516" s="11" t="s">
        <v>416</v>
      </c>
      <c r="E516" s="35" t="s">
        <v>300</v>
      </c>
      <c r="F516" s="170"/>
      <c r="G516" s="21">
        <v>5</v>
      </c>
      <c r="H516" s="52">
        <f>+$F516*G516</f>
        <v>0</v>
      </c>
    </row>
    <row r="517" spans="1:8" outlineLevel="2" x14ac:dyDescent="0.2">
      <c r="A517" s="23"/>
      <c r="B517" s="23"/>
      <c r="C517" s="17" t="s">
        <v>320</v>
      </c>
      <c r="D517" s="84"/>
      <c r="E517" s="35"/>
      <c r="G517" s="21"/>
    </row>
    <row r="518" spans="1:8" outlineLevel="2" x14ac:dyDescent="0.2">
      <c r="A518" s="86"/>
      <c r="B518" s="36"/>
      <c r="C518" s="59"/>
      <c r="D518" s="60"/>
      <c r="G518" s="21"/>
    </row>
    <row r="519" spans="1:8" ht="51" outlineLevel="2" x14ac:dyDescent="0.2">
      <c r="A519" s="2">
        <v>18</v>
      </c>
      <c r="B519" s="23"/>
      <c r="C519" s="11" t="s">
        <v>417</v>
      </c>
      <c r="E519" s="67" t="s">
        <v>257</v>
      </c>
      <c r="F519" s="170"/>
      <c r="G519" s="21">
        <v>3000</v>
      </c>
      <c r="H519" s="52">
        <f>+$F519*G519</f>
        <v>0</v>
      </c>
    </row>
    <row r="520" spans="1:8" outlineLevel="2" x14ac:dyDescent="0.2">
      <c r="A520" s="6"/>
      <c r="B520" s="6"/>
      <c r="C520" s="1"/>
      <c r="D520" s="7"/>
      <c r="E520" s="8"/>
      <c r="F520" s="170"/>
      <c r="G520" s="19"/>
      <c r="H520" s="19"/>
    </row>
    <row r="521" spans="1:8" outlineLevel="2" x14ac:dyDescent="0.2">
      <c r="A521" s="36"/>
      <c r="B521" s="36"/>
      <c r="C521" s="99"/>
      <c r="D521" s="100"/>
      <c r="E521" s="66"/>
      <c r="F521" s="172"/>
      <c r="G521" s="21"/>
    </row>
    <row r="522" spans="1:8" outlineLevel="1" x14ac:dyDescent="0.2">
      <c r="C522" s="97" t="s">
        <v>1412</v>
      </c>
      <c r="D522" s="98"/>
      <c r="E522" s="71"/>
      <c r="G522" s="35"/>
      <c r="H522" s="35">
        <f t="shared" ref="H522" si="9">SUM(H463:H520)</f>
        <v>0</v>
      </c>
    </row>
    <row r="523" spans="1:8" outlineLevel="1" x14ac:dyDescent="0.2">
      <c r="A523" s="36"/>
      <c r="B523" s="36"/>
      <c r="C523" s="99"/>
      <c r="D523" s="100"/>
      <c r="E523" s="66"/>
      <c r="F523" s="172"/>
      <c r="G523" s="21"/>
    </row>
    <row r="524" spans="1:8" outlineLevel="1" x14ac:dyDescent="0.2">
      <c r="C524" s="12"/>
      <c r="D524" s="48"/>
      <c r="E524" s="71"/>
      <c r="F524" s="170"/>
      <c r="G524" s="21"/>
      <c r="H524" s="19"/>
    </row>
    <row r="525" spans="1:8" outlineLevel="1" x14ac:dyDescent="0.2">
      <c r="A525" s="57" t="s">
        <v>418</v>
      </c>
      <c r="B525" s="57"/>
      <c r="C525" s="68" t="s">
        <v>218</v>
      </c>
      <c r="D525" s="69"/>
      <c r="E525" s="70" t="s">
        <v>246</v>
      </c>
      <c r="F525" s="170"/>
      <c r="G525" s="47" t="s">
        <v>248</v>
      </c>
      <c r="H525" s="163" t="s">
        <v>204</v>
      </c>
    </row>
    <row r="526" spans="1:8" outlineLevel="2" x14ac:dyDescent="0.2">
      <c r="G526" s="21"/>
    </row>
    <row r="527" spans="1:8" ht="76.5" outlineLevel="2" x14ac:dyDescent="0.2">
      <c r="A527" s="23">
        <v>1</v>
      </c>
      <c r="B527" s="23"/>
      <c r="C527" s="11" t="s">
        <v>419</v>
      </c>
      <c r="G527" s="21"/>
    </row>
    <row r="528" spans="1:8" outlineLevel="2" x14ac:dyDescent="0.2">
      <c r="A528" s="23"/>
      <c r="B528" s="23" t="s">
        <v>6</v>
      </c>
      <c r="C528" s="11" t="s">
        <v>420</v>
      </c>
      <c r="E528" s="35" t="s">
        <v>257</v>
      </c>
      <c r="F528" s="170"/>
      <c r="G528" s="21">
        <v>20</v>
      </c>
      <c r="H528" s="52">
        <f>+$F528*G528</f>
        <v>0</v>
      </c>
    </row>
    <row r="529" spans="1:8" outlineLevel="2" x14ac:dyDescent="0.2">
      <c r="A529" s="23"/>
      <c r="B529" s="23" t="s">
        <v>21</v>
      </c>
      <c r="C529" s="11" t="s">
        <v>421</v>
      </c>
      <c r="E529" s="35" t="s">
        <v>257</v>
      </c>
      <c r="F529" s="170"/>
      <c r="G529" s="21">
        <v>20</v>
      </c>
      <c r="H529" s="52">
        <f>+$F529*G529</f>
        <v>0</v>
      </c>
    </row>
    <row r="530" spans="1:8" outlineLevel="2" x14ac:dyDescent="0.2">
      <c r="A530" s="23"/>
      <c r="B530" s="23" t="s">
        <v>23</v>
      </c>
      <c r="C530" s="11" t="s">
        <v>422</v>
      </c>
      <c r="E530" s="35" t="s">
        <v>257</v>
      </c>
      <c r="F530" s="170"/>
      <c r="G530" s="21">
        <v>20</v>
      </c>
      <c r="H530" s="52">
        <f>+$F530*G530</f>
        <v>0</v>
      </c>
    </row>
    <row r="531" spans="1:8" outlineLevel="2" x14ac:dyDescent="0.2">
      <c r="A531" s="23"/>
      <c r="B531" s="23"/>
      <c r="C531" s="17" t="s">
        <v>320</v>
      </c>
      <c r="D531" s="84"/>
      <c r="E531" s="35"/>
      <c r="G531" s="21"/>
    </row>
    <row r="532" spans="1:8" outlineLevel="2" x14ac:dyDescent="0.2">
      <c r="A532" s="86"/>
      <c r="B532" s="23"/>
      <c r="E532" s="103"/>
      <c r="F532" s="172"/>
      <c r="G532" s="21"/>
    </row>
    <row r="533" spans="1:8" s="31" customFormat="1" ht="63.75" outlineLevel="2" x14ac:dyDescent="0.2">
      <c r="A533" s="23">
        <v>2</v>
      </c>
      <c r="B533" s="23"/>
      <c r="C533" s="11" t="s">
        <v>1324</v>
      </c>
      <c r="D533" s="41"/>
      <c r="E533" s="67"/>
      <c r="F533" s="171"/>
      <c r="G533" s="39"/>
      <c r="H533" s="35"/>
    </row>
    <row r="534" spans="1:8" s="31" customFormat="1" outlineLevel="2" x14ac:dyDescent="0.2">
      <c r="A534" s="23"/>
      <c r="B534" s="23" t="s">
        <v>6</v>
      </c>
      <c r="C534" s="11" t="s">
        <v>420</v>
      </c>
      <c r="D534" s="41"/>
      <c r="E534" s="35" t="s">
        <v>257</v>
      </c>
      <c r="F534" s="170"/>
      <c r="G534" s="52">
        <v>30</v>
      </c>
      <c r="H534" s="52">
        <f>+$F534*G534</f>
        <v>0</v>
      </c>
    </row>
    <row r="535" spans="1:8" s="31" customFormat="1" outlineLevel="2" x14ac:dyDescent="0.2">
      <c r="A535" s="62"/>
      <c r="B535" s="23" t="s">
        <v>21</v>
      </c>
      <c r="C535" s="11" t="s">
        <v>421</v>
      </c>
      <c r="D535" s="41"/>
      <c r="E535" s="35" t="s">
        <v>257</v>
      </c>
      <c r="F535" s="170"/>
      <c r="G535" s="52">
        <v>20</v>
      </c>
      <c r="H535" s="52">
        <f>+$F535*G535</f>
        <v>0</v>
      </c>
    </row>
    <row r="536" spans="1:8" s="31" customFormat="1" outlineLevel="2" x14ac:dyDescent="0.2">
      <c r="A536" s="23"/>
      <c r="B536" s="23" t="s">
        <v>23</v>
      </c>
      <c r="C536" s="11" t="s">
        <v>422</v>
      </c>
      <c r="D536" s="41"/>
      <c r="E536" s="35" t="s">
        <v>257</v>
      </c>
      <c r="F536" s="170"/>
      <c r="G536" s="52">
        <v>20</v>
      </c>
      <c r="H536" s="52">
        <f>+$F536*G536</f>
        <v>0</v>
      </c>
    </row>
    <row r="537" spans="1:8" s="31" customFormat="1" outlineLevel="2" x14ac:dyDescent="0.2">
      <c r="A537" s="23"/>
      <c r="B537" s="23"/>
      <c r="C537" s="17" t="s">
        <v>320</v>
      </c>
      <c r="D537" s="84"/>
      <c r="E537" s="35"/>
      <c r="F537" s="171"/>
      <c r="G537" s="39"/>
      <c r="H537" s="35"/>
    </row>
    <row r="538" spans="1:8" s="31" customFormat="1" outlineLevel="2" x14ac:dyDescent="0.2">
      <c r="A538" s="23"/>
      <c r="B538" s="23"/>
      <c r="C538" s="17"/>
      <c r="D538" s="84"/>
      <c r="E538" s="35"/>
      <c r="F538" s="171"/>
      <c r="G538" s="39"/>
      <c r="H538" s="35"/>
    </row>
    <row r="539" spans="1:8" ht="76.5" outlineLevel="2" x14ac:dyDescent="0.2">
      <c r="A539" s="23">
        <v>3</v>
      </c>
      <c r="B539" s="23"/>
      <c r="C539" s="11" t="s">
        <v>423</v>
      </c>
      <c r="G539" s="21"/>
    </row>
    <row r="540" spans="1:8" outlineLevel="2" x14ac:dyDescent="0.2">
      <c r="A540" s="23"/>
      <c r="B540" s="23" t="s">
        <v>6</v>
      </c>
      <c r="C540" s="11" t="s">
        <v>424</v>
      </c>
      <c r="E540" s="35" t="s">
        <v>257</v>
      </c>
      <c r="F540" s="170"/>
      <c r="G540" s="21">
        <v>40</v>
      </c>
      <c r="H540" s="52">
        <f>+$F540*G540</f>
        <v>0</v>
      </c>
    </row>
    <row r="541" spans="1:8" outlineLevel="2" x14ac:dyDescent="0.2">
      <c r="A541" s="23"/>
      <c r="B541" s="23" t="s">
        <v>21</v>
      </c>
      <c r="C541" s="11" t="s">
        <v>425</v>
      </c>
      <c r="E541" s="35" t="s">
        <v>257</v>
      </c>
      <c r="F541" s="170"/>
      <c r="G541" s="21">
        <v>10</v>
      </c>
      <c r="H541" s="52">
        <f>+$F541*G541</f>
        <v>0</v>
      </c>
    </row>
    <row r="542" spans="1:8" outlineLevel="2" x14ac:dyDescent="0.2">
      <c r="A542" s="23"/>
      <c r="B542" s="23" t="s">
        <v>23</v>
      </c>
      <c r="C542" s="11" t="s">
        <v>426</v>
      </c>
      <c r="E542" s="35" t="s">
        <v>257</v>
      </c>
      <c r="F542" s="170"/>
      <c r="G542" s="21">
        <v>10</v>
      </c>
      <c r="H542" s="52">
        <f>+$F542*G542</f>
        <v>0</v>
      </c>
    </row>
    <row r="543" spans="1:8" outlineLevel="2" x14ac:dyDescent="0.2">
      <c r="A543" s="23"/>
      <c r="B543" s="23" t="s">
        <v>25</v>
      </c>
      <c r="C543" s="11" t="s">
        <v>427</v>
      </c>
      <c r="E543" s="35" t="s">
        <v>257</v>
      </c>
      <c r="F543" s="170"/>
      <c r="G543" s="21">
        <v>10</v>
      </c>
      <c r="H543" s="52">
        <f>+$F543*G543</f>
        <v>0</v>
      </c>
    </row>
    <row r="544" spans="1:8" outlineLevel="2" x14ac:dyDescent="0.2">
      <c r="A544" s="23"/>
      <c r="B544" s="23"/>
      <c r="C544" s="17" t="s">
        <v>320</v>
      </c>
      <c r="D544" s="84"/>
      <c r="E544" s="35"/>
      <c r="G544" s="21"/>
    </row>
    <row r="545" spans="1:8" outlineLevel="2" x14ac:dyDescent="0.2">
      <c r="A545" s="86"/>
      <c r="B545" s="23"/>
      <c r="G545" s="21"/>
    </row>
    <row r="546" spans="1:8" ht="51" outlineLevel="2" x14ac:dyDescent="0.2">
      <c r="A546" s="23">
        <v>4</v>
      </c>
      <c r="B546" s="23"/>
      <c r="C546" s="11" t="s">
        <v>428</v>
      </c>
      <c r="G546" s="21"/>
      <c r="H546" s="35"/>
    </row>
    <row r="547" spans="1:8" outlineLevel="2" x14ac:dyDescent="0.2">
      <c r="A547" s="23"/>
      <c r="B547" s="23" t="s">
        <v>6</v>
      </c>
      <c r="C547" s="11" t="s">
        <v>429</v>
      </c>
      <c r="E547" s="35" t="s">
        <v>260</v>
      </c>
      <c r="F547" s="170"/>
      <c r="G547" s="21">
        <v>10</v>
      </c>
      <c r="H547" s="52">
        <f>+$F547*G547</f>
        <v>0</v>
      </c>
    </row>
    <row r="548" spans="1:8" outlineLevel="2" x14ac:dyDescent="0.2">
      <c r="A548" s="23"/>
      <c r="B548" s="23" t="s">
        <v>21</v>
      </c>
      <c r="C548" s="11" t="s">
        <v>430</v>
      </c>
      <c r="E548" s="35" t="s">
        <v>260</v>
      </c>
      <c r="F548" s="170"/>
      <c r="G548" s="21">
        <v>10</v>
      </c>
      <c r="H548" s="52">
        <f>+$F548*G548</f>
        <v>0</v>
      </c>
    </row>
    <row r="549" spans="1:8" outlineLevel="2" x14ac:dyDescent="0.2">
      <c r="A549" s="23"/>
      <c r="B549" s="23"/>
      <c r="C549" s="105" t="s">
        <v>320</v>
      </c>
      <c r="D549" s="106"/>
      <c r="E549" s="35"/>
      <c r="G549" s="21"/>
    </row>
    <row r="550" spans="1:8" outlineLevel="2" x14ac:dyDescent="0.2">
      <c r="A550" s="23"/>
      <c r="B550" s="23"/>
      <c r="C550" s="105"/>
      <c r="D550" s="106"/>
      <c r="E550" s="35"/>
      <c r="G550" s="21"/>
    </row>
    <row r="551" spans="1:8" ht="63.75" outlineLevel="2" x14ac:dyDescent="0.2">
      <c r="A551" s="23">
        <v>5</v>
      </c>
      <c r="B551" s="23"/>
      <c r="C551" s="11" t="s">
        <v>431</v>
      </c>
      <c r="E551" s="35"/>
      <c r="G551" s="21"/>
    </row>
    <row r="552" spans="1:8" outlineLevel="2" x14ac:dyDescent="0.2">
      <c r="A552" s="23"/>
      <c r="B552" s="23" t="s">
        <v>6</v>
      </c>
      <c r="C552" s="11" t="s">
        <v>432</v>
      </c>
      <c r="E552" s="35" t="s">
        <v>257</v>
      </c>
      <c r="F552" s="170"/>
      <c r="G552" s="21">
        <v>10</v>
      </c>
      <c r="H552" s="52">
        <f>+$F552*G552</f>
        <v>0</v>
      </c>
    </row>
    <row r="553" spans="1:8" outlineLevel="2" x14ac:dyDescent="0.2">
      <c r="A553" s="23"/>
      <c r="B553" s="23" t="s">
        <v>21</v>
      </c>
      <c r="C553" s="11" t="s">
        <v>433</v>
      </c>
      <c r="E553" s="35" t="s">
        <v>257</v>
      </c>
      <c r="F553" s="170"/>
      <c r="G553" s="21">
        <v>10</v>
      </c>
      <c r="H553" s="52">
        <f>+$F553*G553</f>
        <v>0</v>
      </c>
    </row>
    <row r="554" spans="1:8" outlineLevel="2" x14ac:dyDescent="0.2">
      <c r="A554" s="23"/>
      <c r="B554" s="23"/>
      <c r="C554" s="17" t="s">
        <v>320</v>
      </c>
      <c r="D554" s="84"/>
      <c r="E554" s="35"/>
      <c r="G554" s="21"/>
    </row>
    <row r="555" spans="1:8" s="31" customFormat="1" outlineLevel="2" x14ac:dyDescent="0.2">
      <c r="A555" s="23"/>
      <c r="B555" s="23"/>
      <c r="C555" s="17"/>
      <c r="D555" s="84"/>
      <c r="E555" s="35"/>
      <c r="F555" s="171"/>
      <c r="G555" s="39"/>
      <c r="H555" s="35"/>
    </row>
    <row r="556" spans="1:8" ht="25.5" outlineLevel="2" x14ac:dyDescent="0.2">
      <c r="A556" s="23">
        <v>6</v>
      </c>
      <c r="B556" s="23"/>
      <c r="C556" s="11" t="s">
        <v>434</v>
      </c>
      <c r="E556" s="35" t="s">
        <v>260</v>
      </c>
      <c r="F556" s="170"/>
      <c r="G556" s="21">
        <v>20</v>
      </c>
      <c r="H556" s="52">
        <f>+$F556*G556</f>
        <v>0</v>
      </c>
    </row>
    <row r="557" spans="1:8" outlineLevel="2" x14ac:dyDescent="0.2">
      <c r="A557" s="61"/>
      <c r="B557" s="23"/>
      <c r="C557" s="17" t="s">
        <v>320</v>
      </c>
      <c r="D557" s="84"/>
      <c r="E557" s="35"/>
      <c r="G557" s="21"/>
    </row>
    <row r="558" spans="1:8" outlineLevel="2" x14ac:dyDescent="0.2">
      <c r="A558" s="88"/>
      <c r="B558" s="23"/>
      <c r="G558" s="21"/>
    </row>
    <row r="559" spans="1:8" outlineLevel="2" x14ac:dyDescent="0.2">
      <c r="A559" s="23">
        <v>7</v>
      </c>
      <c r="B559" s="23"/>
      <c r="C559" s="11" t="s">
        <v>435</v>
      </c>
      <c r="E559" s="63"/>
      <c r="G559" s="21"/>
    </row>
    <row r="560" spans="1:8" ht="25.5" outlineLevel="2" x14ac:dyDescent="0.2">
      <c r="A560" s="88"/>
      <c r="B560" s="23" t="s">
        <v>6</v>
      </c>
      <c r="C560" s="11" t="s">
        <v>436</v>
      </c>
      <c r="E560" s="35" t="s">
        <v>300</v>
      </c>
      <c r="F560" s="170"/>
      <c r="G560" s="21">
        <v>5</v>
      </c>
      <c r="H560" s="52">
        <f>+$F560*G560</f>
        <v>0</v>
      </c>
    </row>
    <row r="561" spans="1:8" outlineLevel="2" x14ac:dyDescent="0.2">
      <c r="A561" s="88"/>
      <c r="B561" s="23" t="s">
        <v>21</v>
      </c>
      <c r="C561" s="11" t="s">
        <v>437</v>
      </c>
      <c r="E561" s="35" t="s">
        <v>260</v>
      </c>
      <c r="F561" s="170"/>
      <c r="G561" s="21">
        <v>2</v>
      </c>
      <c r="H561" s="52">
        <f>+$F561*G561</f>
        <v>0</v>
      </c>
    </row>
    <row r="562" spans="1:8" outlineLevel="2" x14ac:dyDescent="0.2">
      <c r="A562" s="88"/>
      <c r="B562" s="23" t="s">
        <v>21</v>
      </c>
      <c r="C562" s="11" t="s">
        <v>438</v>
      </c>
      <c r="E562" s="35" t="s">
        <v>260</v>
      </c>
      <c r="F562" s="170"/>
      <c r="G562" s="21">
        <v>2</v>
      </c>
      <c r="H562" s="52">
        <f>+$F562*G562</f>
        <v>0</v>
      </c>
    </row>
    <row r="563" spans="1:8" outlineLevel="2" x14ac:dyDescent="0.2">
      <c r="A563" s="88"/>
      <c r="B563" s="23"/>
      <c r="C563" s="17" t="s">
        <v>320</v>
      </c>
      <c r="D563" s="84"/>
      <c r="G563" s="21"/>
    </row>
    <row r="564" spans="1:8" outlineLevel="2" x14ac:dyDescent="0.2">
      <c r="A564" s="88"/>
      <c r="B564" s="15"/>
      <c r="C564" s="12"/>
      <c r="D564" s="48"/>
      <c r="E564" s="71"/>
      <c r="G564" s="21"/>
    </row>
    <row r="565" spans="1:8" ht="38.25" outlineLevel="2" x14ac:dyDescent="0.2">
      <c r="A565" s="23">
        <v>8</v>
      </c>
      <c r="B565" s="23"/>
      <c r="C565" s="11" t="s">
        <v>439</v>
      </c>
      <c r="E565" s="35" t="s">
        <v>260</v>
      </c>
      <c r="F565" s="170"/>
      <c r="G565" s="21">
        <v>5</v>
      </c>
      <c r="H565" s="52">
        <f>+$F565*G565</f>
        <v>0</v>
      </c>
    </row>
    <row r="566" spans="1:8" outlineLevel="2" x14ac:dyDescent="0.2">
      <c r="A566" s="88"/>
      <c r="B566" s="23"/>
      <c r="C566" s="17" t="s">
        <v>320</v>
      </c>
      <c r="D566" s="84"/>
      <c r="G566" s="21"/>
    </row>
    <row r="567" spans="1:8" outlineLevel="2" x14ac:dyDescent="0.2">
      <c r="A567" s="88"/>
      <c r="B567" s="23"/>
      <c r="G567" s="21"/>
    </row>
    <row r="568" spans="1:8" ht="51" outlineLevel="2" x14ac:dyDescent="0.2">
      <c r="A568" s="23">
        <v>9</v>
      </c>
      <c r="B568" s="23"/>
      <c r="C568" s="11" t="s">
        <v>440</v>
      </c>
      <c r="E568" s="35" t="s">
        <v>260</v>
      </c>
      <c r="F568" s="170"/>
      <c r="G568" s="21">
        <v>10</v>
      </c>
      <c r="H568" s="52">
        <f>+$F568*G568</f>
        <v>0</v>
      </c>
    </row>
    <row r="569" spans="1:8" outlineLevel="2" x14ac:dyDescent="0.2">
      <c r="A569" s="88"/>
      <c r="B569" s="23"/>
      <c r="C569" s="17" t="s">
        <v>320</v>
      </c>
      <c r="D569" s="84"/>
      <c r="G569" s="21"/>
    </row>
    <row r="570" spans="1:8" outlineLevel="2" x14ac:dyDescent="0.2">
      <c r="A570" s="88"/>
      <c r="B570" s="23"/>
      <c r="G570" s="21"/>
    </row>
    <row r="571" spans="1:8" ht="25.5" outlineLevel="2" x14ac:dyDescent="0.2">
      <c r="A571" s="15">
        <v>10</v>
      </c>
      <c r="B571" s="23"/>
      <c r="C571" s="11" t="s">
        <v>441</v>
      </c>
      <c r="G571" s="21"/>
    </row>
    <row r="572" spans="1:8" outlineLevel="2" x14ac:dyDescent="0.2">
      <c r="A572" s="88"/>
      <c r="B572" s="23" t="s">
        <v>6</v>
      </c>
      <c r="C572" s="11" t="s">
        <v>442</v>
      </c>
      <c r="E572" s="35" t="s">
        <v>257</v>
      </c>
      <c r="F572" s="170"/>
      <c r="G572" s="21">
        <v>2</v>
      </c>
      <c r="H572" s="52">
        <f>+$F572*G572</f>
        <v>0</v>
      </c>
    </row>
    <row r="573" spans="1:8" outlineLevel="2" x14ac:dyDescent="0.2">
      <c r="A573" s="88"/>
      <c r="B573" s="23" t="s">
        <v>21</v>
      </c>
      <c r="C573" s="11" t="s">
        <v>443</v>
      </c>
      <c r="E573" s="35" t="s">
        <v>257</v>
      </c>
      <c r="F573" s="170"/>
      <c r="G573" s="21">
        <v>2</v>
      </c>
      <c r="H573" s="52">
        <f>+$F573*G573</f>
        <v>0</v>
      </c>
    </row>
    <row r="574" spans="1:8" outlineLevel="2" x14ac:dyDescent="0.2">
      <c r="A574" s="88"/>
      <c r="B574" s="23"/>
      <c r="C574" s="17" t="s">
        <v>320</v>
      </c>
      <c r="D574" s="84"/>
      <c r="E574" s="35"/>
      <c r="G574" s="21"/>
    </row>
    <row r="575" spans="1:8" outlineLevel="2" x14ac:dyDescent="0.2">
      <c r="A575" s="15"/>
      <c r="B575" s="23"/>
      <c r="G575" s="21"/>
    </row>
    <row r="576" spans="1:8" ht="25.5" outlineLevel="2" x14ac:dyDescent="0.2">
      <c r="A576" s="15">
        <v>11</v>
      </c>
      <c r="B576" s="23"/>
      <c r="C576" s="11" t="s">
        <v>444</v>
      </c>
      <c r="E576" s="35" t="s">
        <v>251</v>
      </c>
      <c r="F576" s="170"/>
      <c r="G576" s="21">
        <v>10</v>
      </c>
      <c r="H576" s="52">
        <f>+$F576*G576</f>
        <v>0</v>
      </c>
    </row>
    <row r="577" spans="1:8" outlineLevel="2" x14ac:dyDescent="0.2">
      <c r="A577" s="23"/>
      <c r="B577" s="23"/>
      <c r="C577" s="17" t="s">
        <v>320</v>
      </c>
      <c r="D577" s="84"/>
      <c r="E577" s="35"/>
      <c r="G577" s="21"/>
    </row>
    <row r="578" spans="1:8" outlineLevel="2" x14ac:dyDescent="0.2">
      <c r="A578" s="93"/>
      <c r="B578" s="78"/>
      <c r="C578" s="50"/>
      <c r="D578" s="51"/>
      <c r="E578" s="96"/>
      <c r="F578" s="170"/>
      <c r="G578" s="19"/>
      <c r="H578" s="19"/>
    </row>
    <row r="579" spans="1:8" outlineLevel="2" x14ac:dyDescent="0.2">
      <c r="A579" s="88"/>
      <c r="B579" s="15"/>
      <c r="C579" s="12"/>
      <c r="D579" s="48"/>
      <c r="E579" s="71"/>
      <c r="G579" s="21"/>
    </row>
    <row r="580" spans="1:8" outlineLevel="1" x14ac:dyDescent="0.2">
      <c r="A580" s="34"/>
      <c r="B580" s="34"/>
      <c r="C580" s="12" t="s">
        <v>1413</v>
      </c>
      <c r="D580" s="60"/>
      <c r="E580" s="66"/>
      <c r="G580" s="35"/>
      <c r="H580" s="35">
        <f t="shared" ref="H580" si="10">SUM(H527:H578)</f>
        <v>0</v>
      </c>
    </row>
    <row r="581" spans="1:8" outlineLevel="1" x14ac:dyDescent="0.2">
      <c r="A581" s="34"/>
      <c r="B581" s="34"/>
      <c r="C581" s="59"/>
      <c r="D581" s="60"/>
      <c r="E581" s="66"/>
      <c r="G581" s="21"/>
    </row>
    <row r="582" spans="1:8" outlineLevel="1" x14ac:dyDescent="0.2">
      <c r="A582" s="34"/>
      <c r="B582" s="34"/>
      <c r="C582" s="59"/>
      <c r="D582" s="60"/>
      <c r="E582" s="66"/>
      <c r="F582" s="170"/>
      <c r="G582" s="21"/>
      <c r="H582" s="19"/>
    </row>
    <row r="583" spans="1:8" outlineLevel="1" x14ac:dyDescent="0.2">
      <c r="A583" s="57" t="s">
        <v>445</v>
      </c>
      <c r="B583" s="57"/>
      <c r="C583" s="68" t="s">
        <v>220</v>
      </c>
      <c r="D583" s="69"/>
      <c r="E583" s="70" t="s">
        <v>246</v>
      </c>
      <c r="F583" s="170"/>
      <c r="G583" s="47" t="s">
        <v>248</v>
      </c>
      <c r="H583" s="163" t="s">
        <v>204</v>
      </c>
    </row>
    <row r="584" spans="1:8" outlineLevel="2" x14ac:dyDescent="0.2">
      <c r="A584" s="23"/>
      <c r="B584" s="23"/>
      <c r="G584" s="21"/>
    </row>
    <row r="585" spans="1:8" ht="51" outlineLevel="2" x14ac:dyDescent="0.2">
      <c r="A585" s="23">
        <v>1</v>
      </c>
      <c r="B585" s="23"/>
      <c r="C585" s="11" t="s">
        <v>1325</v>
      </c>
      <c r="E585" s="63"/>
      <c r="G585" s="21"/>
    </row>
    <row r="586" spans="1:8" outlineLevel="2" x14ac:dyDescent="0.2">
      <c r="A586" s="23"/>
      <c r="B586" s="23" t="s">
        <v>6</v>
      </c>
      <c r="C586" s="11" t="s">
        <v>446</v>
      </c>
      <c r="E586" s="35" t="s">
        <v>257</v>
      </c>
      <c r="F586" s="170"/>
      <c r="G586" s="21">
        <v>80</v>
      </c>
      <c r="H586" s="52">
        <f>+$F586*G586</f>
        <v>0</v>
      </c>
    </row>
    <row r="587" spans="1:8" outlineLevel="2" x14ac:dyDescent="0.2">
      <c r="A587" s="23"/>
      <c r="B587" s="23" t="s">
        <v>21</v>
      </c>
      <c r="C587" s="11" t="s">
        <v>447</v>
      </c>
      <c r="E587" s="35" t="s">
        <v>257</v>
      </c>
      <c r="F587" s="170"/>
      <c r="G587" s="21">
        <v>80</v>
      </c>
      <c r="H587" s="52">
        <f>+$F587*G587</f>
        <v>0</v>
      </c>
    </row>
    <row r="588" spans="1:8" outlineLevel="2" x14ac:dyDescent="0.2">
      <c r="A588" s="23"/>
      <c r="B588" s="23"/>
      <c r="C588" s="17" t="s">
        <v>448</v>
      </c>
      <c r="D588" s="84"/>
      <c r="G588" s="21"/>
    </row>
    <row r="589" spans="1:8" outlineLevel="2" x14ac:dyDescent="0.2">
      <c r="A589" s="23"/>
      <c r="B589" s="23"/>
      <c r="C589" s="17"/>
      <c r="D589" s="84"/>
      <c r="G589" s="21"/>
    </row>
    <row r="590" spans="1:8" ht="38.25" outlineLevel="2" x14ac:dyDescent="0.2">
      <c r="A590" s="27">
        <v>2</v>
      </c>
      <c r="C590" s="11" t="s">
        <v>449</v>
      </c>
      <c r="E590" s="74" t="s">
        <v>300</v>
      </c>
      <c r="F590" s="170"/>
      <c r="G590" s="21">
        <v>6</v>
      </c>
      <c r="H590" s="52">
        <f>+$F590*G590</f>
        <v>0</v>
      </c>
    </row>
    <row r="591" spans="1:8" outlineLevel="2" x14ac:dyDescent="0.2">
      <c r="A591" s="36"/>
      <c r="C591" s="17" t="s">
        <v>448</v>
      </c>
      <c r="D591" s="84"/>
      <c r="E591" s="55"/>
      <c r="G591" s="21"/>
    </row>
    <row r="592" spans="1:8" outlineLevel="2" x14ac:dyDescent="0.2">
      <c r="A592" s="36"/>
      <c r="E592" s="55"/>
      <c r="G592" s="21"/>
    </row>
    <row r="593" spans="1:8" outlineLevel="2" x14ac:dyDescent="0.2">
      <c r="A593" s="27">
        <v>3</v>
      </c>
      <c r="C593" s="11" t="s">
        <v>450</v>
      </c>
      <c r="E593" s="55"/>
      <c r="G593" s="21"/>
    </row>
    <row r="594" spans="1:8" ht="76.5" outlineLevel="2" x14ac:dyDescent="0.2">
      <c r="A594" s="36"/>
      <c r="B594" s="27" t="s">
        <v>6</v>
      </c>
      <c r="C594" s="11" t="s">
        <v>451</v>
      </c>
      <c r="E594" s="74" t="s">
        <v>251</v>
      </c>
      <c r="F594" s="170"/>
      <c r="G594" s="21">
        <v>60</v>
      </c>
      <c r="H594" s="52">
        <f>+$F594*G594</f>
        <v>0</v>
      </c>
    </row>
    <row r="595" spans="1:8" outlineLevel="2" x14ac:dyDescent="0.2">
      <c r="A595" s="36"/>
      <c r="C595" s="17" t="s">
        <v>448</v>
      </c>
      <c r="D595" s="84"/>
      <c r="E595" s="55"/>
      <c r="G595" s="21"/>
    </row>
    <row r="596" spans="1:8" outlineLevel="2" x14ac:dyDescent="0.2">
      <c r="A596" s="36"/>
      <c r="C596" s="17"/>
      <c r="D596" s="84"/>
      <c r="E596" s="55"/>
      <c r="G596" s="21"/>
    </row>
    <row r="597" spans="1:8" ht="51" outlineLevel="2" x14ac:dyDescent="0.2">
      <c r="A597" s="36"/>
      <c r="B597" s="27" t="s">
        <v>21</v>
      </c>
      <c r="C597" s="11" t="s">
        <v>452</v>
      </c>
      <c r="E597" s="74" t="s">
        <v>257</v>
      </c>
      <c r="F597" s="170"/>
      <c r="G597" s="21">
        <v>120</v>
      </c>
      <c r="H597" s="52">
        <f>+$F597*G597</f>
        <v>0</v>
      </c>
    </row>
    <row r="598" spans="1:8" ht="25.5" outlineLevel="2" x14ac:dyDescent="0.2">
      <c r="A598" s="36"/>
      <c r="C598" s="17" t="s">
        <v>1326</v>
      </c>
      <c r="D598" s="84"/>
      <c r="E598" s="55"/>
      <c r="G598" s="21"/>
    </row>
    <row r="599" spans="1:8" outlineLevel="2" x14ac:dyDescent="0.2">
      <c r="A599" s="36"/>
      <c r="C599" s="17"/>
      <c r="D599" s="84"/>
      <c r="E599" s="55"/>
      <c r="G599" s="21"/>
    </row>
    <row r="600" spans="1:8" ht="25.5" outlineLevel="2" x14ac:dyDescent="0.2">
      <c r="A600" s="36"/>
      <c r="B600" s="62" t="s">
        <v>23</v>
      </c>
      <c r="C600" s="11" t="s">
        <v>453</v>
      </c>
      <c r="E600" s="74" t="s">
        <v>257</v>
      </c>
      <c r="F600" s="170"/>
      <c r="G600" s="21">
        <v>20</v>
      </c>
      <c r="H600" s="52">
        <f>+$F600*G600</f>
        <v>0</v>
      </c>
    </row>
    <row r="601" spans="1:8" outlineLevel="2" x14ac:dyDescent="0.2">
      <c r="A601" s="36"/>
      <c r="B601" s="62"/>
      <c r="C601" s="17" t="s">
        <v>448</v>
      </c>
      <c r="D601" s="84"/>
      <c r="E601" s="55"/>
      <c r="G601" s="21"/>
    </row>
    <row r="602" spans="1:8" outlineLevel="2" x14ac:dyDescent="0.2">
      <c r="A602" s="36"/>
      <c r="B602" s="62"/>
      <c r="C602" s="17"/>
      <c r="D602" s="84"/>
      <c r="E602" s="55"/>
      <c r="G602" s="21"/>
    </row>
    <row r="603" spans="1:8" ht="25.5" outlineLevel="2" x14ac:dyDescent="0.2">
      <c r="A603" s="88"/>
      <c r="B603" s="15" t="s">
        <v>25</v>
      </c>
      <c r="C603" s="12" t="s">
        <v>454</v>
      </c>
      <c r="D603" s="48"/>
      <c r="E603" s="71" t="s">
        <v>251</v>
      </c>
      <c r="F603" s="170"/>
      <c r="G603" s="10">
        <v>60</v>
      </c>
      <c r="H603" s="52">
        <f>+$F603*G603</f>
        <v>0</v>
      </c>
    </row>
    <row r="604" spans="1:8" outlineLevel="2" x14ac:dyDescent="0.2">
      <c r="A604" s="88"/>
      <c r="B604" s="23" t="s">
        <v>9</v>
      </c>
      <c r="C604" s="12" t="s">
        <v>455</v>
      </c>
      <c r="D604" s="48"/>
      <c r="E604" s="71"/>
      <c r="G604" s="10"/>
    </row>
    <row r="605" spans="1:8" outlineLevel="2" x14ac:dyDescent="0.2">
      <c r="A605" s="88"/>
      <c r="B605" s="23" t="s">
        <v>9</v>
      </c>
      <c r="C605" s="12" t="s">
        <v>456</v>
      </c>
      <c r="D605" s="48"/>
      <c r="E605" s="71"/>
      <c r="G605" s="10"/>
    </row>
    <row r="606" spans="1:8" outlineLevel="2" x14ac:dyDescent="0.2">
      <c r="A606" s="88"/>
      <c r="B606" s="15" t="s">
        <v>9</v>
      </c>
      <c r="C606" s="25" t="s">
        <v>457</v>
      </c>
      <c r="D606" s="26"/>
      <c r="E606" s="71"/>
      <c r="G606" s="10"/>
    </row>
    <row r="607" spans="1:8" outlineLevel="2" x14ac:dyDescent="0.2">
      <c r="A607" s="88"/>
      <c r="B607" s="9" t="s">
        <v>9</v>
      </c>
      <c r="C607" s="25" t="s">
        <v>458</v>
      </c>
      <c r="D607" s="26"/>
      <c r="E607" s="71"/>
      <c r="G607" s="10"/>
    </row>
    <row r="608" spans="1:8" outlineLevel="2" x14ac:dyDescent="0.2">
      <c r="A608" s="88"/>
      <c r="B608" s="9"/>
      <c r="C608" s="16" t="s">
        <v>320</v>
      </c>
      <c r="D608" s="26"/>
      <c r="E608" s="71"/>
      <c r="G608" s="10"/>
      <c r="H608" s="10"/>
    </row>
    <row r="609" spans="1:8" outlineLevel="2" x14ac:dyDescent="0.2">
      <c r="A609" s="88"/>
      <c r="B609" s="9"/>
      <c r="C609" s="16"/>
      <c r="D609" s="26"/>
      <c r="E609" s="71"/>
      <c r="G609" s="10"/>
      <c r="H609" s="10"/>
    </row>
    <row r="610" spans="1:8" ht="38.25" outlineLevel="2" x14ac:dyDescent="0.2">
      <c r="A610" s="36"/>
      <c r="B610" s="62" t="s">
        <v>28</v>
      </c>
      <c r="C610" s="11" t="s">
        <v>459</v>
      </c>
      <c r="E610" s="74" t="s">
        <v>257</v>
      </c>
      <c r="F610" s="170"/>
      <c r="G610" s="21">
        <v>40</v>
      </c>
      <c r="H610" s="52">
        <f>+$F610*G610</f>
        <v>0</v>
      </c>
    </row>
    <row r="611" spans="1:8" outlineLevel="2" x14ac:dyDescent="0.2">
      <c r="A611" s="36"/>
      <c r="C611" s="17" t="s">
        <v>448</v>
      </c>
      <c r="D611" s="84"/>
      <c r="E611" s="55"/>
      <c r="G611" s="21"/>
    </row>
    <row r="612" spans="1:8" outlineLevel="2" x14ac:dyDescent="0.2">
      <c r="A612" s="36"/>
      <c r="C612" s="17"/>
      <c r="D612" s="84"/>
      <c r="E612" s="55"/>
      <c r="G612" s="21"/>
    </row>
    <row r="613" spans="1:8" ht="25.5" outlineLevel="2" x14ac:dyDescent="0.2">
      <c r="A613" s="23">
        <v>4</v>
      </c>
      <c r="B613" s="23"/>
      <c r="C613" s="11" t="s">
        <v>460</v>
      </c>
      <c r="G613" s="21"/>
    </row>
    <row r="614" spans="1:8" outlineLevel="2" x14ac:dyDescent="0.2">
      <c r="A614" s="23"/>
      <c r="B614" s="23" t="s">
        <v>9</v>
      </c>
      <c r="C614" s="11" t="s">
        <v>461</v>
      </c>
      <c r="E614" s="35" t="s">
        <v>251</v>
      </c>
      <c r="F614" s="170"/>
      <c r="G614" s="21">
        <v>100</v>
      </c>
      <c r="H614" s="52">
        <f>+$F614*G614</f>
        <v>0</v>
      </c>
    </row>
    <row r="615" spans="1:8" outlineLevel="2" x14ac:dyDescent="0.2">
      <c r="A615" s="23"/>
      <c r="B615" s="23" t="s">
        <v>9</v>
      </c>
      <c r="C615" s="11" t="s">
        <v>462</v>
      </c>
      <c r="E615" s="35" t="s">
        <v>251</v>
      </c>
      <c r="F615" s="170"/>
      <c r="G615" s="21">
        <v>40</v>
      </c>
      <c r="H615" s="52">
        <f>+$F615*G615</f>
        <v>0</v>
      </c>
    </row>
    <row r="616" spans="1:8" outlineLevel="2" x14ac:dyDescent="0.2">
      <c r="A616" s="23"/>
      <c r="B616" s="23" t="s">
        <v>9</v>
      </c>
      <c r="C616" s="11" t="s">
        <v>463</v>
      </c>
      <c r="E616" s="35" t="s">
        <v>251</v>
      </c>
      <c r="F616" s="170"/>
      <c r="G616" s="21">
        <v>50</v>
      </c>
      <c r="H616" s="52">
        <f>+$F616*G616</f>
        <v>0</v>
      </c>
    </row>
    <row r="617" spans="1:8" outlineLevel="2" x14ac:dyDescent="0.2">
      <c r="A617" s="23"/>
      <c r="B617" s="23" t="s">
        <v>9</v>
      </c>
      <c r="C617" s="11" t="s">
        <v>464</v>
      </c>
      <c r="E617" s="35" t="s">
        <v>251</v>
      </c>
      <c r="F617" s="170"/>
      <c r="G617" s="21">
        <v>40</v>
      </c>
      <c r="H617" s="52">
        <f>+$F617*G617</f>
        <v>0</v>
      </c>
    </row>
    <row r="618" spans="1:8" outlineLevel="2" x14ac:dyDescent="0.2">
      <c r="A618" s="23"/>
      <c r="B618" s="23" t="s">
        <v>9</v>
      </c>
      <c r="C618" s="11" t="s">
        <v>465</v>
      </c>
      <c r="E618" s="35" t="s">
        <v>251</v>
      </c>
      <c r="F618" s="170"/>
      <c r="G618" s="21">
        <v>40</v>
      </c>
      <c r="H618" s="52">
        <f>+$F618*G618</f>
        <v>0</v>
      </c>
    </row>
    <row r="619" spans="1:8" outlineLevel="2" x14ac:dyDescent="0.2">
      <c r="A619" s="23"/>
      <c r="B619" s="23" t="s">
        <v>9</v>
      </c>
      <c r="C619" s="11" t="s">
        <v>466</v>
      </c>
      <c r="E619" s="35" t="s">
        <v>251</v>
      </c>
      <c r="F619" s="170"/>
      <c r="G619" s="21">
        <v>60</v>
      </c>
      <c r="H619" s="52">
        <f>+$F619*G619</f>
        <v>0</v>
      </c>
    </row>
    <row r="620" spans="1:8" outlineLevel="2" x14ac:dyDescent="0.2">
      <c r="A620" s="23"/>
      <c r="B620" s="23" t="s">
        <v>9</v>
      </c>
      <c r="C620" s="11" t="s">
        <v>467</v>
      </c>
      <c r="E620" s="35" t="s">
        <v>251</v>
      </c>
      <c r="F620" s="170"/>
      <c r="G620" s="21">
        <v>20</v>
      </c>
      <c r="H620" s="52">
        <f>+$F620*G620</f>
        <v>0</v>
      </c>
    </row>
    <row r="621" spans="1:8" outlineLevel="2" x14ac:dyDescent="0.2">
      <c r="A621" s="23"/>
      <c r="B621" s="23" t="s">
        <v>9</v>
      </c>
      <c r="C621" s="11" t="s">
        <v>1327</v>
      </c>
      <c r="E621" s="35" t="s">
        <v>257</v>
      </c>
      <c r="F621" s="170"/>
      <c r="G621" s="21">
        <v>60</v>
      </c>
      <c r="H621" s="52">
        <f>+$F621*G621</f>
        <v>0</v>
      </c>
    </row>
    <row r="622" spans="1:8" outlineLevel="2" x14ac:dyDescent="0.2">
      <c r="A622" s="23"/>
      <c r="B622" s="23" t="s">
        <v>9</v>
      </c>
      <c r="C622" s="11" t="s">
        <v>468</v>
      </c>
      <c r="E622" s="35" t="s">
        <v>257</v>
      </c>
      <c r="F622" s="170"/>
      <c r="G622" s="21">
        <v>20</v>
      </c>
      <c r="H622" s="52">
        <f>+$F622*G622</f>
        <v>0</v>
      </c>
    </row>
    <row r="623" spans="1:8" outlineLevel="2" x14ac:dyDescent="0.2">
      <c r="A623" s="23"/>
      <c r="B623" s="23" t="s">
        <v>9</v>
      </c>
      <c r="C623" s="11" t="s">
        <v>469</v>
      </c>
      <c r="E623" s="35" t="s">
        <v>257</v>
      </c>
      <c r="F623" s="170"/>
      <c r="G623" s="21">
        <v>20</v>
      </c>
      <c r="H623" s="52">
        <f>+$F623*G623</f>
        <v>0</v>
      </c>
    </row>
    <row r="624" spans="1:8" outlineLevel="2" x14ac:dyDescent="0.2">
      <c r="A624" s="23"/>
      <c r="B624" s="23"/>
      <c r="C624" s="17" t="s">
        <v>448</v>
      </c>
      <c r="D624" s="84"/>
      <c r="E624" s="35"/>
      <c r="G624" s="21"/>
    </row>
    <row r="625" spans="1:8" outlineLevel="2" x14ac:dyDescent="0.2">
      <c r="A625" s="23"/>
      <c r="E625" s="35"/>
      <c r="G625" s="21"/>
    </row>
    <row r="626" spans="1:8" ht="51" outlineLevel="2" x14ac:dyDescent="0.2">
      <c r="A626" s="23">
        <v>5</v>
      </c>
      <c r="B626" s="23"/>
      <c r="C626" s="11" t="s">
        <v>1328</v>
      </c>
      <c r="E626" s="35" t="s">
        <v>251</v>
      </c>
      <c r="F626" s="170"/>
      <c r="G626" s="21">
        <v>10</v>
      </c>
      <c r="H626" s="52">
        <f>+$F626*G626</f>
        <v>0</v>
      </c>
    </row>
    <row r="627" spans="1:8" outlineLevel="2" x14ac:dyDescent="0.2">
      <c r="A627" s="23"/>
      <c r="C627" s="17" t="s">
        <v>448</v>
      </c>
      <c r="D627" s="84"/>
      <c r="E627" s="35"/>
      <c r="G627" s="21"/>
    </row>
    <row r="628" spans="1:8" outlineLevel="2" x14ac:dyDescent="0.2">
      <c r="A628" s="23"/>
      <c r="B628" s="23"/>
      <c r="C628" s="17"/>
      <c r="D628" s="84"/>
      <c r="E628" s="35"/>
      <c r="G628" s="21"/>
    </row>
    <row r="629" spans="1:8" outlineLevel="2" x14ac:dyDescent="0.2">
      <c r="A629" s="62">
        <v>6</v>
      </c>
      <c r="C629" s="11" t="s">
        <v>470</v>
      </c>
      <c r="E629" s="55"/>
      <c r="G629" s="21"/>
    </row>
    <row r="630" spans="1:8" ht="38.25" outlineLevel="2" x14ac:dyDescent="0.2">
      <c r="C630" s="53" t="s">
        <v>471</v>
      </c>
      <c r="D630" s="107"/>
      <c r="E630" s="74" t="s">
        <v>300</v>
      </c>
      <c r="F630" s="170"/>
      <c r="G630" s="21">
        <v>1</v>
      </c>
      <c r="H630" s="52">
        <f>+$F630*G630</f>
        <v>0</v>
      </c>
    </row>
    <row r="631" spans="1:8" outlineLevel="2" x14ac:dyDescent="0.2">
      <c r="B631" s="23"/>
      <c r="C631" s="17" t="s">
        <v>448</v>
      </c>
      <c r="D631" s="84"/>
      <c r="E631" s="55"/>
      <c r="G631" s="21"/>
    </row>
    <row r="632" spans="1:8" outlineLevel="2" x14ac:dyDescent="0.2">
      <c r="B632" s="23"/>
      <c r="C632" s="108"/>
      <c r="D632" s="109"/>
      <c r="E632" s="55"/>
      <c r="G632" s="21"/>
    </row>
    <row r="633" spans="1:8" ht="38.25" outlineLevel="2" x14ac:dyDescent="0.2">
      <c r="A633" s="27">
        <v>7</v>
      </c>
      <c r="B633" s="23"/>
      <c r="C633" s="53" t="s">
        <v>472</v>
      </c>
      <c r="D633" s="107"/>
      <c r="E633" s="55"/>
      <c r="G633" s="21"/>
    </row>
    <row r="634" spans="1:8" ht="51" outlineLevel="2" x14ac:dyDescent="0.2">
      <c r="B634" s="23" t="s">
        <v>6</v>
      </c>
      <c r="C634" s="53" t="s">
        <v>473</v>
      </c>
      <c r="D634" s="107"/>
      <c r="E634" s="55" t="s">
        <v>251</v>
      </c>
      <c r="F634" s="170"/>
      <c r="G634" s="21">
        <v>5</v>
      </c>
      <c r="H634" s="52">
        <f>+$F634*G634</f>
        <v>0</v>
      </c>
    </row>
    <row r="635" spans="1:8" ht="25.5" outlineLevel="2" x14ac:dyDescent="0.2">
      <c r="B635" s="23" t="s">
        <v>21</v>
      </c>
      <c r="C635" s="11" t="s">
        <v>474</v>
      </c>
      <c r="E635" s="55" t="s">
        <v>251</v>
      </c>
      <c r="F635" s="170"/>
      <c r="G635" s="21">
        <v>5</v>
      </c>
      <c r="H635" s="52">
        <f>+$F635*G635</f>
        <v>0</v>
      </c>
    </row>
    <row r="636" spans="1:8" outlineLevel="2" x14ac:dyDescent="0.2">
      <c r="B636" s="23"/>
      <c r="C636" s="17" t="s">
        <v>448</v>
      </c>
      <c r="D636" s="84"/>
      <c r="E636" s="55"/>
      <c r="G636" s="21"/>
    </row>
    <row r="637" spans="1:8" outlineLevel="2" x14ac:dyDescent="0.2">
      <c r="B637" s="23"/>
      <c r="C637" s="17"/>
      <c r="D637" s="84"/>
      <c r="E637" s="55"/>
      <c r="G637" s="21"/>
    </row>
    <row r="638" spans="1:8" ht="38.25" outlineLevel="2" x14ac:dyDescent="0.2">
      <c r="A638" s="23">
        <v>8</v>
      </c>
      <c r="B638" s="23"/>
      <c r="C638" s="53" t="s">
        <v>475</v>
      </c>
      <c r="D638" s="107"/>
      <c r="E638" s="35" t="s">
        <v>251</v>
      </c>
      <c r="F638" s="170"/>
      <c r="G638" s="21">
        <v>400</v>
      </c>
      <c r="H638" s="52">
        <f>+$F638*G638</f>
        <v>0</v>
      </c>
    </row>
    <row r="639" spans="1:8" outlineLevel="2" x14ac:dyDescent="0.2">
      <c r="A639" s="15"/>
      <c r="B639" s="15"/>
      <c r="C639" s="16" t="s">
        <v>448</v>
      </c>
      <c r="D639" s="72"/>
      <c r="E639" s="73"/>
      <c r="G639" s="10"/>
      <c r="H639" s="10"/>
    </row>
    <row r="640" spans="1:8" outlineLevel="2" x14ac:dyDescent="0.2">
      <c r="A640" s="49"/>
      <c r="B640" s="49"/>
      <c r="C640" s="50"/>
      <c r="D640" s="51"/>
      <c r="E640" s="96"/>
      <c r="F640" s="170"/>
      <c r="G640" s="19"/>
      <c r="H640" s="19"/>
    </row>
    <row r="641" spans="1:8" outlineLevel="2" x14ac:dyDescent="0.2">
      <c r="A641" s="15"/>
      <c r="B641" s="15"/>
      <c r="C641" s="12"/>
      <c r="D641" s="48"/>
      <c r="E641" s="73"/>
      <c r="G641" s="21"/>
    </row>
    <row r="642" spans="1:8" outlineLevel="1" x14ac:dyDescent="0.2">
      <c r="A642" s="36"/>
      <c r="B642" s="36"/>
      <c r="C642" s="12" t="s">
        <v>1414</v>
      </c>
      <c r="D642" s="60"/>
      <c r="E642" s="71"/>
      <c r="G642" s="35"/>
      <c r="H642" s="35">
        <f t="shared" ref="H642" si="11">SUM(H585:H640)</f>
        <v>0</v>
      </c>
    </row>
    <row r="643" spans="1:8" outlineLevel="1" x14ac:dyDescent="0.2">
      <c r="C643" s="12"/>
      <c r="D643" s="48"/>
      <c r="E643" s="71"/>
      <c r="G643" s="21"/>
    </row>
    <row r="644" spans="1:8" x14ac:dyDescent="0.2">
      <c r="C644" s="12"/>
      <c r="D644" s="48"/>
      <c r="E644" s="71"/>
      <c r="G644" s="21"/>
      <c r="H644" s="10"/>
    </row>
    <row r="645" spans="1:8" x14ac:dyDescent="0.2">
      <c r="A645" s="57" t="s">
        <v>476</v>
      </c>
      <c r="B645" s="57"/>
      <c r="C645" s="68" t="s">
        <v>208</v>
      </c>
      <c r="D645" s="69"/>
      <c r="E645" s="70"/>
      <c r="F645" s="465"/>
      <c r="G645" s="70"/>
      <c r="H645" s="70"/>
    </row>
    <row r="646" spans="1:8" outlineLevel="1" x14ac:dyDescent="0.2">
      <c r="C646" s="12"/>
      <c r="D646" s="48"/>
      <c r="E646" s="71"/>
      <c r="F646" s="170"/>
      <c r="G646" s="21"/>
      <c r="H646" s="19"/>
    </row>
    <row r="647" spans="1:8" outlineLevel="1" x14ac:dyDescent="0.2">
      <c r="A647" s="57" t="s">
        <v>211</v>
      </c>
      <c r="B647" s="57"/>
      <c r="C647" s="68" t="s">
        <v>221</v>
      </c>
      <c r="D647" s="69"/>
      <c r="E647" s="70" t="s">
        <v>246</v>
      </c>
      <c r="F647" s="170"/>
      <c r="G647" s="47" t="s">
        <v>248</v>
      </c>
      <c r="H647" s="163" t="s">
        <v>204</v>
      </c>
    </row>
    <row r="648" spans="1:8" outlineLevel="2" x14ac:dyDescent="0.2">
      <c r="C648" s="12"/>
      <c r="D648" s="48"/>
      <c r="E648" s="71"/>
      <c r="F648" s="175"/>
      <c r="G648" s="21"/>
    </row>
    <row r="649" spans="1:8" s="31" customFormat="1" ht="38.25" outlineLevel="2" x14ac:dyDescent="0.2">
      <c r="A649" s="127" t="s">
        <v>477</v>
      </c>
      <c r="B649" s="27"/>
      <c r="C649" s="14" t="s">
        <v>478</v>
      </c>
      <c r="D649" s="129"/>
      <c r="E649" s="71" t="s">
        <v>251</v>
      </c>
      <c r="F649" s="170"/>
      <c r="G649" s="35">
        <v>50</v>
      </c>
      <c r="H649" s="52">
        <f>+$F649*G649</f>
        <v>0</v>
      </c>
    </row>
    <row r="650" spans="1:8" s="31" customFormat="1" outlineLevel="2" x14ac:dyDescent="0.2">
      <c r="A650" s="127"/>
      <c r="B650" s="27"/>
      <c r="C650" s="17" t="s">
        <v>320</v>
      </c>
      <c r="D650" s="84"/>
      <c r="E650" s="84"/>
      <c r="F650" s="171"/>
      <c r="G650" s="35"/>
      <c r="H650" s="35"/>
    </row>
    <row r="651" spans="1:8" s="31" customFormat="1" outlineLevel="2" x14ac:dyDescent="0.2">
      <c r="A651" s="127"/>
      <c r="B651" s="27"/>
      <c r="C651" s="17"/>
      <c r="D651" s="84"/>
      <c r="E651" s="84"/>
      <c r="F651" s="171"/>
      <c r="G651" s="35"/>
      <c r="H651" s="35"/>
    </row>
    <row r="652" spans="1:8" outlineLevel="2" x14ac:dyDescent="0.2">
      <c r="A652" s="110">
        <v>2</v>
      </c>
      <c r="B652" s="110"/>
      <c r="C652" s="11" t="s">
        <v>479</v>
      </c>
      <c r="E652" s="74"/>
      <c r="F652" s="174"/>
      <c r="G652" s="10"/>
    </row>
    <row r="653" spans="1:8" outlineLevel="2" x14ac:dyDescent="0.2">
      <c r="A653" s="110"/>
      <c r="B653" s="23" t="s">
        <v>6</v>
      </c>
      <c r="C653" s="11" t="s">
        <v>1436</v>
      </c>
      <c r="E653" s="71" t="s">
        <v>251</v>
      </c>
      <c r="F653" s="170"/>
      <c r="G653" s="10">
        <v>150</v>
      </c>
      <c r="H653" s="52">
        <f>+$F653*G653</f>
        <v>0</v>
      </c>
    </row>
    <row r="654" spans="1:8" ht="25.5" outlineLevel="2" x14ac:dyDescent="0.2">
      <c r="A654" s="110"/>
      <c r="B654" s="23" t="s">
        <v>21</v>
      </c>
      <c r="C654" s="11" t="s">
        <v>1669</v>
      </c>
      <c r="E654" s="71" t="s">
        <v>251</v>
      </c>
      <c r="F654" s="170"/>
      <c r="G654" s="10">
        <v>80</v>
      </c>
      <c r="H654" s="52">
        <f>+$F654*G654</f>
        <v>0</v>
      </c>
    </row>
    <row r="655" spans="1:8" outlineLevel="2" x14ac:dyDescent="0.2">
      <c r="A655" s="110"/>
      <c r="B655" s="110"/>
      <c r="C655" s="17" t="s">
        <v>448</v>
      </c>
      <c r="D655" s="84"/>
      <c r="E655" s="74"/>
      <c r="F655" s="174"/>
      <c r="G655" s="10"/>
    </row>
    <row r="656" spans="1:8" outlineLevel="2" x14ac:dyDescent="0.2">
      <c r="A656" s="110"/>
      <c r="B656" s="110"/>
      <c r="E656" s="75"/>
      <c r="F656" s="174"/>
      <c r="G656" s="10"/>
    </row>
    <row r="657" spans="1:8" ht="25.5" outlineLevel="2" x14ac:dyDescent="0.2">
      <c r="A657" s="110">
        <v>3</v>
      </c>
      <c r="B657" s="110"/>
      <c r="C657" s="11" t="s">
        <v>1252</v>
      </c>
      <c r="E657" s="71" t="s">
        <v>251</v>
      </c>
      <c r="F657" s="170"/>
      <c r="G657" s="10">
        <v>150</v>
      </c>
      <c r="H657" s="52">
        <f>+$F657*G657</f>
        <v>0</v>
      </c>
    </row>
    <row r="658" spans="1:8" outlineLevel="2" x14ac:dyDescent="0.2">
      <c r="A658" s="110"/>
      <c r="B658" s="110"/>
      <c r="C658" s="17" t="s">
        <v>448</v>
      </c>
      <c r="D658" s="84"/>
      <c r="E658" s="74"/>
      <c r="F658" s="174"/>
      <c r="G658" s="10"/>
    </row>
    <row r="659" spans="1:8" outlineLevel="2" x14ac:dyDescent="0.2">
      <c r="A659" s="110"/>
      <c r="B659" s="110"/>
      <c r="E659" s="74"/>
      <c r="F659" s="174"/>
      <c r="G659" s="10"/>
    </row>
    <row r="660" spans="1:8" outlineLevel="2" x14ac:dyDescent="0.2">
      <c r="A660" s="23">
        <v>4</v>
      </c>
      <c r="B660" s="110"/>
      <c r="C660" s="12" t="s">
        <v>480</v>
      </c>
      <c r="D660" s="48"/>
      <c r="E660" s="73"/>
      <c r="G660" s="10"/>
    </row>
    <row r="661" spans="1:8" s="31" customFormat="1" ht="38.25" outlineLevel="2" x14ac:dyDescent="0.2">
      <c r="A661" s="127"/>
      <c r="B661" s="110" t="s">
        <v>6</v>
      </c>
      <c r="C661" s="14" t="s">
        <v>481</v>
      </c>
      <c r="D661" s="129"/>
      <c r="E661" s="71" t="s">
        <v>251</v>
      </c>
      <c r="F661" s="170"/>
      <c r="G661" s="35">
        <v>60</v>
      </c>
      <c r="H661" s="52">
        <f>+$F661*G661</f>
        <v>0</v>
      </c>
    </row>
    <row r="662" spans="1:8" s="31" customFormat="1" ht="25.5" outlineLevel="2" x14ac:dyDescent="0.2">
      <c r="A662" s="127"/>
      <c r="B662" s="27" t="s">
        <v>21</v>
      </c>
      <c r="C662" s="14" t="s">
        <v>1437</v>
      </c>
      <c r="D662" s="203"/>
      <c r="E662" s="71" t="s">
        <v>257</v>
      </c>
      <c r="F662" s="170"/>
      <c r="G662" s="35">
        <v>200</v>
      </c>
      <c r="H662" s="52">
        <f>+$F662*G662</f>
        <v>0</v>
      </c>
    </row>
    <row r="663" spans="1:8" ht="38.25" outlineLevel="2" x14ac:dyDescent="0.2">
      <c r="A663" s="110"/>
      <c r="B663" s="110" t="s">
        <v>21</v>
      </c>
      <c r="C663" s="12" t="s">
        <v>1329</v>
      </c>
      <c r="D663" s="48"/>
      <c r="E663" s="71" t="s">
        <v>251</v>
      </c>
      <c r="F663" s="170"/>
      <c r="G663" s="10">
        <v>40</v>
      </c>
      <c r="H663" s="52">
        <f>+$F663*G663</f>
        <v>0</v>
      </c>
    </row>
    <row r="664" spans="1:8" ht="25.5" outlineLevel="2" x14ac:dyDescent="0.2">
      <c r="A664" s="110"/>
      <c r="B664" s="2" t="s">
        <v>23</v>
      </c>
      <c r="C664" s="12" t="s">
        <v>1330</v>
      </c>
      <c r="D664" s="48"/>
      <c r="E664" s="71" t="s">
        <v>251</v>
      </c>
      <c r="F664" s="170"/>
      <c r="G664" s="21">
        <v>25</v>
      </c>
      <c r="H664" s="52">
        <f>+$F664*G664</f>
        <v>0</v>
      </c>
    </row>
    <row r="665" spans="1:8" s="24" customFormat="1" outlineLevel="2" x14ac:dyDescent="0.2">
      <c r="A665" s="2"/>
      <c r="B665" s="2"/>
      <c r="C665" s="17" t="s">
        <v>448</v>
      </c>
      <c r="D665" s="4"/>
      <c r="E665" s="4"/>
      <c r="F665" s="173"/>
      <c r="G665" s="21"/>
      <c r="H665" s="35"/>
    </row>
    <row r="666" spans="1:8" s="24" customFormat="1" outlineLevel="2" x14ac:dyDescent="0.2">
      <c r="A666" s="2"/>
      <c r="B666" s="2"/>
      <c r="C666" s="3"/>
      <c r="D666" s="4"/>
      <c r="E666" s="4"/>
      <c r="F666" s="173"/>
      <c r="G666" s="21"/>
      <c r="H666" s="35"/>
    </row>
    <row r="667" spans="1:8" outlineLevel="2" x14ac:dyDescent="0.2">
      <c r="A667" s="110">
        <v>5</v>
      </c>
      <c r="B667" s="110"/>
      <c r="C667" s="14" t="s">
        <v>482</v>
      </c>
      <c r="D667" s="129"/>
      <c r="E667" s="71" t="s">
        <v>257</v>
      </c>
      <c r="F667" s="170"/>
      <c r="G667" s="21">
        <v>120</v>
      </c>
      <c r="H667" s="52">
        <f>+$F667*G667</f>
        <v>0</v>
      </c>
    </row>
    <row r="668" spans="1:8" ht="25.5" outlineLevel="2" x14ac:dyDescent="0.2">
      <c r="A668" s="110"/>
      <c r="B668" s="110" t="s">
        <v>6</v>
      </c>
      <c r="C668" s="14" t="s">
        <v>1331</v>
      </c>
      <c r="D668" s="129"/>
      <c r="E668" s="71" t="s">
        <v>257</v>
      </c>
      <c r="F668" s="170"/>
      <c r="G668" s="21">
        <v>120</v>
      </c>
      <c r="H668" s="52">
        <f>+$F668*G668</f>
        <v>0</v>
      </c>
    </row>
    <row r="669" spans="1:8" ht="25.5" outlineLevel="2" x14ac:dyDescent="0.2">
      <c r="A669" s="110"/>
      <c r="B669" s="110" t="s">
        <v>21</v>
      </c>
      <c r="C669" s="14" t="s">
        <v>1332</v>
      </c>
      <c r="D669" s="129"/>
      <c r="E669" s="71" t="s">
        <v>257</v>
      </c>
      <c r="F669" s="170"/>
      <c r="G669" s="21">
        <v>120</v>
      </c>
      <c r="H669" s="52">
        <f>+$F669*G669</f>
        <v>0</v>
      </c>
    </row>
    <row r="670" spans="1:8" outlineLevel="2" x14ac:dyDescent="0.2">
      <c r="A670" s="110"/>
      <c r="B670" s="110"/>
      <c r="C670" s="17" t="s">
        <v>448</v>
      </c>
      <c r="D670" s="84"/>
      <c r="E670" s="71"/>
      <c r="F670" s="174"/>
      <c r="G670" s="21"/>
    </row>
    <row r="671" spans="1:8" outlineLevel="2" x14ac:dyDescent="0.2">
      <c r="A671" s="110"/>
      <c r="B671" s="110"/>
      <c r="C671" s="12"/>
      <c r="D671" s="48"/>
      <c r="E671" s="71"/>
      <c r="F671" s="174"/>
      <c r="G671" s="21"/>
    </row>
    <row r="672" spans="1:8" outlineLevel="2" x14ac:dyDescent="0.2">
      <c r="A672" s="27">
        <v>6</v>
      </c>
      <c r="B672" s="110"/>
      <c r="C672" s="12" t="s">
        <v>483</v>
      </c>
      <c r="D672" s="48"/>
      <c r="E672" s="75" t="s">
        <v>295</v>
      </c>
      <c r="F672" s="170"/>
      <c r="G672" s="21">
        <v>10</v>
      </c>
      <c r="H672" s="52">
        <f>+$F672*G672</f>
        <v>0</v>
      </c>
    </row>
    <row r="673" spans="1:8" outlineLevel="2" x14ac:dyDescent="0.2">
      <c r="A673" s="110"/>
      <c r="B673" s="110"/>
      <c r="C673" s="17" t="s">
        <v>448</v>
      </c>
      <c r="D673" s="84"/>
      <c r="E673" s="75"/>
      <c r="F673" s="174"/>
      <c r="G673" s="21"/>
    </row>
    <row r="674" spans="1:8" outlineLevel="2" x14ac:dyDescent="0.2">
      <c r="A674" s="110"/>
      <c r="B674" s="110"/>
      <c r="C674" s="17"/>
      <c r="D674" s="84"/>
      <c r="E674" s="75"/>
      <c r="F674" s="174"/>
      <c r="G674" s="21"/>
    </row>
    <row r="675" spans="1:8" ht="25.5" outlineLevel="2" x14ac:dyDescent="0.2">
      <c r="A675" s="110">
        <v>7</v>
      </c>
      <c r="B675" s="110"/>
      <c r="C675" s="12" t="s">
        <v>484</v>
      </c>
      <c r="D675" s="48"/>
      <c r="E675" s="71" t="s">
        <v>257</v>
      </c>
      <c r="F675" s="170"/>
      <c r="G675" s="21">
        <v>10</v>
      </c>
      <c r="H675" s="52">
        <f>+$F675*G675</f>
        <v>0</v>
      </c>
    </row>
    <row r="676" spans="1:8" outlineLevel="2" x14ac:dyDescent="0.2">
      <c r="A676" s="110"/>
      <c r="B676" s="110"/>
      <c r="C676" s="17" t="s">
        <v>448</v>
      </c>
      <c r="D676" s="84"/>
      <c r="E676" s="71"/>
      <c r="F676" s="174"/>
      <c r="G676" s="21"/>
    </row>
    <row r="677" spans="1:8" outlineLevel="2" x14ac:dyDescent="0.2">
      <c r="A677" s="110"/>
      <c r="B677" s="110"/>
      <c r="E677" s="71"/>
      <c r="F677" s="174"/>
      <c r="G677" s="21"/>
    </row>
    <row r="678" spans="1:8" outlineLevel="2" x14ac:dyDescent="0.2">
      <c r="A678" s="110">
        <v>8</v>
      </c>
      <c r="B678" s="23"/>
      <c r="C678" s="12" t="s">
        <v>485</v>
      </c>
      <c r="D678" s="48"/>
      <c r="E678" s="71" t="s">
        <v>251</v>
      </c>
      <c r="F678" s="170"/>
      <c r="G678" s="21">
        <v>20</v>
      </c>
      <c r="H678" s="52">
        <f>+$F678*G678</f>
        <v>0</v>
      </c>
    </row>
    <row r="679" spans="1:8" outlineLevel="2" x14ac:dyDescent="0.2">
      <c r="A679" s="23"/>
      <c r="B679" s="23" t="s">
        <v>9</v>
      </c>
      <c r="C679" s="11" t="s">
        <v>486</v>
      </c>
      <c r="E679" s="75"/>
      <c r="F679" s="174"/>
      <c r="G679" s="21"/>
    </row>
    <row r="680" spans="1:8" ht="25.5" outlineLevel="2" x14ac:dyDescent="0.2">
      <c r="A680" s="23"/>
      <c r="B680" s="23" t="s">
        <v>9</v>
      </c>
      <c r="C680" s="12" t="s">
        <v>487</v>
      </c>
      <c r="D680" s="48"/>
      <c r="E680" s="75"/>
      <c r="F680" s="174"/>
      <c r="G680" s="21"/>
    </row>
    <row r="681" spans="1:8" outlineLevel="2" x14ac:dyDescent="0.2">
      <c r="A681" s="23"/>
      <c r="B681" s="23" t="s">
        <v>9</v>
      </c>
      <c r="C681" s="11" t="s">
        <v>488</v>
      </c>
      <c r="E681" s="75"/>
      <c r="F681" s="174"/>
      <c r="G681" s="21"/>
    </row>
    <row r="682" spans="1:8" outlineLevel="2" x14ac:dyDescent="0.2">
      <c r="A682" s="23"/>
      <c r="B682" s="23" t="s">
        <v>9</v>
      </c>
      <c r="C682" s="11" t="s">
        <v>489</v>
      </c>
      <c r="E682" s="75"/>
      <c r="F682" s="174"/>
      <c r="G682" s="21"/>
    </row>
    <row r="683" spans="1:8" outlineLevel="2" x14ac:dyDescent="0.2">
      <c r="A683" s="23"/>
      <c r="B683" s="23" t="s">
        <v>9</v>
      </c>
      <c r="C683" s="11" t="s">
        <v>490</v>
      </c>
      <c r="E683" s="75"/>
      <c r="F683" s="174"/>
      <c r="G683" s="21"/>
    </row>
    <row r="684" spans="1:8" outlineLevel="2" x14ac:dyDescent="0.2">
      <c r="A684" s="23"/>
      <c r="B684" s="23"/>
      <c r="C684" s="17" t="s">
        <v>448</v>
      </c>
      <c r="D684" s="84"/>
      <c r="E684" s="75"/>
      <c r="F684" s="174"/>
      <c r="G684" s="21"/>
    </row>
    <row r="685" spans="1:8" outlineLevel="2" x14ac:dyDescent="0.2">
      <c r="A685" s="23"/>
      <c r="B685" s="23"/>
      <c r="E685" s="75"/>
      <c r="F685" s="174"/>
      <c r="G685" s="21"/>
    </row>
    <row r="686" spans="1:8" ht="51" outlineLevel="2" x14ac:dyDescent="0.2">
      <c r="A686" s="110">
        <v>9</v>
      </c>
      <c r="B686" s="110"/>
      <c r="C686" s="11" t="s">
        <v>1333</v>
      </c>
      <c r="E686" s="71" t="s">
        <v>251</v>
      </c>
      <c r="F686" s="170"/>
      <c r="G686" s="21">
        <v>100</v>
      </c>
      <c r="H686" s="52">
        <f>+$F686*G686</f>
        <v>0</v>
      </c>
    </row>
    <row r="687" spans="1:8" outlineLevel="2" x14ac:dyDescent="0.2">
      <c r="A687" s="110"/>
      <c r="B687" s="110"/>
      <c r="C687" s="17" t="s">
        <v>448</v>
      </c>
      <c r="D687" s="84"/>
      <c r="E687" s="75"/>
      <c r="F687" s="174"/>
      <c r="G687" s="21"/>
    </row>
    <row r="688" spans="1:8" outlineLevel="2" x14ac:dyDescent="0.2">
      <c r="B688" s="49"/>
      <c r="C688" s="50"/>
      <c r="D688" s="51"/>
      <c r="E688" s="96"/>
      <c r="F688" s="170"/>
      <c r="G688" s="19"/>
      <c r="H688" s="19"/>
    </row>
    <row r="689" spans="1:8" outlineLevel="2" x14ac:dyDescent="0.2">
      <c r="A689" s="110"/>
      <c r="B689" s="110"/>
      <c r="C689" s="17"/>
      <c r="D689" s="84"/>
      <c r="E689" s="75"/>
      <c r="F689" s="174"/>
      <c r="G689" s="21"/>
    </row>
    <row r="690" spans="1:8" outlineLevel="1" x14ac:dyDescent="0.2">
      <c r="C690" s="97" t="s">
        <v>1415</v>
      </c>
      <c r="D690" s="98"/>
      <c r="E690" s="71"/>
      <c r="G690" s="35"/>
      <c r="H690" s="35">
        <f t="shared" ref="H690" si="12">SUM(H648:H688)</f>
        <v>0</v>
      </c>
    </row>
    <row r="691" spans="1:8" outlineLevel="1" x14ac:dyDescent="0.2">
      <c r="C691" s="12"/>
      <c r="D691" s="48"/>
      <c r="E691" s="71"/>
      <c r="G691" s="21"/>
    </row>
    <row r="692" spans="1:8" outlineLevel="1" x14ac:dyDescent="0.2">
      <c r="C692" s="12"/>
      <c r="D692" s="48"/>
      <c r="E692" s="71"/>
      <c r="F692" s="170"/>
      <c r="G692" s="21"/>
      <c r="H692" s="19"/>
    </row>
    <row r="693" spans="1:8" outlineLevel="1" x14ac:dyDescent="0.2">
      <c r="A693" s="57" t="s">
        <v>213</v>
      </c>
      <c r="B693" s="57"/>
      <c r="C693" s="68" t="s">
        <v>222</v>
      </c>
      <c r="D693" s="69"/>
      <c r="E693" s="70" t="s">
        <v>246</v>
      </c>
      <c r="F693" s="170"/>
      <c r="G693" s="47" t="s">
        <v>248</v>
      </c>
      <c r="H693" s="163" t="s">
        <v>204</v>
      </c>
    </row>
    <row r="694" spans="1:8" outlineLevel="2" x14ac:dyDescent="0.2">
      <c r="A694" s="36"/>
      <c r="B694" s="36"/>
      <c r="C694" s="59"/>
      <c r="D694" s="60"/>
      <c r="E694" s="66"/>
      <c r="F694" s="172"/>
      <c r="G694" s="38"/>
    </row>
    <row r="695" spans="1:8" outlineLevel="2" x14ac:dyDescent="0.2">
      <c r="A695" s="36"/>
      <c r="B695" s="36"/>
      <c r="C695" s="112" t="s">
        <v>130</v>
      </c>
      <c r="D695" s="60"/>
      <c r="E695" s="66"/>
      <c r="F695" s="172"/>
      <c r="G695" s="38"/>
    </row>
    <row r="696" spans="1:8" ht="25.5" outlineLevel="2" x14ac:dyDescent="0.2">
      <c r="A696" s="36"/>
      <c r="B696" s="36"/>
      <c r="C696" s="227" t="s">
        <v>491</v>
      </c>
      <c r="D696" s="60"/>
      <c r="E696" s="66"/>
      <c r="F696" s="172"/>
      <c r="G696" s="38"/>
    </row>
    <row r="697" spans="1:8" outlineLevel="2" x14ac:dyDescent="0.2">
      <c r="A697" s="36"/>
      <c r="B697" s="36"/>
      <c r="C697" s="59"/>
      <c r="D697" s="60"/>
      <c r="E697" s="66"/>
      <c r="F697" s="172"/>
      <c r="G697" s="38"/>
    </row>
    <row r="698" spans="1:8" ht="38.25" outlineLevel="2" x14ac:dyDescent="0.2">
      <c r="A698" s="27">
        <v>1</v>
      </c>
      <c r="C698" s="12" t="s">
        <v>1671</v>
      </c>
      <c r="D698" s="48"/>
      <c r="E698" s="71" t="s">
        <v>251</v>
      </c>
      <c r="F698" s="170"/>
      <c r="G698" s="21">
        <v>80</v>
      </c>
      <c r="H698" s="52">
        <f>+$F698*G698</f>
        <v>0</v>
      </c>
    </row>
    <row r="699" spans="1:8" ht="25.5" outlineLevel="2" x14ac:dyDescent="0.2">
      <c r="C699" s="16" t="s">
        <v>492</v>
      </c>
      <c r="D699" s="72"/>
      <c r="E699" s="71"/>
      <c r="G699" s="21"/>
    </row>
    <row r="700" spans="1:8" s="31" customFormat="1" outlineLevel="2" x14ac:dyDescent="0.2">
      <c r="A700" s="127"/>
      <c r="B700" s="27"/>
      <c r="C700" s="16" t="s">
        <v>493</v>
      </c>
      <c r="D700" s="72"/>
      <c r="E700" s="72"/>
      <c r="F700" s="171"/>
      <c r="G700" s="35"/>
      <c r="H700" s="35"/>
    </row>
    <row r="701" spans="1:8" outlineLevel="2" x14ac:dyDescent="0.2">
      <c r="C701" s="12"/>
      <c r="D701" s="48"/>
      <c r="E701" s="71"/>
      <c r="G701" s="21"/>
    </row>
    <row r="702" spans="1:8" s="31" customFormat="1" ht="38.25" outlineLevel="2" x14ac:dyDescent="0.2">
      <c r="A702" s="127" t="s">
        <v>494</v>
      </c>
      <c r="B702" s="27"/>
      <c r="C702" s="14" t="s">
        <v>1672</v>
      </c>
      <c r="D702" s="129"/>
      <c r="E702" s="71" t="s">
        <v>251</v>
      </c>
      <c r="F702" s="170"/>
      <c r="G702" s="35">
        <v>120</v>
      </c>
      <c r="H702" s="52">
        <f>+$F702*G702</f>
        <v>0</v>
      </c>
    </row>
    <row r="703" spans="1:8" s="31" customFormat="1" ht="25.5" outlineLevel="2" x14ac:dyDescent="0.2">
      <c r="A703" s="127"/>
      <c r="B703" s="27"/>
      <c r="C703" s="16" t="s">
        <v>1400</v>
      </c>
      <c r="D703" s="72"/>
      <c r="E703" s="71"/>
      <c r="F703" s="171"/>
      <c r="G703" s="35"/>
      <c r="H703" s="35"/>
    </row>
    <row r="704" spans="1:8" s="31" customFormat="1" outlineLevel="2" x14ac:dyDescent="0.2">
      <c r="A704" s="127"/>
      <c r="B704" s="27"/>
      <c r="C704" s="16" t="s">
        <v>493</v>
      </c>
      <c r="D704" s="72"/>
      <c r="E704" s="71"/>
      <c r="F704" s="171"/>
      <c r="G704" s="35"/>
      <c r="H704" s="35"/>
    </row>
    <row r="705" spans="1:8" s="31" customFormat="1" outlineLevel="2" x14ac:dyDescent="0.2">
      <c r="A705" s="127"/>
      <c r="B705" s="27"/>
      <c r="C705" s="16"/>
      <c r="D705" s="72"/>
      <c r="E705" s="71"/>
      <c r="F705" s="171"/>
      <c r="G705" s="35"/>
      <c r="H705" s="35"/>
    </row>
    <row r="706" spans="1:8" s="31" customFormat="1" ht="38.25" outlineLevel="2" x14ac:dyDescent="0.2">
      <c r="A706" s="127" t="s">
        <v>254</v>
      </c>
      <c r="B706" s="27"/>
      <c r="C706" s="12" t="s">
        <v>1673</v>
      </c>
      <c r="D706" s="48"/>
      <c r="E706" s="71" t="s">
        <v>251</v>
      </c>
      <c r="F706" s="170"/>
      <c r="G706" s="35">
        <v>20</v>
      </c>
      <c r="H706" s="52">
        <f>+$F706*G706</f>
        <v>0</v>
      </c>
    </row>
    <row r="707" spans="1:8" s="31" customFormat="1" outlineLevel="2" x14ac:dyDescent="0.2">
      <c r="A707" s="127"/>
      <c r="B707" s="27"/>
      <c r="C707" s="16" t="s">
        <v>1438</v>
      </c>
      <c r="D707" s="72"/>
      <c r="E707" s="71"/>
      <c r="F707" s="171"/>
      <c r="G707" s="35"/>
      <c r="H707" s="35"/>
    </row>
    <row r="708" spans="1:8" s="31" customFormat="1" outlineLevel="2" x14ac:dyDescent="0.2">
      <c r="A708" s="127"/>
      <c r="B708" s="27"/>
      <c r="C708" s="16" t="s">
        <v>493</v>
      </c>
      <c r="D708" s="72"/>
      <c r="E708" s="71"/>
      <c r="F708" s="171"/>
      <c r="G708" s="35"/>
      <c r="H708" s="35"/>
    </row>
    <row r="709" spans="1:8" outlineLevel="2" x14ac:dyDescent="0.2">
      <c r="C709" s="113"/>
      <c r="D709" s="87"/>
      <c r="E709" s="71"/>
      <c r="G709" s="21"/>
    </row>
    <row r="710" spans="1:8" ht="25.5" outlineLevel="2" x14ac:dyDescent="0.2">
      <c r="A710" s="23">
        <v>4</v>
      </c>
      <c r="B710" s="23"/>
      <c r="C710" s="11" t="s">
        <v>496</v>
      </c>
      <c r="E710" s="73"/>
      <c r="G710" s="21"/>
    </row>
    <row r="711" spans="1:8" outlineLevel="2" x14ac:dyDescent="0.2">
      <c r="A711" s="86"/>
      <c r="B711" s="23" t="s">
        <v>6</v>
      </c>
      <c r="C711" s="11" t="s">
        <v>497</v>
      </c>
      <c r="E711" s="71" t="s">
        <v>257</v>
      </c>
      <c r="F711" s="170"/>
      <c r="G711" s="21">
        <v>10</v>
      </c>
      <c r="H711" s="52">
        <f>+$F711*G711</f>
        <v>0</v>
      </c>
    </row>
    <row r="712" spans="1:8" ht="25.5" outlineLevel="2" x14ac:dyDescent="0.2">
      <c r="A712" s="86"/>
      <c r="B712" s="23"/>
      <c r="C712" s="16" t="s">
        <v>498</v>
      </c>
      <c r="D712" s="72"/>
      <c r="E712" s="71"/>
      <c r="G712" s="21"/>
    </row>
    <row r="713" spans="1:8" outlineLevel="2" x14ac:dyDescent="0.2">
      <c r="A713" s="86"/>
      <c r="B713" s="23" t="s">
        <v>21</v>
      </c>
      <c r="C713" s="12" t="s">
        <v>499</v>
      </c>
      <c r="D713" s="48"/>
      <c r="E713" s="71" t="s">
        <v>257</v>
      </c>
      <c r="F713" s="170"/>
      <c r="G713" s="21">
        <v>10</v>
      </c>
      <c r="H713" s="52">
        <f>+$F713*G713</f>
        <v>0</v>
      </c>
    </row>
    <row r="714" spans="1:8" ht="25.5" outlineLevel="2" x14ac:dyDescent="0.2">
      <c r="A714" s="86"/>
      <c r="B714" s="23"/>
      <c r="C714" s="16" t="s">
        <v>500</v>
      </c>
      <c r="D714" s="72"/>
      <c r="E714" s="71"/>
      <c r="G714" s="21"/>
    </row>
    <row r="715" spans="1:8" outlineLevel="2" x14ac:dyDescent="0.2">
      <c r="A715" s="86"/>
      <c r="B715" s="23" t="s">
        <v>23</v>
      </c>
      <c r="C715" s="11" t="s">
        <v>501</v>
      </c>
      <c r="E715" s="71" t="s">
        <v>257</v>
      </c>
      <c r="F715" s="170"/>
      <c r="G715" s="21">
        <v>10</v>
      </c>
      <c r="H715" s="52">
        <f>+$F715*G715</f>
        <v>0</v>
      </c>
    </row>
    <row r="716" spans="1:8" ht="25.5" outlineLevel="2" x14ac:dyDescent="0.2">
      <c r="A716" s="86"/>
      <c r="B716" s="23"/>
      <c r="C716" s="16" t="s">
        <v>502</v>
      </c>
      <c r="D716" s="72"/>
      <c r="E716" s="71"/>
      <c r="G716" s="21"/>
    </row>
    <row r="717" spans="1:8" outlineLevel="2" x14ac:dyDescent="0.2">
      <c r="A717" s="86"/>
      <c r="B717" s="23"/>
      <c r="C717" s="17" t="s">
        <v>448</v>
      </c>
      <c r="D717" s="84"/>
      <c r="E717" s="71"/>
      <c r="G717" s="21"/>
    </row>
    <row r="718" spans="1:8" s="31" customFormat="1" outlineLevel="2" x14ac:dyDescent="0.2">
      <c r="A718" s="127"/>
      <c r="B718" s="23"/>
      <c r="C718" s="16" t="s">
        <v>503</v>
      </c>
      <c r="D718" s="72"/>
      <c r="E718" s="72"/>
      <c r="F718" s="171"/>
      <c r="G718" s="35"/>
      <c r="H718" s="35"/>
    </row>
    <row r="719" spans="1:8" s="31" customFormat="1" outlineLevel="2" x14ac:dyDescent="0.2">
      <c r="A719" s="127"/>
      <c r="B719" s="23"/>
      <c r="C719" s="16"/>
      <c r="D719" s="72"/>
      <c r="E719" s="72"/>
      <c r="F719" s="171"/>
      <c r="G719" s="35"/>
      <c r="H719" s="35"/>
    </row>
    <row r="720" spans="1:8" outlineLevel="2" x14ac:dyDescent="0.2">
      <c r="A720" s="27">
        <v>5</v>
      </c>
      <c r="B720" s="23"/>
      <c r="C720" s="11" t="s">
        <v>504</v>
      </c>
      <c r="E720" s="75"/>
      <c r="F720" s="174"/>
      <c r="G720" s="21"/>
    </row>
    <row r="721" spans="1:8" outlineLevel="2" x14ac:dyDescent="0.2">
      <c r="A721" s="23"/>
      <c r="B721" s="23" t="s">
        <v>6</v>
      </c>
      <c r="C721" s="11" t="s">
        <v>1334</v>
      </c>
      <c r="E721" s="71" t="s">
        <v>251</v>
      </c>
      <c r="F721" s="170"/>
      <c r="G721" s="21">
        <v>80</v>
      </c>
      <c r="H721" s="52">
        <f>+$F721*G721</f>
        <v>0</v>
      </c>
    </row>
    <row r="722" spans="1:8" outlineLevel="2" x14ac:dyDescent="0.2">
      <c r="A722" s="23"/>
      <c r="B722" s="23" t="s">
        <v>21</v>
      </c>
      <c r="C722" s="11" t="s">
        <v>1335</v>
      </c>
      <c r="E722" s="71" t="s">
        <v>251</v>
      </c>
      <c r="F722" s="170"/>
      <c r="G722" s="21">
        <v>40</v>
      </c>
      <c r="H722" s="52">
        <f>+$F722*G722</f>
        <v>0</v>
      </c>
    </row>
    <row r="723" spans="1:8" outlineLevel="2" x14ac:dyDescent="0.2">
      <c r="C723" s="17" t="s">
        <v>448</v>
      </c>
      <c r="D723" s="84"/>
      <c r="E723" s="73"/>
      <c r="G723" s="21"/>
    </row>
    <row r="724" spans="1:8" outlineLevel="2" x14ac:dyDescent="0.2">
      <c r="C724" s="17"/>
      <c r="D724" s="84"/>
      <c r="E724" s="73"/>
      <c r="G724" s="21"/>
    </row>
    <row r="725" spans="1:8" ht="25.5" outlineLevel="2" x14ac:dyDescent="0.2">
      <c r="A725" s="2">
        <v>6</v>
      </c>
      <c r="C725" s="11" t="s">
        <v>505</v>
      </c>
      <c r="E725" s="73"/>
      <c r="G725" s="21"/>
    </row>
    <row r="726" spans="1:8" outlineLevel="2" x14ac:dyDescent="0.2">
      <c r="B726" s="23" t="s">
        <v>6</v>
      </c>
      <c r="C726" s="12" t="s">
        <v>506</v>
      </c>
      <c r="D726" s="48"/>
      <c r="E726" s="71" t="s">
        <v>257</v>
      </c>
      <c r="F726" s="170"/>
      <c r="G726" s="21">
        <v>10</v>
      </c>
      <c r="H726" s="52">
        <f>+$F726*G726</f>
        <v>0</v>
      </c>
    </row>
    <row r="727" spans="1:8" outlineLevel="2" x14ac:dyDescent="0.2">
      <c r="A727" s="86"/>
      <c r="B727" s="23" t="s">
        <v>21</v>
      </c>
      <c r="C727" s="12" t="s">
        <v>507</v>
      </c>
      <c r="D727" s="48"/>
      <c r="E727" s="71" t="s">
        <v>257</v>
      </c>
      <c r="F727" s="170"/>
      <c r="G727" s="21">
        <v>10</v>
      </c>
      <c r="H727" s="52">
        <f>+$F727*G727</f>
        <v>0</v>
      </c>
    </row>
    <row r="728" spans="1:8" outlineLevel="2" x14ac:dyDescent="0.2">
      <c r="A728" s="86"/>
      <c r="B728" s="23"/>
      <c r="C728" s="17" t="s">
        <v>448</v>
      </c>
      <c r="D728" s="84"/>
      <c r="G728" s="21"/>
    </row>
    <row r="729" spans="1:8" outlineLevel="2" x14ac:dyDescent="0.2">
      <c r="A729" s="86"/>
      <c r="B729" s="23"/>
      <c r="C729" s="17"/>
      <c r="D729" s="84"/>
      <c r="G729" s="21"/>
    </row>
    <row r="730" spans="1:8" s="31" customFormat="1" ht="25.5" outlineLevel="2" x14ac:dyDescent="0.2">
      <c r="A730" s="202" t="s">
        <v>278</v>
      </c>
      <c r="B730" s="23"/>
      <c r="C730" s="12" t="s">
        <v>508</v>
      </c>
      <c r="D730" s="48"/>
      <c r="E730" s="48"/>
      <c r="F730" s="171"/>
      <c r="G730" s="39"/>
      <c r="H730" s="35"/>
    </row>
    <row r="731" spans="1:8" s="31" customFormat="1" outlineLevel="2" x14ac:dyDescent="0.2">
      <c r="A731" s="202"/>
      <c r="B731" s="23" t="s">
        <v>6</v>
      </c>
      <c r="C731" s="12" t="s">
        <v>509</v>
      </c>
      <c r="D731" s="48"/>
      <c r="E731" s="71" t="s">
        <v>257</v>
      </c>
      <c r="F731" s="170"/>
      <c r="G731" s="35">
        <v>20</v>
      </c>
      <c r="H731" s="52">
        <f>+$F731*G731</f>
        <v>0</v>
      </c>
    </row>
    <row r="732" spans="1:8" s="31" customFormat="1" outlineLevel="2" x14ac:dyDescent="0.2">
      <c r="A732" s="127"/>
      <c r="B732" s="27"/>
      <c r="C732" s="16" t="s">
        <v>448</v>
      </c>
      <c r="D732" s="72"/>
      <c r="E732" s="72"/>
      <c r="F732" s="171"/>
      <c r="G732" s="39"/>
      <c r="H732" s="35"/>
    </row>
    <row r="733" spans="1:8" s="31" customFormat="1" outlineLevel="2" x14ac:dyDescent="0.2">
      <c r="A733" s="127"/>
      <c r="B733" s="27"/>
      <c r="C733" s="16"/>
      <c r="D733" s="72"/>
      <c r="E733" s="72"/>
      <c r="F733" s="171"/>
      <c r="G733" s="39"/>
      <c r="H733" s="35"/>
    </row>
    <row r="734" spans="1:8" s="31" customFormat="1" ht="25.5" outlineLevel="2" x14ac:dyDescent="0.2">
      <c r="A734" s="127" t="s">
        <v>279</v>
      </c>
      <c r="B734" s="27"/>
      <c r="C734" s="11" t="s">
        <v>510</v>
      </c>
      <c r="D734" s="71"/>
      <c r="E734" s="71" t="s">
        <v>251</v>
      </c>
      <c r="F734" s="170"/>
      <c r="G734" s="35">
        <v>10</v>
      </c>
      <c r="H734" s="52">
        <f>+$F734*G734</f>
        <v>0</v>
      </c>
    </row>
    <row r="735" spans="1:8" s="31" customFormat="1" ht="25.5" outlineLevel="2" x14ac:dyDescent="0.2">
      <c r="A735" s="127"/>
      <c r="B735" s="23" t="s">
        <v>9</v>
      </c>
      <c r="C735" s="11" t="s">
        <v>511</v>
      </c>
      <c r="D735" s="71"/>
      <c r="E735" s="71"/>
      <c r="F735" s="171"/>
      <c r="G735" s="35"/>
      <c r="H735" s="35"/>
    </row>
    <row r="736" spans="1:8" s="31" customFormat="1" ht="25.5" outlineLevel="2" x14ac:dyDescent="0.2">
      <c r="A736" s="127"/>
      <c r="B736" s="23" t="s">
        <v>9</v>
      </c>
      <c r="C736" s="11" t="s">
        <v>512</v>
      </c>
      <c r="D736" s="71"/>
      <c r="E736" s="71"/>
      <c r="F736" s="171"/>
      <c r="G736" s="35"/>
      <c r="H736" s="35"/>
    </row>
    <row r="737" spans="1:8" s="31" customFormat="1" ht="25.5" outlineLevel="2" x14ac:dyDescent="0.2">
      <c r="A737" s="127"/>
      <c r="B737" s="23" t="s">
        <v>9</v>
      </c>
      <c r="C737" s="11" t="s">
        <v>513</v>
      </c>
      <c r="D737" s="71"/>
      <c r="E737" s="71"/>
      <c r="F737" s="171"/>
      <c r="G737" s="35"/>
      <c r="H737" s="35"/>
    </row>
    <row r="738" spans="1:8" s="31" customFormat="1" ht="25.5" outlineLevel="2" x14ac:dyDescent="0.2">
      <c r="A738" s="127"/>
      <c r="B738" s="23" t="s">
        <v>9</v>
      </c>
      <c r="C738" s="11" t="s">
        <v>514</v>
      </c>
      <c r="D738" s="71"/>
      <c r="E738" s="71"/>
      <c r="F738" s="171"/>
      <c r="G738" s="35"/>
      <c r="H738" s="35"/>
    </row>
    <row r="739" spans="1:8" s="31" customFormat="1" outlineLevel="2" x14ac:dyDescent="0.2">
      <c r="A739" s="127"/>
      <c r="B739" s="23" t="s">
        <v>9</v>
      </c>
      <c r="C739" s="11" t="s">
        <v>515</v>
      </c>
      <c r="D739" s="71"/>
      <c r="E739" s="71"/>
      <c r="F739" s="171"/>
      <c r="G739" s="35"/>
      <c r="H739" s="35"/>
    </row>
    <row r="740" spans="1:8" s="31" customFormat="1" outlineLevel="2" x14ac:dyDescent="0.2">
      <c r="A740" s="127"/>
      <c r="B740" s="23" t="s">
        <v>9</v>
      </c>
      <c r="C740" s="11" t="s">
        <v>516</v>
      </c>
      <c r="D740" s="71"/>
      <c r="E740" s="71"/>
      <c r="F740" s="171"/>
      <c r="G740" s="35"/>
      <c r="H740" s="35"/>
    </row>
    <row r="741" spans="1:8" s="31" customFormat="1" outlineLevel="2" x14ac:dyDescent="0.2">
      <c r="A741" s="127"/>
      <c r="B741" s="27"/>
      <c r="C741" s="16" t="s">
        <v>448</v>
      </c>
      <c r="D741" s="84"/>
      <c r="E741" s="71"/>
      <c r="F741" s="171"/>
      <c r="G741" s="35"/>
      <c r="H741" s="35"/>
    </row>
    <row r="742" spans="1:8" s="31" customFormat="1" outlineLevel="2" x14ac:dyDescent="0.2">
      <c r="A742" s="127"/>
      <c r="B742" s="27"/>
      <c r="C742" s="16"/>
      <c r="D742" s="84"/>
      <c r="E742" s="71"/>
      <c r="F742" s="171"/>
      <c r="G742" s="35"/>
      <c r="H742" s="35"/>
    </row>
    <row r="743" spans="1:8" s="31" customFormat="1" ht="25.5" outlineLevel="2" x14ac:dyDescent="0.2">
      <c r="A743" s="127" t="s">
        <v>351</v>
      </c>
      <c r="B743" s="27"/>
      <c r="C743" s="11" t="s">
        <v>517</v>
      </c>
      <c r="D743" s="84"/>
      <c r="E743" s="71" t="s">
        <v>251</v>
      </c>
      <c r="F743" s="170"/>
      <c r="G743" s="35">
        <v>65</v>
      </c>
      <c r="H743" s="52">
        <f>+$F743*G743</f>
        <v>0</v>
      </c>
    </row>
    <row r="744" spans="1:8" s="31" customFormat="1" outlineLevel="2" x14ac:dyDescent="0.2">
      <c r="A744" s="127"/>
      <c r="B744" s="23" t="s">
        <v>9</v>
      </c>
      <c r="C744" s="11" t="s">
        <v>518</v>
      </c>
      <c r="D744" s="84"/>
      <c r="E744" s="71"/>
      <c r="F744" s="171"/>
      <c r="G744" s="35"/>
      <c r="H744" s="35"/>
    </row>
    <row r="745" spans="1:8" s="31" customFormat="1" outlineLevel="2" x14ac:dyDescent="0.2">
      <c r="A745" s="127"/>
      <c r="B745" s="23" t="s">
        <v>9</v>
      </c>
      <c r="C745" s="11" t="s">
        <v>519</v>
      </c>
      <c r="D745" s="84"/>
      <c r="E745" s="71"/>
      <c r="F745" s="171"/>
      <c r="G745" s="35"/>
      <c r="H745" s="35"/>
    </row>
    <row r="746" spans="1:8" s="31" customFormat="1" outlineLevel="2" x14ac:dyDescent="0.2">
      <c r="A746" s="127"/>
      <c r="B746" s="27"/>
      <c r="C746" s="16" t="s">
        <v>520</v>
      </c>
      <c r="D746" s="84"/>
      <c r="E746" s="71"/>
      <c r="F746" s="171"/>
      <c r="G746" s="35"/>
      <c r="H746" s="35"/>
    </row>
    <row r="747" spans="1:8" s="31" customFormat="1" outlineLevel="2" x14ac:dyDescent="0.2">
      <c r="A747" s="127"/>
      <c r="B747" s="27"/>
      <c r="C747" s="16"/>
      <c r="D747" s="84"/>
      <c r="E747" s="71"/>
      <c r="F747" s="171"/>
      <c r="G747" s="35"/>
      <c r="H747" s="35"/>
    </row>
    <row r="748" spans="1:8" ht="38.25" outlineLevel="2" x14ac:dyDescent="0.2">
      <c r="A748" s="27">
        <v>10</v>
      </c>
      <c r="C748" s="12" t="s">
        <v>521</v>
      </c>
      <c r="D748" s="48"/>
      <c r="E748" s="73"/>
      <c r="G748" s="21"/>
    </row>
    <row r="749" spans="1:8" outlineLevel="2" x14ac:dyDescent="0.2">
      <c r="B749" s="23" t="s">
        <v>6</v>
      </c>
      <c r="C749" s="12" t="s">
        <v>1336</v>
      </c>
      <c r="D749" s="48"/>
      <c r="E749" s="71" t="s">
        <v>257</v>
      </c>
      <c r="F749" s="170"/>
      <c r="G749" s="21">
        <v>40</v>
      </c>
      <c r="H749" s="52">
        <f>+$F749*G749</f>
        <v>0</v>
      </c>
    </row>
    <row r="750" spans="1:8" outlineLevel="2" x14ac:dyDescent="0.2">
      <c r="B750" s="23" t="s">
        <v>21</v>
      </c>
      <c r="C750" s="12" t="s">
        <v>1337</v>
      </c>
      <c r="D750" s="48"/>
      <c r="E750" s="71" t="s">
        <v>257</v>
      </c>
      <c r="F750" s="170"/>
      <c r="G750" s="21">
        <v>40</v>
      </c>
      <c r="H750" s="52">
        <f>+$F750*G750</f>
        <v>0</v>
      </c>
    </row>
    <row r="751" spans="1:8" outlineLevel="2" x14ac:dyDescent="0.2">
      <c r="C751" s="17" t="s">
        <v>448</v>
      </c>
      <c r="D751" s="84"/>
      <c r="E751" s="73"/>
      <c r="G751" s="21"/>
    </row>
    <row r="752" spans="1:8" outlineLevel="2" x14ac:dyDescent="0.2">
      <c r="C752" s="16"/>
      <c r="D752" s="72"/>
      <c r="E752" s="73"/>
      <c r="G752" s="21"/>
    </row>
    <row r="753" spans="1:8" ht="38.25" outlineLevel="2" x14ac:dyDescent="0.2">
      <c r="A753" s="27">
        <v>11</v>
      </c>
      <c r="C753" s="11" t="s">
        <v>522</v>
      </c>
      <c r="E753" s="71" t="s">
        <v>251</v>
      </c>
      <c r="F753" s="170"/>
      <c r="G753" s="21">
        <v>30</v>
      </c>
      <c r="H753" s="52">
        <f>+$F753*G753</f>
        <v>0</v>
      </c>
    </row>
    <row r="754" spans="1:8" outlineLevel="2" x14ac:dyDescent="0.2">
      <c r="C754" s="17"/>
      <c r="D754" s="84"/>
      <c r="E754" s="73"/>
      <c r="G754" s="21"/>
    </row>
    <row r="755" spans="1:8" outlineLevel="2" x14ac:dyDescent="0.2">
      <c r="A755" s="49"/>
      <c r="B755" s="49"/>
      <c r="C755" s="50"/>
      <c r="D755" s="51"/>
      <c r="E755" s="114"/>
      <c r="F755" s="170"/>
      <c r="G755" s="19"/>
      <c r="H755" s="19"/>
    </row>
    <row r="756" spans="1:8" outlineLevel="2" x14ac:dyDescent="0.2">
      <c r="C756" s="12"/>
      <c r="D756" s="48"/>
      <c r="E756" s="71"/>
      <c r="G756" s="21"/>
    </row>
    <row r="757" spans="1:8" outlineLevel="1" x14ac:dyDescent="0.2">
      <c r="C757" s="97" t="s">
        <v>1416</v>
      </c>
      <c r="D757" s="98"/>
      <c r="E757" s="71"/>
      <c r="G757" s="35"/>
      <c r="H757" s="35">
        <f t="shared" ref="H757" si="13">SUM(H698:H755)</f>
        <v>0</v>
      </c>
    </row>
    <row r="758" spans="1:8" outlineLevel="1" x14ac:dyDescent="0.2">
      <c r="A758" s="36"/>
      <c r="B758" s="36"/>
      <c r="C758" s="99"/>
      <c r="D758" s="100"/>
      <c r="E758" s="66"/>
      <c r="F758" s="172"/>
      <c r="G758" s="21"/>
    </row>
    <row r="759" spans="1:8" outlineLevel="1" x14ac:dyDescent="0.2">
      <c r="C759" s="12"/>
      <c r="D759" s="48"/>
      <c r="E759" s="71"/>
      <c r="F759" s="170"/>
      <c r="G759" s="21"/>
      <c r="H759" s="19"/>
    </row>
    <row r="760" spans="1:8" outlineLevel="1" x14ac:dyDescent="0.2">
      <c r="A760" s="57" t="s">
        <v>215</v>
      </c>
      <c r="B760" s="57"/>
      <c r="C760" s="68" t="s">
        <v>223</v>
      </c>
      <c r="D760" s="69"/>
      <c r="E760" s="70" t="s">
        <v>246</v>
      </c>
      <c r="F760" s="170"/>
      <c r="G760" s="47" t="s">
        <v>248</v>
      </c>
      <c r="H760" s="163" t="s">
        <v>204</v>
      </c>
    </row>
    <row r="761" spans="1:8" outlineLevel="2" x14ac:dyDescent="0.2">
      <c r="A761" s="36"/>
      <c r="B761" s="36"/>
      <c r="C761" s="59"/>
      <c r="D761" s="60"/>
      <c r="E761" s="66"/>
      <c r="F761" s="172"/>
      <c r="G761" s="38"/>
    </row>
    <row r="762" spans="1:8" s="31" customFormat="1" outlineLevel="2" x14ac:dyDescent="0.2">
      <c r="A762" s="127"/>
      <c r="B762" s="27"/>
      <c r="C762" s="112" t="s">
        <v>130</v>
      </c>
      <c r="D762" s="123"/>
      <c r="E762" s="123"/>
      <c r="F762" s="171"/>
      <c r="G762" s="35"/>
      <c r="H762" s="35"/>
    </row>
    <row r="763" spans="1:8" s="31" customFormat="1" ht="38.25" outlineLevel="2" x14ac:dyDescent="0.2">
      <c r="A763" s="127"/>
      <c r="B763" s="27"/>
      <c r="C763" s="112" t="s">
        <v>523</v>
      </c>
      <c r="D763" s="123"/>
      <c r="E763" s="123"/>
      <c r="F763" s="171"/>
      <c r="G763" s="35"/>
      <c r="H763" s="35"/>
    </row>
    <row r="764" spans="1:8" outlineLevel="2" x14ac:dyDescent="0.2">
      <c r="A764" s="27">
        <v>1</v>
      </c>
      <c r="C764" s="12" t="s">
        <v>524</v>
      </c>
      <c r="D764" s="48"/>
      <c r="E764" s="71" t="s">
        <v>251</v>
      </c>
      <c r="F764" s="170"/>
      <c r="G764" s="21">
        <v>600</v>
      </c>
      <c r="H764" s="52">
        <f>+$F764*G764</f>
        <v>0</v>
      </c>
    </row>
    <row r="765" spans="1:8" outlineLevel="2" x14ac:dyDescent="0.2">
      <c r="C765" s="12"/>
      <c r="D765" s="48"/>
      <c r="E765" s="75"/>
      <c r="G765" s="21"/>
    </row>
    <row r="766" spans="1:8" ht="38.25" outlineLevel="2" x14ac:dyDescent="0.2">
      <c r="A766" s="27">
        <v>2</v>
      </c>
      <c r="C766" s="12" t="s">
        <v>525</v>
      </c>
      <c r="D766" s="48"/>
      <c r="E766" s="71" t="s">
        <v>251</v>
      </c>
      <c r="F766" s="170"/>
      <c r="G766" s="21">
        <v>200</v>
      </c>
      <c r="H766" s="52">
        <f>+$F766*G766</f>
        <v>0</v>
      </c>
    </row>
    <row r="767" spans="1:8" outlineLevel="2" x14ac:dyDescent="0.2">
      <c r="C767" s="17" t="s">
        <v>448</v>
      </c>
      <c r="D767" s="84"/>
      <c r="E767" s="71"/>
      <c r="G767" s="21"/>
    </row>
    <row r="768" spans="1:8" outlineLevel="2" x14ac:dyDescent="0.2">
      <c r="C768" s="12"/>
      <c r="D768" s="48"/>
      <c r="E768" s="71"/>
      <c r="G768" s="21"/>
    </row>
    <row r="769" spans="1:8" outlineLevel="2" x14ac:dyDescent="0.2">
      <c r="A769" s="27">
        <v>3</v>
      </c>
      <c r="C769" s="12" t="s">
        <v>1338</v>
      </c>
      <c r="D769" s="48"/>
      <c r="E769" s="71" t="s">
        <v>251</v>
      </c>
      <c r="F769" s="170"/>
      <c r="G769" s="21">
        <v>400</v>
      </c>
      <c r="H769" s="52">
        <f>+$F769*G769</f>
        <v>0</v>
      </c>
    </row>
    <row r="770" spans="1:8" outlineLevel="2" x14ac:dyDescent="0.2">
      <c r="B770" s="27" t="s">
        <v>9</v>
      </c>
      <c r="C770" s="12" t="s">
        <v>526</v>
      </c>
      <c r="D770" s="48"/>
      <c r="E770" s="75"/>
      <c r="G770" s="21"/>
    </row>
    <row r="771" spans="1:8" outlineLevel="2" x14ac:dyDescent="0.2">
      <c r="B771" s="27" t="s">
        <v>9</v>
      </c>
      <c r="C771" s="12" t="s">
        <v>527</v>
      </c>
      <c r="D771" s="48"/>
      <c r="E771" s="73"/>
      <c r="G771" s="21"/>
    </row>
    <row r="772" spans="1:8" outlineLevel="2" x14ac:dyDescent="0.2">
      <c r="B772" s="4"/>
      <c r="C772" s="4"/>
      <c r="D772" s="48"/>
      <c r="E772" s="73"/>
      <c r="G772" s="21"/>
    </row>
    <row r="773" spans="1:8" outlineLevel="2" x14ac:dyDescent="0.2">
      <c r="C773" s="17" t="s">
        <v>448</v>
      </c>
      <c r="D773" s="84"/>
      <c r="E773" s="73"/>
      <c r="G773" s="21"/>
    </row>
    <row r="774" spans="1:8" outlineLevel="2" x14ac:dyDescent="0.2">
      <c r="C774" s="12"/>
      <c r="D774" s="48"/>
      <c r="E774" s="75"/>
      <c r="G774" s="21"/>
    </row>
    <row r="775" spans="1:8" outlineLevel="2" x14ac:dyDescent="0.2">
      <c r="A775" s="27">
        <v>4</v>
      </c>
      <c r="C775" s="12" t="s">
        <v>528</v>
      </c>
      <c r="D775" s="48"/>
      <c r="E775" s="4"/>
      <c r="F775" s="173"/>
      <c r="G775" s="21"/>
    </row>
    <row r="776" spans="1:8" outlineLevel="2" x14ac:dyDescent="0.2">
      <c r="B776" s="27" t="s">
        <v>9</v>
      </c>
      <c r="C776" s="12" t="s">
        <v>526</v>
      </c>
      <c r="D776" s="48"/>
      <c r="E776" s="75"/>
      <c r="G776" s="21"/>
    </row>
    <row r="777" spans="1:8" outlineLevel="2" x14ac:dyDescent="0.2">
      <c r="B777" s="27" t="s">
        <v>6</v>
      </c>
      <c r="C777" s="12" t="s">
        <v>529</v>
      </c>
      <c r="D777" s="48"/>
      <c r="E777" s="71" t="s">
        <v>251</v>
      </c>
      <c r="F777" s="170"/>
      <c r="G777" s="21">
        <v>200</v>
      </c>
      <c r="H777" s="52">
        <f>+$F777*G777</f>
        <v>0</v>
      </c>
    </row>
    <row r="778" spans="1:8" outlineLevel="2" x14ac:dyDescent="0.2">
      <c r="B778" s="27" t="s">
        <v>21</v>
      </c>
      <c r="C778" s="12" t="s">
        <v>1294</v>
      </c>
      <c r="D778" s="48"/>
      <c r="E778" s="71" t="s">
        <v>251</v>
      </c>
      <c r="F778" s="170"/>
      <c r="G778" s="21">
        <v>200</v>
      </c>
      <c r="H778" s="52">
        <f>+$F778*G778</f>
        <v>0</v>
      </c>
    </row>
    <row r="779" spans="1:8" outlineLevel="2" x14ac:dyDescent="0.2">
      <c r="C779" s="17" t="s">
        <v>448</v>
      </c>
      <c r="D779" s="84"/>
      <c r="E779" s="73"/>
      <c r="G779" s="21"/>
    </row>
    <row r="780" spans="1:8" outlineLevel="2" x14ac:dyDescent="0.2">
      <c r="A780" s="110"/>
      <c r="B780" s="110"/>
      <c r="E780" s="74"/>
      <c r="F780" s="174"/>
      <c r="G780" s="21"/>
    </row>
    <row r="781" spans="1:8" ht="51" outlineLevel="2" x14ac:dyDescent="0.2">
      <c r="A781" s="2">
        <v>5</v>
      </c>
      <c r="C781" s="12" t="s">
        <v>1339</v>
      </c>
      <c r="D781" s="48"/>
      <c r="E781" s="4"/>
      <c r="G781" s="21"/>
      <c r="H781" s="35"/>
    </row>
    <row r="782" spans="1:8" outlineLevel="2" x14ac:dyDescent="0.2">
      <c r="A782" s="2"/>
      <c r="B782" s="27" t="s">
        <v>6</v>
      </c>
      <c r="C782" s="14" t="s">
        <v>530</v>
      </c>
      <c r="D782" s="48"/>
      <c r="E782" s="71" t="s">
        <v>251</v>
      </c>
      <c r="F782" s="170"/>
      <c r="G782" s="21">
        <v>50</v>
      </c>
      <c r="H782" s="52">
        <f>+$F782*G782</f>
        <v>0</v>
      </c>
    </row>
    <row r="783" spans="1:8" outlineLevel="2" x14ac:dyDescent="0.2">
      <c r="A783" s="2"/>
      <c r="B783" s="27" t="s">
        <v>21</v>
      </c>
      <c r="C783" s="14" t="s">
        <v>531</v>
      </c>
      <c r="D783" s="48"/>
      <c r="E783" s="71" t="s">
        <v>257</v>
      </c>
      <c r="F783" s="170"/>
      <c r="G783" s="21">
        <v>15</v>
      </c>
      <c r="H783" s="52">
        <f>+$F783*G783</f>
        <v>0</v>
      </c>
    </row>
    <row r="784" spans="1:8" outlineLevel="2" x14ac:dyDescent="0.2">
      <c r="A784" s="110"/>
      <c r="B784" s="27" t="s">
        <v>23</v>
      </c>
      <c r="C784" s="12" t="s">
        <v>532</v>
      </c>
      <c r="D784" s="48"/>
      <c r="E784" s="71" t="s">
        <v>251</v>
      </c>
      <c r="F784" s="170"/>
      <c r="G784" s="21">
        <v>10</v>
      </c>
      <c r="H784" s="52">
        <f>+$F784*G784</f>
        <v>0</v>
      </c>
    </row>
    <row r="785" spans="1:8" ht="25.5" outlineLevel="2" x14ac:dyDescent="0.2">
      <c r="A785" s="110"/>
      <c r="B785" s="2" t="s">
        <v>25</v>
      </c>
      <c r="C785" s="12" t="s">
        <v>533</v>
      </c>
      <c r="D785" s="48"/>
      <c r="E785" s="71" t="s">
        <v>257</v>
      </c>
      <c r="F785" s="170"/>
      <c r="G785" s="21">
        <v>50</v>
      </c>
      <c r="H785" s="52">
        <f>+$F785*G785</f>
        <v>0</v>
      </c>
    </row>
    <row r="786" spans="1:8" outlineLevel="2" x14ac:dyDescent="0.2">
      <c r="A786" s="110"/>
      <c r="C786" s="17" t="s">
        <v>448</v>
      </c>
      <c r="D786" s="84"/>
      <c r="E786" s="71"/>
      <c r="G786" s="21"/>
      <c r="H786" s="35"/>
    </row>
    <row r="787" spans="1:8" outlineLevel="2" x14ac:dyDescent="0.2">
      <c r="A787" s="110"/>
      <c r="C787" s="17"/>
      <c r="D787" s="84"/>
      <c r="E787" s="71"/>
      <c r="G787" s="21"/>
      <c r="H787" s="35"/>
    </row>
    <row r="788" spans="1:8" s="31" customFormat="1" ht="38.25" outlineLevel="2" x14ac:dyDescent="0.2">
      <c r="A788" s="127" t="s">
        <v>277</v>
      </c>
      <c r="B788" s="27"/>
      <c r="C788" s="14" t="s">
        <v>534</v>
      </c>
      <c r="D788" s="129"/>
      <c r="E788" s="129"/>
      <c r="F788" s="171"/>
      <c r="G788" s="35"/>
      <c r="H788" s="35"/>
    </row>
    <row r="789" spans="1:8" s="31" customFormat="1" outlineLevel="2" x14ac:dyDescent="0.2">
      <c r="A789" s="127"/>
      <c r="B789" s="27" t="s">
        <v>6</v>
      </c>
      <c r="C789" s="14" t="s">
        <v>535</v>
      </c>
      <c r="D789" s="129"/>
      <c r="E789" s="71" t="s">
        <v>251</v>
      </c>
      <c r="F789" s="170"/>
      <c r="G789" s="52">
        <v>400</v>
      </c>
      <c r="H789" s="52">
        <f>+$F789*G789</f>
        <v>0</v>
      </c>
    </row>
    <row r="790" spans="1:8" s="31" customFormat="1" outlineLevel="2" x14ac:dyDescent="0.2">
      <c r="A790" s="127"/>
      <c r="B790" s="27" t="s">
        <v>21</v>
      </c>
      <c r="C790" s="14" t="s">
        <v>1253</v>
      </c>
      <c r="D790" s="129"/>
      <c r="E790" s="71" t="s">
        <v>251</v>
      </c>
      <c r="F790" s="170"/>
      <c r="G790" s="52">
        <v>50</v>
      </c>
      <c r="H790" s="52">
        <f>+$F790*G790</f>
        <v>0</v>
      </c>
    </row>
    <row r="791" spans="1:8" s="31" customFormat="1" outlineLevel="2" x14ac:dyDescent="0.2">
      <c r="A791" s="127"/>
      <c r="B791" s="27"/>
      <c r="C791" s="105" t="s">
        <v>448</v>
      </c>
      <c r="D791" s="106"/>
      <c r="E791" s="106"/>
      <c r="F791" s="171"/>
      <c r="G791" s="35"/>
      <c r="H791" s="35"/>
    </row>
    <row r="792" spans="1:8" outlineLevel="2" x14ac:dyDescent="0.2">
      <c r="A792" s="86"/>
      <c r="B792" s="23"/>
      <c r="C792" s="115"/>
      <c r="D792" s="116"/>
      <c r="E792" s="75"/>
      <c r="F792" s="174"/>
      <c r="G792" s="21"/>
    </row>
    <row r="793" spans="1:8" ht="63.75" outlineLevel="2" x14ac:dyDescent="0.2">
      <c r="A793" s="110">
        <v>7</v>
      </c>
      <c r="C793" s="12" t="s">
        <v>1340</v>
      </c>
      <c r="D793" s="48"/>
      <c r="E793" s="71"/>
      <c r="G793" s="21"/>
      <c r="H793" s="35"/>
    </row>
    <row r="794" spans="1:8" outlineLevel="2" x14ac:dyDescent="0.2">
      <c r="B794" s="27" t="s">
        <v>6</v>
      </c>
      <c r="C794" s="12" t="s">
        <v>536</v>
      </c>
      <c r="D794" s="48"/>
      <c r="E794" s="71" t="s">
        <v>251</v>
      </c>
      <c r="F794" s="170"/>
      <c r="G794" s="21">
        <v>100</v>
      </c>
      <c r="H794" s="52">
        <f>+$F794*G794</f>
        <v>0</v>
      </c>
    </row>
    <row r="795" spans="1:8" outlineLevel="2" x14ac:dyDescent="0.2">
      <c r="B795" s="27" t="s">
        <v>21</v>
      </c>
      <c r="C795" s="12" t="s">
        <v>537</v>
      </c>
      <c r="D795" s="48"/>
      <c r="E795" s="71" t="s">
        <v>251</v>
      </c>
      <c r="F795" s="170"/>
      <c r="G795" s="21">
        <v>100</v>
      </c>
      <c r="H795" s="52">
        <f>+$F795*G795</f>
        <v>0</v>
      </c>
    </row>
    <row r="796" spans="1:8" outlineLevel="2" x14ac:dyDescent="0.2">
      <c r="C796" s="17" t="s">
        <v>448</v>
      </c>
      <c r="D796" s="84"/>
      <c r="E796" s="71"/>
      <c r="G796" s="21"/>
    </row>
    <row r="797" spans="1:8" outlineLevel="2" x14ac:dyDescent="0.2">
      <c r="C797" s="12"/>
      <c r="D797" s="48"/>
      <c r="E797" s="71"/>
      <c r="G797" s="21"/>
    </row>
    <row r="798" spans="1:8" s="31" customFormat="1" ht="38.25" outlineLevel="2" x14ac:dyDescent="0.2">
      <c r="A798" s="127" t="s">
        <v>279</v>
      </c>
      <c r="B798" s="27"/>
      <c r="C798" s="14" t="s">
        <v>538</v>
      </c>
      <c r="D798" s="129"/>
      <c r="E798" s="71" t="s">
        <v>257</v>
      </c>
      <c r="F798" s="170"/>
      <c r="G798" s="35">
        <v>80</v>
      </c>
      <c r="H798" s="52">
        <f>+$F798*G798</f>
        <v>0</v>
      </c>
    </row>
    <row r="799" spans="1:8" s="31" customFormat="1" outlineLevel="2" x14ac:dyDescent="0.2">
      <c r="A799" s="127"/>
      <c r="B799" s="27"/>
      <c r="C799" s="105" t="s">
        <v>448</v>
      </c>
      <c r="D799" s="106"/>
      <c r="E799" s="106"/>
      <c r="F799" s="171"/>
      <c r="G799" s="35"/>
      <c r="H799" s="35"/>
    </row>
    <row r="800" spans="1:8" s="31" customFormat="1" outlineLevel="2" x14ac:dyDescent="0.2">
      <c r="A800" s="127"/>
      <c r="B800" s="27"/>
      <c r="C800" s="105"/>
      <c r="D800" s="106"/>
      <c r="E800" s="106"/>
      <c r="F800" s="171"/>
      <c r="G800" s="35"/>
      <c r="H800" s="35"/>
    </row>
    <row r="801" spans="1:8" ht="38.25" outlineLevel="2" x14ac:dyDescent="0.2">
      <c r="A801" s="23">
        <v>9</v>
      </c>
      <c r="B801" s="110"/>
      <c r="C801" s="11" t="s">
        <v>539</v>
      </c>
      <c r="E801" s="71" t="s">
        <v>251</v>
      </c>
      <c r="F801" s="170"/>
      <c r="G801" s="21">
        <v>50</v>
      </c>
      <c r="H801" s="52">
        <f>+$F801*G801</f>
        <v>0</v>
      </c>
    </row>
    <row r="802" spans="1:8" outlineLevel="2" x14ac:dyDescent="0.2">
      <c r="A802" s="110"/>
      <c r="B802" s="110"/>
      <c r="C802" s="17" t="s">
        <v>448</v>
      </c>
      <c r="D802" s="84"/>
      <c r="E802" s="71"/>
      <c r="G802" s="21"/>
    </row>
    <row r="803" spans="1:8" outlineLevel="2" x14ac:dyDescent="0.2">
      <c r="A803" s="49"/>
      <c r="B803" s="117"/>
      <c r="C803" s="50"/>
      <c r="D803" s="51"/>
      <c r="E803" s="96"/>
      <c r="F803" s="170"/>
      <c r="G803" s="118"/>
      <c r="H803" s="19"/>
    </row>
    <row r="804" spans="1:8" outlineLevel="2" x14ac:dyDescent="0.2">
      <c r="B804" s="36"/>
      <c r="C804" s="12"/>
      <c r="D804" s="48"/>
      <c r="E804" s="71"/>
      <c r="G804" s="38"/>
    </row>
    <row r="805" spans="1:8" outlineLevel="1" x14ac:dyDescent="0.2">
      <c r="A805" s="36"/>
      <c r="B805" s="36"/>
      <c r="C805" s="97" t="s">
        <v>1417</v>
      </c>
      <c r="D805" s="100"/>
      <c r="E805" s="66"/>
      <c r="G805" s="35"/>
      <c r="H805" s="35">
        <f t="shared" ref="H805" si="14">SUM(H763:H803)</f>
        <v>0</v>
      </c>
    </row>
    <row r="806" spans="1:8" outlineLevel="1" x14ac:dyDescent="0.2">
      <c r="C806" s="12"/>
      <c r="D806" s="48"/>
      <c r="E806" s="71"/>
      <c r="G806" s="21"/>
    </row>
    <row r="807" spans="1:8" outlineLevel="1" x14ac:dyDescent="0.2">
      <c r="C807" s="12"/>
      <c r="D807" s="48"/>
      <c r="E807" s="71"/>
      <c r="F807" s="170"/>
      <c r="G807" s="21"/>
      <c r="H807" s="19"/>
    </row>
    <row r="808" spans="1:8" outlineLevel="1" x14ac:dyDescent="0.2">
      <c r="A808" s="57" t="s">
        <v>217</v>
      </c>
      <c r="B808" s="57"/>
      <c r="C808" s="68" t="s">
        <v>224</v>
      </c>
      <c r="D808" s="69"/>
      <c r="E808" s="70" t="s">
        <v>246</v>
      </c>
      <c r="F808" s="170"/>
      <c r="G808" s="47" t="s">
        <v>248</v>
      </c>
      <c r="H808" s="163" t="s">
        <v>204</v>
      </c>
    </row>
    <row r="809" spans="1:8" outlineLevel="2" x14ac:dyDescent="0.2">
      <c r="A809" s="36"/>
      <c r="B809" s="36"/>
      <c r="C809" s="59"/>
      <c r="D809" s="60"/>
      <c r="E809" s="66"/>
      <c r="F809" s="172"/>
      <c r="G809" s="38"/>
    </row>
    <row r="810" spans="1:8" outlineLevel="2" x14ac:dyDescent="0.2">
      <c r="A810" s="36"/>
      <c r="B810" s="36"/>
      <c r="C810" s="112" t="s">
        <v>130</v>
      </c>
      <c r="D810" s="60"/>
      <c r="E810" s="66"/>
      <c r="F810" s="172"/>
      <c r="G810" s="38"/>
    </row>
    <row r="811" spans="1:8" ht="25.5" outlineLevel="2" x14ac:dyDescent="0.2">
      <c r="A811" s="36"/>
      <c r="B811" s="36"/>
      <c r="C811" s="112" t="s">
        <v>491</v>
      </c>
      <c r="D811" s="60"/>
      <c r="E811" s="66"/>
      <c r="F811" s="172"/>
      <c r="G811" s="38"/>
    </row>
    <row r="812" spans="1:8" outlineLevel="2" x14ac:dyDescent="0.2">
      <c r="C812" s="12"/>
      <c r="D812" s="48"/>
      <c r="E812" s="71"/>
      <c r="G812" s="21"/>
    </row>
    <row r="813" spans="1:8" ht="25.5" outlineLevel="2" x14ac:dyDescent="0.2">
      <c r="A813" s="23">
        <v>1</v>
      </c>
      <c r="C813" s="12" t="s">
        <v>1341</v>
      </c>
      <c r="D813" s="48"/>
      <c r="E813" s="71" t="s">
        <v>295</v>
      </c>
      <c r="F813" s="170"/>
      <c r="G813" s="21">
        <v>2</v>
      </c>
      <c r="H813" s="52">
        <f>+$F813*G813</f>
        <v>0</v>
      </c>
    </row>
    <row r="814" spans="1:8" outlineLevel="2" x14ac:dyDescent="0.2">
      <c r="C814" s="16" t="s">
        <v>448</v>
      </c>
      <c r="D814" s="72"/>
      <c r="E814" s="71"/>
      <c r="G814" s="21"/>
    </row>
    <row r="815" spans="1:8" outlineLevel="2" x14ac:dyDescent="0.2">
      <c r="C815" s="12"/>
      <c r="D815" s="48"/>
      <c r="E815" s="71"/>
      <c r="G815" s="21"/>
    </row>
    <row r="816" spans="1:8" s="31" customFormat="1" outlineLevel="2" x14ac:dyDescent="0.2">
      <c r="A816" s="202" t="s">
        <v>494</v>
      </c>
      <c r="B816" s="23"/>
      <c r="C816" s="53" t="s">
        <v>540</v>
      </c>
      <c r="D816" s="107"/>
      <c r="E816" s="107"/>
      <c r="F816" s="171"/>
      <c r="G816" s="35"/>
      <c r="H816" s="35"/>
    </row>
    <row r="817" spans="1:8" s="31" customFormat="1" ht="25.5" outlineLevel="2" x14ac:dyDescent="0.2">
      <c r="A817" s="127"/>
      <c r="B817" s="23" t="s">
        <v>6</v>
      </c>
      <c r="C817" s="11" t="s">
        <v>541</v>
      </c>
      <c r="D817" s="41"/>
      <c r="E817" s="71" t="s">
        <v>260</v>
      </c>
      <c r="F817" s="170"/>
      <c r="G817" s="35">
        <v>30</v>
      </c>
      <c r="H817" s="52">
        <f>+$F817*G817</f>
        <v>0</v>
      </c>
    </row>
    <row r="818" spans="1:8" s="31" customFormat="1" outlineLevel="2" x14ac:dyDescent="0.2">
      <c r="A818" s="127"/>
      <c r="B818" s="23"/>
      <c r="C818" s="16" t="s">
        <v>1401</v>
      </c>
      <c r="D818" s="72"/>
      <c r="E818" s="67"/>
      <c r="F818" s="171"/>
      <c r="G818" s="35"/>
      <c r="H818" s="35"/>
    </row>
    <row r="819" spans="1:8" s="31" customFormat="1" ht="38.25" outlineLevel="2" x14ac:dyDescent="0.2">
      <c r="A819" s="127"/>
      <c r="B819" s="23" t="s">
        <v>21</v>
      </c>
      <c r="C819" s="11" t="s">
        <v>542</v>
      </c>
      <c r="D819" s="41"/>
      <c r="E819" s="71" t="s">
        <v>251</v>
      </c>
      <c r="F819" s="170"/>
      <c r="G819" s="35">
        <v>15</v>
      </c>
      <c r="H819" s="52">
        <f>+$F819*G819</f>
        <v>0</v>
      </c>
    </row>
    <row r="820" spans="1:8" s="31" customFormat="1" ht="38.25" outlineLevel="2" x14ac:dyDescent="0.2">
      <c r="A820" s="127"/>
      <c r="B820" s="23" t="s">
        <v>23</v>
      </c>
      <c r="C820" s="11" t="s">
        <v>543</v>
      </c>
      <c r="D820" s="41"/>
      <c r="E820" s="71" t="s">
        <v>257</v>
      </c>
      <c r="F820" s="170"/>
      <c r="G820" s="35">
        <v>15</v>
      </c>
      <c r="H820" s="52">
        <f>+$F820*G820</f>
        <v>0</v>
      </c>
    </row>
    <row r="821" spans="1:8" s="120" customFormat="1" ht="38.25" outlineLevel="2" x14ac:dyDescent="0.2">
      <c r="A821" s="127"/>
      <c r="B821" s="23" t="s">
        <v>25</v>
      </c>
      <c r="C821" s="11" t="s">
        <v>544</v>
      </c>
      <c r="D821" s="67"/>
      <c r="E821" s="71" t="s">
        <v>260</v>
      </c>
      <c r="F821" s="170"/>
      <c r="G821" s="35">
        <v>10</v>
      </c>
      <c r="H821" s="52">
        <f>+$F821*G821</f>
        <v>0</v>
      </c>
    </row>
    <row r="822" spans="1:8" s="120" customFormat="1" outlineLevel="2" x14ac:dyDescent="0.2">
      <c r="A822" s="127"/>
      <c r="B822" s="23"/>
      <c r="C822" s="16" t="s">
        <v>1401</v>
      </c>
      <c r="D822" s="67"/>
      <c r="E822" s="71"/>
      <c r="F822" s="171"/>
      <c r="G822" s="35"/>
      <c r="H822" s="35"/>
    </row>
    <row r="823" spans="1:8" s="31" customFormat="1" ht="25.5" outlineLevel="2" x14ac:dyDescent="0.2">
      <c r="A823" s="127"/>
      <c r="B823" s="62" t="s">
        <v>28</v>
      </c>
      <c r="C823" s="11" t="s">
        <v>545</v>
      </c>
      <c r="D823" s="41"/>
      <c r="E823" s="71" t="s">
        <v>260</v>
      </c>
      <c r="F823" s="170"/>
      <c r="G823" s="35">
        <v>10</v>
      </c>
      <c r="H823" s="52">
        <f>+$F823*G823</f>
        <v>0</v>
      </c>
    </row>
    <row r="824" spans="1:8" s="31" customFormat="1" outlineLevel="2" x14ac:dyDescent="0.2">
      <c r="A824" s="127"/>
      <c r="B824" s="62"/>
      <c r="C824" s="16" t="s">
        <v>1402</v>
      </c>
      <c r="D824" s="72"/>
      <c r="E824" s="71"/>
      <c r="F824" s="171"/>
      <c r="G824" s="35"/>
      <c r="H824" s="35"/>
    </row>
    <row r="825" spans="1:8" s="31" customFormat="1" outlineLevel="2" x14ac:dyDescent="0.2">
      <c r="A825" s="127"/>
      <c r="B825" s="62"/>
      <c r="C825" s="105" t="s">
        <v>546</v>
      </c>
      <c r="D825" s="41"/>
      <c r="E825" s="71"/>
      <c r="F825" s="171"/>
      <c r="G825" s="35"/>
      <c r="H825" s="35"/>
    </row>
    <row r="826" spans="1:8" s="31" customFormat="1" outlineLevel="2" x14ac:dyDescent="0.2">
      <c r="A826" s="127"/>
      <c r="B826" s="23"/>
      <c r="C826" s="41"/>
      <c r="D826" s="106"/>
      <c r="E826" s="71"/>
      <c r="F826" s="171"/>
      <c r="G826" s="35"/>
      <c r="H826" s="35"/>
    </row>
    <row r="827" spans="1:8" s="31" customFormat="1" outlineLevel="2" x14ac:dyDescent="0.2">
      <c r="A827" s="127" t="s">
        <v>254</v>
      </c>
      <c r="B827" s="27"/>
      <c r="C827" s="14" t="s">
        <v>547</v>
      </c>
      <c r="D827" s="129"/>
      <c r="E827" s="71"/>
      <c r="F827" s="171"/>
      <c r="G827" s="35"/>
      <c r="H827" s="35"/>
    </row>
    <row r="828" spans="1:8" s="31" customFormat="1" outlineLevel="2" x14ac:dyDescent="0.2">
      <c r="A828" s="127"/>
      <c r="B828" s="27" t="s">
        <v>6</v>
      </c>
      <c r="C828" s="14" t="s">
        <v>548</v>
      </c>
      <c r="D828" s="129"/>
      <c r="E828" s="71" t="s">
        <v>295</v>
      </c>
      <c r="F828" s="170"/>
      <c r="G828" s="35">
        <v>5</v>
      </c>
      <c r="H828" s="52">
        <f>+$F828*G828</f>
        <v>0</v>
      </c>
    </row>
    <row r="829" spans="1:8" s="31" customFormat="1" outlineLevel="2" x14ac:dyDescent="0.2">
      <c r="A829" s="127"/>
      <c r="B829" s="27" t="s">
        <v>21</v>
      </c>
      <c r="C829" s="14" t="s">
        <v>549</v>
      </c>
      <c r="D829" s="129"/>
      <c r="E829" s="71" t="s">
        <v>295</v>
      </c>
      <c r="F829" s="170"/>
      <c r="G829" s="35">
        <v>5</v>
      </c>
      <c r="H829" s="52">
        <f>+$F829*G829</f>
        <v>0</v>
      </c>
    </row>
    <row r="830" spans="1:8" s="31" customFormat="1" outlineLevel="2" x14ac:dyDescent="0.2">
      <c r="A830" s="127"/>
      <c r="B830" s="27" t="s">
        <v>23</v>
      </c>
      <c r="C830" s="14" t="s">
        <v>550</v>
      </c>
      <c r="D830" s="129"/>
      <c r="E830" s="71" t="s">
        <v>295</v>
      </c>
      <c r="F830" s="170"/>
      <c r="G830" s="35">
        <v>5</v>
      </c>
      <c r="H830" s="52">
        <f>+$F830*G830</f>
        <v>0</v>
      </c>
    </row>
    <row r="831" spans="1:8" s="31" customFormat="1" outlineLevel="2" x14ac:dyDescent="0.2">
      <c r="A831" s="127"/>
      <c r="B831" s="27" t="s">
        <v>25</v>
      </c>
      <c r="C831" s="14" t="s">
        <v>551</v>
      </c>
      <c r="D831" s="129"/>
      <c r="E831" s="71" t="s">
        <v>295</v>
      </c>
      <c r="F831" s="170"/>
      <c r="G831" s="35">
        <v>5</v>
      </c>
      <c r="H831" s="52">
        <f>+$F831*G831</f>
        <v>0</v>
      </c>
    </row>
    <row r="832" spans="1:8" s="31" customFormat="1" outlineLevel="2" x14ac:dyDescent="0.2">
      <c r="A832" s="127"/>
      <c r="B832" s="27"/>
      <c r="C832" s="105" t="s">
        <v>448</v>
      </c>
      <c r="D832" s="106"/>
      <c r="E832" s="106"/>
      <c r="F832" s="171"/>
      <c r="G832" s="35"/>
      <c r="H832" s="35"/>
    </row>
    <row r="833" spans="1:8" outlineLevel="2" x14ac:dyDescent="0.2">
      <c r="B833" s="49"/>
      <c r="C833" s="50"/>
      <c r="D833" s="51"/>
      <c r="E833" s="96"/>
      <c r="F833" s="170"/>
      <c r="G833" s="19"/>
      <c r="H833" s="19"/>
    </row>
    <row r="834" spans="1:8" outlineLevel="2" x14ac:dyDescent="0.2">
      <c r="C834" s="12"/>
      <c r="D834" s="100"/>
      <c r="E834" s="66"/>
      <c r="G834" s="35"/>
      <c r="H834" s="10"/>
    </row>
    <row r="835" spans="1:8" outlineLevel="1" x14ac:dyDescent="0.2">
      <c r="C835" s="97" t="s">
        <v>1418</v>
      </c>
      <c r="D835" s="48"/>
      <c r="E835" s="71"/>
      <c r="G835" s="35"/>
      <c r="H835" s="35">
        <f t="shared" ref="H835" si="15">SUM(H811:H833)</f>
        <v>0</v>
      </c>
    </row>
    <row r="836" spans="1:8" outlineLevel="1" x14ac:dyDescent="0.2">
      <c r="A836" s="36"/>
      <c r="B836" s="36"/>
      <c r="C836" s="59"/>
      <c r="D836" s="60"/>
      <c r="E836" s="66"/>
      <c r="F836" s="172"/>
      <c r="G836" s="21"/>
    </row>
    <row r="837" spans="1:8" outlineLevel="1" x14ac:dyDescent="0.2">
      <c r="A837" s="36"/>
      <c r="B837" s="36"/>
      <c r="C837" s="59"/>
      <c r="D837" s="60"/>
      <c r="E837" s="66"/>
      <c r="F837" s="170"/>
      <c r="G837" s="21"/>
      <c r="H837" s="19"/>
    </row>
    <row r="838" spans="1:8" outlineLevel="1" x14ac:dyDescent="0.2">
      <c r="A838" s="57" t="s">
        <v>225</v>
      </c>
      <c r="B838" s="57"/>
      <c r="C838" s="68" t="s">
        <v>226</v>
      </c>
      <c r="D838" s="69"/>
      <c r="E838" s="70" t="s">
        <v>246</v>
      </c>
      <c r="F838" s="170"/>
      <c r="G838" s="47" t="s">
        <v>248</v>
      </c>
      <c r="H838" s="163" t="s">
        <v>204</v>
      </c>
    </row>
    <row r="839" spans="1:8" outlineLevel="2" x14ac:dyDescent="0.2">
      <c r="A839" s="36"/>
      <c r="B839" s="36"/>
      <c r="C839" s="59"/>
      <c r="D839" s="60"/>
      <c r="E839" s="66"/>
      <c r="F839" s="172"/>
      <c r="G839" s="38"/>
    </row>
    <row r="840" spans="1:8" outlineLevel="2" x14ac:dyDescent="0.2">
      <c r="A840" s="27">
        <v>1</v>
      </c>
      <c r="C840" s="12" t="s">
        <v>552</v>
      </c>
      <c r="D840" s="48"/>
      <c r="E840" s="71"/>
      <c r="G840" s="21"/>
    </row>
    <row r="841" spans="1:8" ht="76.5" outlineLevel="2" x14ac:dyDescent="0.2">
      <c r="C841" s="12" t="s">
        <v>553</v>
      </c>
      <c r="D841" s="48"/>
      <c r="E841" s="101"/>
      <c r="F841" s="172"/>
      <c r="G841" s="21"/>
    </row>
    <row r="842" spans="1:8" outlineLevel="2" x14ac:dyDescent="0.2">
      <c r="B842" s="27" t="s">
        <v>6</v>
      </c>
      <c r="C842" s="12" t="s">
        <v>554</v>
      </c>
      <c r="D842" s="48"/>
      <c r="E842" s="71" t="s">
        <v>251</v>
      </c>
      <c r="F842" s="170"/>
      <c r="G842" s="21">
        <v>40</v>
      </c>
      <c r="H842" s="52">
        <f>+$F842*G842</f>
        <v>0</v>
      </c>
    </row>
    <row r="843" spans="1:8" outlineLevel="2" x14ac:dyDescent="0.2">
      <c r="B843" s="27" t="s">
        <v>21</v>
      </c>
      <c r="C843" s="12" t="s">
        <v>555</v>
      </c>
      <c r="D843" s="48"/>
      <c r="E843" s="71" t="s">
        <v>251</v>
      </c>
      <c r="F843" s="170"/>
      <c r="G843" s="21">
        <v>20</v>
      </c>
      <c r="H843" s="52">
        <f>+$F843*G843</f>
        <v>0</v>
      </c>
    </row>
    <row r="844" spans="1:8" outlineLevel="2" x14ac:dyDescent="0.2">
      <c r="C844" s="16" t="s">
        <v>448</v>
      </c>
      <c r="D844" s="72"/>
      <c r="E844" s="71"/>
      <c r="G844" s="21"/>
    </row>
    <row r="845" spans="1:8" outlineLevel="2" x14ac:dyDescent="0.2">
      <c r="E845" s="71"/>
      <c r="G845" s="21"/>
    </row>
    <row r="846" spans="1:8" outlineLevel="2" x14ac:dyDescent="0.2">
      <c r="A846" s="27">
        <v>2</v>
      </c>
      <c r="C846" s="12" t="s">
        <v>577</v>
      </c>
      <c r="D846" s="48"/>
      <c r="E846" s="71"/>
      <c r="G846" s="21"/>
    </row>
    <row r="847" spans="1:8" ht="63.75" outlineLevel="2" x14ac:dyDescent="0.2">
      <c r="C847" s="12" t="s">
        <v>578</v>
      </c>
      <c r="D847" s="48"/>
      <c r="E847" s="75"/>
      <c r="G847" s="21"/>
    </row>
    <row r="848" spans="1:8" outlineLevel="2" x14ac:dyDescent="0.2">
      <c r="B848" s="27" t="s">
        <v>6</v>
      </c>
      <c r="C848" s="12" t="s">
        <v>579</v>
      </c>
      <c r="D848" s="48"/>
      <c r="E848" s="71" t="s">
        <v>251</v>
      </c>
      <c r="F848" s="170"/>
      <c r="G848" s="21">
        <v>40</v>
      </c>
      <c r="H848" s="52">
        <f>+$F848*G848</f>
        <v>0</v>
      </c>
    </row>
    <row r="849" spans="1:8" outlineLevel="2" x14ac:dyDescent="0.2">
      <c r="B849" s="27" t="s">
        <v>21</v>
      </c>
      <c r="C849" s="12" t="s">
        <v>580</v>
      </c>
      <c r="D849" s="48"/>
      <c r="E849" s="71" t="s">
        <v>251</v>
      </c>
      <c r="F849" s="170"/>
      <c r="G849" s="168">
        <v>20</v>
      </c>
      <c r="H849" s="52">
        <f>+$F849*G849</f>
        <v>0</v>
      </c>
    </row>
    <row r="850" spans="1:8" outlineLevel="2" x14ac:dyDescent="0.2">
      <c r="C850" s="16" t="s">
        <v>448</v>
      </c>
      <c r="D850" s="72"/>
      <c r="E850" s="71"/>
      <c r="G850" s="21"/>
    </row>
    <row r="851" spans="1:8" outlineLevel="2" x14ac:dyDescent="0.2">
      <c r="C851" s="16"/>
      <c r="D851" s="72"/>
      <c r="E851" s="71"/>
      <c r="G851" s="21"/>
    </row>
    <row r="852" spans="1:8" s="31" customFormat="1" outlineLevel="2" x14ac:dyDescent="0.2">
      <c r="A852" s="27">
        <v>3</v>
      </c>
      <c r="B852" s="27"/>
      <c r="C852" s="12" t="s">
        <v>556</v>
      </c>
      <c r="D852" s="48"/>
      <c r="E852" s="48"/>
      <c r="F852" s="171"/>
      <c r="G852" s="35"/>
      <c r="H852" s="35"/>
    </row>
    <row r="853" spans="1:8" s="31" customFormat="1" ht="51" outlineLevel="2" x14ac:dyDescent="0.2">
      <c r="A853" s="127"/>
      <c r="B853" s="27"/>
      <c r="C853" s="12" t="s">
        <v>557</v>
      </c>
      <c r="D853" s="48"/>
      <c r="E853" s="48"/>
      <c r="F853" s="171"/>
      <c r="G853" s="35"/>
      <c r="H853" s="35"/>
    </row>
    <row r="854" spans="1:8" s="31" customFormat="1" ht="25.5" outlineLevel="2" x14ac:dyDescent="0.2">
      <c r="A854" s="127"/>
      <c r="B854" s="27" t="s">
        <v>6</v>
      </c>
      <c r="C854" s="12" t="s">
        <v>558</v>
      </c>
      <c r="D854" s="48"/>
      <c r="E854" s="71" t="s">
        <v>251</v>
      </c>
      <c r="F854" s="170"/>
      <c r="G854" s="35">
        <v>50</v>
      </c>
      <c r="H854" s="52">
        <f>+$F854*G854</f>
        <v>0</v>
      </c>
    </row>
    <row r="855" spans="1:8" s="31" customFormat="1" ht="25.5" outlineLevel="2" x14ac:dyDescent="0.2">
      <c r="A855" s="127"/>
      <c r="B855" s="27" t="s">
        <v>21</v>
      </c>
      <c r="C855" s="12" t="s">
        <v>559</v>
      </c>
      <c r="D855" s="48"/>
      <c r="E855" s="71" t="s">
        <v>251</v>
      </c>
      <c r="F855" s="170"/>
      <c r="G855" s="35">
        <v>10</v>
      </c>
      <c r="H855" s="52">
        <f>+$F855*G855</f>
        <v>0</v>
      </c>
    </row>
    <row r="856" spans="1:8" s="31" customFormat="1" ht="25.5" outlineLevel="2" x14ac:dyDescent="0.2">
      <c r="A856" s="127"/>
      <c r="B856" s="27" t="s">
        <v>23</v>
      </c>
      <c r="C856" s="12" t="s">
        <v>560</v>
      </c>
      <c r="D856" s="48"/>
      <c r="E856" s="71" t="s">
        <v>251</v>
      </c>
      <c r="F856" s="170"/>
      <c r="G856" s="35">
        <v>10</v>
      </c>
      <c r="H856" s="52">
        <f>+$F856*G856</f>
        <v>0</v>
      </c>
    </row>
    <row r="857" spans="1:8" s="31" customFormat="1" outlineLevel="2" x14ac:dyDescent="0.2">
      <c r="A857" s="127"/>
      <c r="B857" s="27"/>
      <c r="C857" s="16" t="s">
        <v>448</v>
      </c>
      <c r="D857" s="72"/>
      <c r="E857" s="72"/>
      <c r="F857" s="171"/>
      <c r="G857" s="35"/>
      <c r="H857" s="35"/>
    </row>
    <row r="858" spans="1:8" s="31" customFormat="1" outlineLevel="2" x14ac:dyDescent="0.2">
      <c r="A858" s="127"/>
      <c r="B858" s="27"/>
      <c r="C858" s="16"/>
      <c r="D858" s="72"/>
      <c r="E858" s="72"/>
      <c r="F858" s="171"/>
      <c r="G858" s="35"/>
      <c r="H858" s="35"/>
    </row>
    <row r="859" spans="1:8" outlineLevel="2" x14ac:dyDescent="0.2">
      <c r="E859" s="71"/>
      <c r="G859" s="21"/>
      <c r="H859" s="35"/>
    </row>
    <row r="860" spans="1:8" ht="76.5" outlineLevel="2" x14ac:dyDescent="0.2">
      <c r="A860" s="27">
        <v>4</v>
      </c>
      <c r="C860" s="12" t="s">
        <v>1342</v>
      </c>
      <c r="D860" s="48"/>
      <c r="E860" s="71" t="s">
        <v>251</v>
      </c>
      <c r="F860" s="170"/>
      <c r="G860" s="21">
        <v>40</v>
      </c>
      <c r="H860" s="52">
        <f>+$F860*G860</f>
        <v>0</v>
      </c>
    </row>
    <row r="861" spans="1:8" outlineLevel="2" x14ac:dyDescent="0.2">
      <c r="C861" s="16" t="s">
        <v>448</v>
      </c>
      <c r="D861" s="72"/>
      <c r="E861" s="71"/>
      <c r="G861" s="21"/>
      <c r="H861" s="35"/>
    </row>
    <row r="862" spans="1:8" outlineLevel="2" x14ac:dyDescent="0.2">
      <c r="E862" s="71"/>
      <c r="G862" s="21"/>
      <c r="H862" s="35"/>
    </row>
    <row r="863" spans="1:8" ht="76.5" outlineLevel="2" x14ac:dyDescent="0.2">
      <c r="A863" s="27">
        <v>5</v>
      </c>
      <c r="C863" s="12" t="s">
        <v>1343</v>
      </c>
      <c r="D863" s="48"/>
      <c r="E863" s="71" t="s">
        <v>251</v>
      </c>
      <c r="F863" s="170"/>
      <c r="G863" s="21">
        <v>40</v>
      </c>
      <c r="H863" s="52">
        <f>+$F863*G863</f>
        <v>0</v>
      </c>
    </row>
    <row r="864" spans="1:8" outlineLevel="2" x14ac:dyDescent="0.2">
      <c r="C864" s="16" t="s">
        <v>448</v>
      </c>
      <c r="D864" s="72"/>
      <c r="E864" s="71"/>
      <c r="G864" s="21"/>
    </row>
    <row r="865" spans="1:8" outlineLevel="2" x14ac:dyDescent="0.2">
      <c r="C865" s="12"/>
      <c r="D865" s="48"/>
      <c r="E865" s="71"/>
      <c r="G865" s="21"/>
    </row>
    <row r="866" spans="1:8" ht="38.25" outlineLevel="2" x14ac:dyDescent="0.2">
      <c r="A866" s="27">
        <v>6</v>
      </c>
      <c r="C866" s="12" t="s">
        <v>561</v>
      </c>
      <c r="D866" s="48"/>
      <c r="E866" s="71"/>
      <c r="G866" s="21"/>
    </row>
    <row r="867" spans="1:8" outlineLevel="2" x14ac:dyDescent="0.2">
      <c r="B867" s="27" t="s">
        <v>6</v>
      </c>
      <c r="C867" s="12" t="s">
        <v>562</v>
      </c>
      <c r="D867" s="48"/>
      <c r="E867" s="71" t="s">
        <v>260</v>
      </c>
      <c r="F867" s="170"/>
      <c r="G867" s="21">
        <v>30</v>
      </c>
      <c r="H867" s="52">
        <f>+$F867*G867</f>
        <v>0</v>
      </c>
    </row>
    <row r="868" spans="1:8" outlineLevel="2" x14ac:dyDescent="0.2">
      <c r="B868" s="27" t="s">
        <v>21</v>
      </c>
      <c r="C868" s="12" t="s">
        <v>563</v>
      </c>
      <c r="D868" s="48"/>
      <c r="E868" s="71" t="s">
        <v>260</v>
      </c>
      <c r="F868" s="170"/>
      <c r="G868" s="21">
        <v>40</v>
      </c>
      <c r="H868" s="52">
        <f>+$F868*G868</f>
        <v>0</v>
      </c>
    </row>
    <row r="869" spans="1:8" outlineLevel="2" x14ac:dyDescent="0.2">
      <c r="B869" s="27" t="s">
        <v>23</v>
      </c>
      <c r="C869" s="12" t="s">
        <v>564</v>
      </c>
      <c r="D869" s="48"/>
      <c r="E869" s="71" t="s">
        <v>260</v>
      </c>
      <c r="F869" s="170"/>
      <c r="G869" s="35">
        <v>10</v>
      </c>
      <c r="H869" s="52">
        <f>+$F869*G869</f>
        <v>0</v>
      </c>
    </row>
    <row r="870" spans="1:8" s="31" customFormat="1" outlineLevel="2" x14ac:dyDescent="0.2">
      <c r="A870" s="27"/>
      <c r="B870" s="63"/>
      <c r="C870" s="16" t="s">
        <v>448</v>
      </c>
      <c r="D870" s="48"/>
      <c r="E870" s="71"/>
      <c r="F870" s="171"/>
      <c r="G870" s="35"/>
      <c r="H870" s="35"/>
    </row>
    <row r="871" spans="1:8" s="31" customFormat="1" outlineLevel="2" x14ac:dyDescent="0.2">
      <c r="A871" s="27"/>
      <c r="B871" s="27"/>
      <c r="C871" s="41"/>
      <c r="D871" s="63"/>
      <c r="E871" s="63"/>
      <c r="F871" s="171"/>
      <c r="G871" s="39"/>
      <c r="H871" s="39"/>
    </row>
    <row r="872" spans="1:8" ht="38.25" outlineLevel="2" x14ac:dyDescent="0.2">
      <c r="A872" s="27">
        <v>7</v>
      </c>
      <c r="C872" s="12" t="s">
        <v>565</v>
      </c>
      <c r="D872" s="48"/>
      <c r="E872" s="75"/>
      <c r="G872" s="21"/>
    </row>
    <row r="873" spans="1:8" ht="25.5" outlineLevel="2" x14ac:dyDescent="0.2">
      <c r="B873" s="27" t="s">
        <v>6</v>
      </c>
      <c r="C873" s="12" t="s">
        <v>566</v>
      </c>
      <c r="D873" s="48"/>
      <c r="E873" s="71" t="s">
        <v>260</v>
      </c>
      <c r="F873" s="170"/>
      <c r="G873" s="21">
        <v>10</v>
      </c>
      <c r="H873" s="52">
        <f>+$F873*G873</f>
        <v>0</v>
      </c>
    </row>
    <row r="874" spans="1:8" ht="25.5" outlineLevel="2" x14ac:dyDescent="0.2">
      <c r="B874" s="27" t="s">
        <v>21</v>
      </c>
      <c r="C874" s="12" t="s">
        <v>567</v>
      </c>
      <c r="D874" s="48"/>
      <c r="E874" s="71" t="s">
        <v>260</v>
      </c>
      <c r="F874" s="170"/>
      <c r="G874" s="21">
        <v>10</v>
      </c>
      <c r="H874" s="52">
        <f>+$F874*G874</f>
        <v>0</v>
      </c>
    </row>
    <row r="875" spans="1:8" outlineLevel="2" x14ac:dyDescent="0.2">
      <c r="C875" s="16" t="s">
        <v>448</v>
      </c>
      <c r="D875" s="72"/>
      <c r="E875" s="71"/>
      <c r="G875" s="21"/>
    </row>
    <row r="876" spans="1:8" ht="25.5" outlineLevel="2" x14ac:dyDescent="0.2">
      <c r="C876" s="112" t="s">
        <v>491</v>
      </c>
      <c r="D876" s="72"/>
      <c r="E876" s="71"/>
      <c r="G876" s="21"/>
    </row>
    <row r="877" spans="1:8" ht="25.5" outlineLevel="2" x14ac:dyDescent="0.2">
      <c r="B877" s="27" t="s">
        <v>9</v>
      </c>
      <c r="C877" s="16" t="s">
        <v>1439</v>
      </c>
      <c r="D877" s="72"/>
      <c r="E877" s="71"/>
      <c r="G877" s="21"/>
    </row>
    <row r="878" spans="1:8" outlineLevel="2" x14ac:dyDescent="0.2">
      <c r="C878" s="12"/>
      <c r="D878" s="48"/>
      <c r="E878" s="71"/>
      <c r="G878" s="21"/>
    </row>
    <row r="879" spans="1:8" ht="38.25" outlineLevel="2" x14ac:dyDescent="0.2">
      <c r="A879" s="27">
        <v>8</v>
      </c>
      <c r="C879" s="12" t="s">
        <v>568</v>
      </c>
      <c r="D879" s="48"/>
      <c r="E879" s="71"/>
      <c r="G879" s="21"/>
    </row>
    <row r="880" spans="1:8" outlineLevel="2" x14ac:dyDescent="0.2">
      <c r="B880" s="27" t="s">
        <v>6</v>
      </c>
      <c r="C880" s="12" t="s">
        <v>569</v>
      </c>
      <c r="D880" s="48"/>
      <c r="E880" s="71" t="s">
        <v>251</v>
      </c>
      <c r="F880" s="170"/>
      <c r="G880" s="21">
        <v>60</v>
      </c>
      <c r="H880" s="52">
        <f>+$F880*G880</f>
        <v>0</v>
      </c>
    </row>
    <row r="881" spans="1:8" outlineLevel="2" x14ac:dyDescent="0.2">
      <c r="B881" s="27" t="s">
        <v>21</v>
      </c>
      <c r="C881" s="12" t="s">
        <v>570</v>
      </c>
      <c r="D881" s="48"/>
      <c r="E881" s="71" t="s">
        <v>251</v>
      </c>
      <c r="F881" s="170"/>
      <c r="G881" s="21">
        <v>40</v>
      </c>
      <c r="H881" s="52">
        <f>+$F881*G881</f>
        <v>0</v>
      </c>
    </row>
    <row r="882" spans="1:8" outlineLevel="2" x14ac:dyDescent="0.2">
      <c r="B882" s="27" t="s">
        <v>23</v>
      </c>
      <c r="C882" s="12" t="s">
        <v>571</v>
      </c>
      <c r="D882" s="48"/>
      <c r="E882" s="71" t="s">
        <v>251</v>
      </c>
      <c r="F882" s="170"/>
      <c r="G882" s="21">
        <v>20</v>
      </c>
      <c r="H882" s="52">
        <f>+$F882*G882</f>
        <v>0</v>
      </c>
    </row>
    <row r="883" spans="1:8" outlineLevel="2" x14ac:dyDescent="0.2">
      <c r="C883" s="16" t="s">
        <v>448</v>
      </c>
      <c r="D883" s="72"/>
      <c r="E883" s="71"/>
      <c r="G883" s="21"/>
    </row>
    <row r="884" spans="1:8" outlineLevel="2" x14ac:dyDescent="0.2">
      <c r="C884" s="16"/>
      <c r="D884" s="72"/>
      <c r="E884" s="71"/>
      <c r="G884" s="21"/>
    </row>
    <row r="885" spans="1:8" ht="38.25" outlineLevel="2" x14ac:dyDescent="0.2">
      <c r="A885" s="27">
        <v>9</v>
      </c>
      <c r="C885" s="12" t="s">
        <v>572</v>
      </c>
      <c r="D885" s="48"/>
      <c r="E885" s="71" t="s">
        <v>251</v>
      </c>
      <c r="F885" s="170"/>
      <c r="G885" s="21">
        <v>30</v>
      </c>
      <c r="H885" s="52">
        <f>+$F885*G885</f>
        <v>0</v>
      </c>
    </row>
    <row r="886" spans="1:8" outlineLevel="2" x14ac:dyDescent="0.2">
      <c r="B886" s="27" t="s">
        <v>9</v>
      </c>
      <c r="C886" s="12" t="s">
        <v>573</v>
      </c>
      <c r="D886" s="48"/>
      <c r="E886" s="4"/>
      <c r="G886" s="21"/>
    </row>
    <row r="887" spans="1:8" outlineLevel="2" x14ac:dyDescent="0.2">
      <c r="B887" s="27" t="s">
        <v>9</v>
      </c>
      <c r="C887" s="12" t="s">
        <v>574</v>
      </c>
      <c r="D887" s="48"/>
      <c r="E887" s="71"/>
      <c r="G887" s="21"/>
    </row>
    <row r="888" spans="1:8" outlineLevel="2" x14ac:dyDescent="0.2">
      <c r="B888" s="27" t="s">
        <v>9</v>
      </c>
      <c r="C888" s="12" t="s">
        <v>575</v>
      </c>
      <c r="D888" s="48"/>
      <c r="E888" s="71"/>
      <c r="G888" s="21"/>
    </row>
    <row r="889" spans="1:8" outlineLevel="2" x14ac:dyDescent="0.2">
      <c r="C889" s="16" t="s">
        <v>576</v>
      </c>
      <c r="D889" s="72"/>
      <c r="E889" s="71"/>
      <c r="G889" s="10"/>
    </row>
    <row r="890" spans="1:8" outlineLevel="2" x14ac:dyDescent="0.2">
      <c r="A890" s="49"/>
      <c r="B890" s="49"/>
      <c r="C890" s="94"/>
      <c r="D890" s="95"/>
      <c r="E890" s="96"/>
      <c r="F890" s="170"/>
      <c r="G890" s="19"/>
      <c r="H890" s="19"/>
    </row>
    <row r="891" spans="1:8" outlineLevel="2" x14ac:dyDescent="0.2">
      <c r="C891" s="16"/>
      <c r="D891" s="72"/>
      <c r="E891" s="71"/>
      <c r="G891" s="21"/>
    </row>
    <row r="892" spans="1:8" outlineLevel="1" x14ac:dyDescent="0.2">
      <c r="A892" s="36"/>
      <c r="B892" s="36"/>
      <c r="C892" s="97" t="s">
        <v>1419</v>
      </c>
      <c r="D892" s="100"/>
      <c r="E892" s="66"/>
      <c r="G892" s="35"/>
      <c r="H892" s="35">
        <f t="shared" ref="H892" si="16">SUM(H840:H890)</f>
        <v>0</v>
      </c>
    </row>
    <row r="893" spans="1:8" outlineLevel="1" x14ac:dyDescent="0.2">
      <c r="A893" s="36"/>
      <c r="B893" s="36"/>
      <c r="C893" s="12"/>
      <c r="D893" s="48"/>
      <c r="E893" s="66"/>
      <c r="F893" s="172"/>
      <c r="G893" s="21"/>
    </row>
    <row r="894" spans="1:8" outlineLevel="1" x14ac:dyDescent="0.2">
      <c r="A894" s="36"/>
      <c r="B894" s="36"/>
      <c r="C894" s="59"/>
      <c r="D894" s="60"/>
      <c r="E894" s="66"/>
      <c r="F894" s="170"/>
      <c r="G894" s="21"/>
      <c r="H894" s="19"/>
    </row>
    <row r="895" spans="1:8" outlineLevel="1" x14ac:dyDescent="0.2">
      <c r="A895" s="57" t="s">
        <v>227</v>
      </c>
      <c r="B895" s="57"/>
      <c r="C895" s="68" t="s">
        <v>228</v>
      </c>
      <c r="D895" s="69"/>
      <c r="E895" s="70" t="s">
        <v>246</v>
      </c>
      <c r="F895" s="170"/>
      <c r="G895" s="47" t="s">
        <v>248</v>
      </c>
      <c r="H895" s="163" t="s">
        <v>204</v>
      </c>
    </row>
    <row r="896" spans="1:8" outlineLevel="2" x14ac:dyDescent="0.2">
      <c r="A896" s="36"/>
      <c r="B896" s="36"/>
      <c r="C896" s="59"/>
      <c r="D896" s="60"/>
      <c r="E896" s="66"/>
      <c r="F896" s="172"/>
      <c r="G896" s="38"/>
    </row>
    <row r="897" spans="1:8" outlineLevel="2" x14ac:dyDescent="0.2">
      <c r="C897" s="16" t="s">
        <v>130</v>
      </c>
      <c r="D897" s="72"/>
      <c r="E897" s="71"/>
      <c r="G897" s="21"/>
    </row>
    <row r="898" spans="1:8" ht="43.5" customHeight="1" outlineLevel="2" x14ac:dyDescent="0.2">
      <c r="B898" s="27" t="s">
        <v>9</v>
      </c>
      <c r="C898" s="16" t="s">
        <v>581</v>
      </c>
      <c r="D898" s="72"/>
      <c r="E898" s="71"/>
      <c r="G898" s="21"/>
    </row>
    <row r="899" spans="1:8" ht="16.5" customHeight="1" outlineLevel="2" x14ac:dyDescent="0.2">
      <c r="B899" s="27" t="s">
        <v>9</v>
      </c>
      <c r="C899" s="16" t="s">
        <v>1254</v>
      </c>
      <c r="D899" s="72"/>
      <c r="E899" s="71"/>
      <c r="G899" s="21"/>
    </row>
    <row r="900" spans="1:8" outlineLevel="2" x14ac:dyDescent="0.2">
      <c r="G900" s="21"/>
    </row>
    <row r="901" spans="1:8" ht="25.5" outlineLevel="2" x14ac:dyDescent="0.2">
      <c r="A901" s="23">
        <v>1</v>
      </c>
      <c r="B901" s="23"/>
      <c r="C901" s="12" t="s">
        <v>1344</v>
      </c>
      <c r="D901" s="48"/>
      <c r="E901" s="75"/>
      <c r="G901" s="21"/>
      <c r="H901" s="35"/>
    </row>
    <row r="902" spans="1:8" ht="25.5" outlineLevel="2" x14ac:dyDescent="0.2">
      <c r="A902" s="23"/>
      <c r="B902" s="23" t="s">
        <v>6</v>
      </c>
      <c r="C902" s="12" t="s">
        <v>1345</v>
      </c>
      <c r="D902" s="48"/>
      <c r="E902" s="75"/>
      <c r="G902" s="21"/>
      <c r="H902" s="35"/>
    </row>
    <row r="903" spans="1:8" outlineLevel="2" x14ac:dyDescent="0.2">
      <c r="A903" s="62"/>
      <c r="B903" s="23" t="s">
        <v>9</v>
      </c>
      <c r="C903" s="12" t="s">
        <v>582</v>
      </c>
      <c r="D903" s="48"/>
      <c r="E903" s="71" t="s">
        <v>251</v>
      </c>
      <c r="F903" s="170"/>
      <c r="G903" s="21">
        <v>80</v>
      </c>
      <c r="H903" s="52">
        <f>+$F903*G903</f>
        <v>0</v>
      </c>
    </row>
    <row r="904" spans="1:8" outlineLevel="2" x14ac:dyDescent="0.2">
      <c r="A904" s="23"/>
      <c r="B904" s="23" t="s">
        <v>9</v>
      </c>
      <c r="C904" s="12" t="s">
        <v>583</v>
      </c>
      <c r="D904" s="48"/>
      <c r="E904" s="71" t="s">
        <v>257</v>
      </c>
      <c r="F904" s="170"/>
      <c r="G904" s="21">
        <v>150</v>
      </c>
      <c r="H904" s="52">
        <f>+$F904*G904</f>
        <v>0</v>
      </c>
    </row>
    <row r="905" spans="1:8" outlineLevel="2" x14ac:dyDescent="0.2">
      <c r="A905" s="23"/>
      <c r="B905" s="23" t="s">
        <v>9</v>
      </c>
      <c r="C905" s="12" t="s">
        <v>584</v>
      </c>
      <c r="D905" s="48"/>
      <c r="E905" s="71" t="s">
        <v>257</v>
      </c>
      <c r="F905" s="170"/>
      <c r="G905" s="21">
        <v>50</v>
      </c>
      <c r="H905" s="52">
        <f>+$F905*G905</f>
        <v>0</v>
      </c>
    </row>
    <row r="906" spans="1:8" outlineLevel="2" x14ac:dyDescent="0.2">
      <c r="A906" s="23"/>
      <c r="B906" s="23" t="s">
        <v>9</v>
      </c>
      <c r="C906" s="11" t="s">
        <v>585</v>
      </c>
      <c r="E906" s="71" t="s">
        <v>295</v>
      </c>
      <c r="F906" s="170"/>
      <c r="G906" s="21">
        <v>10</v>
      </c>
      <c r="H906" s="52">
        <f>+$F906*G906</f>
        <v>0</v>
      </c>
    </row>
    <row r="907" spans="1:8" outlineLevel="2" x14ac:dyDescent="0.2">
      <c r="A907" s="23"/>
      <c r="B907" s="23"/>
      <c r="E907" s="71"/>
      <c r="G907" s="21"/>
      <c r="H907" s="35"/>
    </row>
    <row r="908" spans="1:8" ht="25.5" outlineLevel="2" x14ac:dyDescent="0.2">
      <c r="A908" s="23"/>
      <c r="B908" s="23" t="s">
        <v>21</v>
      </c>
      <c r="C908" s="12" t="s">
        <v>1346</v>
      </c>
      <c r="D908" s="48"/>
      <c r="E908" s="63"/>
      <c r="G908" s="21"/>
      <c r="H908" s="35"/>
    </row>
    <row r="909" spans="1:8" outlineLevel="2" x14ac:dyDescent="0.2">
      <c r="A909" s="23"/>
      <c r="B909" s="23" t="s">
        <v>9</v>
      </c>
      <c r="C909" s="12" t="s">
        <v>586</v>
      </c>
      <c r="D909" s="48"/>
      <c r="E909" s="71" t="s">
        <v>251</v>
      </c>
      <c r="F909" s="170"/>
      <c r="G909" s="21">
        <v>150</v>
      </c>
      <c r="H909" s="52">
        <f>+$F909*G909</f>
        <v>0</v>
      </c>
    </row>
    <row r="910" spans="1:8" outlineLevel="2" x14ac:dyDescent="0.2">
      <c r="A910" s="23"/>
      <c r="B910" s="23" t="s">
        <v>9</v>
      </c>
      <c r="C910" s="12" t="s">
        <v>587</v>
      </c>
      <c r="D910" s="48"/>
      <c r="E910" s="71" t="s">
        <v>257</v>
      </c>
      <c r="F910" s="170"/>
      <c r="G910" s="21">
        <v>50</v>
      </c>
      <c r="H910" s="52">
        <f>+$F910*G910</f>
        <v>0</v>
      </c>
    </row>
    <row r="911" spans="1:8" outlineLevel="2" x14ac:dyDescent="0.2">
      <c r="A911" s="23"/>
      <c r="B911" s="23" t="s">
        <v>9</v>
      </c>
      <c r="C911" s="12" t="s">
        <v>588</v>
      </c>
      <c r="D911" s="48"/>
      <c r="E911" s="71" t="s">
        <v>257</v>
      </c>
      <c r="F911" s="170"/>
      <c r="G911" s="21">
        <v>50</v>
      </c>
      <c r="H911" s="52">
        <f>+$F911*G911</f>
        <v>0</v>
      </c>
    </row>
    <row r="912" spans="1:8" outlineLevel="2" x14ac:dyDescent="0.2">
      <c r="A912" s="23"/>
      <c r="B912" s="23" t="s">
        <v>9</v>
      </c>
      <c r="C912" s="11" t="s">
        <v>585</v>
      </c>
      <c r="E912" s="71" t="s">
        <v>295</v>
      </c>
      <c r="F912" s="170"/>
      <c r="G912" s="21">
        <v>10</v>
      </c>
      <c r="H912" s="52">
        <f>+$F912*G912</f>
        <v>0</v>
      </c>
    </row>
    <row r="913" spans="1:8" outlineLevel="2" x14ac:dyDescent="0.2">
      <c r="A913" s="23"/>
      <c r="B913" s="23"/>
      <c r="E913" s="71"/>
      <c r="G913" s="21"/>
      <c r="H913" s="35"/>
    </row>
    <row r="914" spans="1:8" ht="25.5" outlineLevel="2" x14ac:dyDescent="0.2">
      <c r="A914" s="23"/>
      <c r="B914" s="62" t="s">
        <v>23</v>
      </c>
      <c r="C914" s="12" t="s">
        <v>589</v>
      </c>
      <c r="D914" s="48"/>
      <c r="E914" s="63"/>
      <c r="G914" s="21"/>
      <c r="H914" s="35"/>
    </row>
    <row r="915" spans="1:8" outlineLevel="2" x14ac:dyDescent="0.2">
      <c r="A915" s="23"/>
      <c r="B915" s="23" t="s">
        <v>9</v>
      </c>
      <c r="C915" s="12" t="s">
        <v>590</v>
      </c>
      <c r="D915" s="48"/>
      <c r="E915" s="71" t="s">
        <v>251</v>
      </c>
      <c r="F915" s="170"/>
      <c r="G915" s="21">
        <v>300</v>
      </c>
      <c r="H915" s="52">
        <f>+$F915*G915</f>
        <v>0</v>
      </c>
    </row>
    <row r="916" spans="1:8" outlineLevel="2" x14ac:dyDescent="0.2">
      <c r="A916" s="23"/>
      <c r="B916" s="23" t="s">
        <v>9</v>
      </c>
      <c r="C916" s="12" t="s">
        <v>591</v>
      </c>
      <c r="D916" s="48"/>
      <c r="E916" s="71" t="s">
        <v>257</v>
      </c>
      <c r="F916" s="170"/>
      <c r="G916" s="21">
        <v>40</v>
      </c>
      <c r="H916" s="52">
        <f>+$F916*G916</f>
        <v>0</v>
      </c>
    </row>
    <row r="917" spans="1:8" outlineLevel="2" x14ac:dyDescent="0.2">
      <c r="A917" s="23"/>
      <c r="B917" s="23" t="s">
        <v>9</v>
      </c>
      <c r="C917" s="12" t="s">
        <v>592</v>
      </c>
      <c r="D917" s="48"/>
      <c r="E917" s="71" t="s">
        <v>257</v>
      </c>
      <c r="F917" s="170"/>
      <c r="G917" s="21">
        <v>40</v>
      </c>
      <c r="H917" s="52">
        <f>+$F917*G917</f>
        <v>0</v>
      </c>
    </row>
    <row r="918" spans="1:8" outlineLevel="2" x14ac:dyDescent="0.2">
      <c r="A918" s="23"/>
      <c r="B918" s="23" t="s">
        <v>9</v>
      </c>
      <c r="C918" s="12" t="s">
        <v>593</v>
      </c>
      <c r="D918" s="48"/>
      <c r="E918" s="71" t="s">
        <v>257</v>
      </c>
      <c r="F918" s="170"/>
      <c r="G918" s="21">
        <v>20</v>
      </c>
      <c r="H918" s="52">
        <f>+$F918*G918</f>
        <v>0</v>
      </c>
    </row>
    <row r="919" spans="1:8" outlineLevel="2" x14ac:dyDescent="0.2">
      <c r="A919" s="23"/>
      <c r="B919" s="23" t="s">
        <v>9</v>
      </c>
      <c r="C919" s="12" t="s">
        <v>594</v>
      </c>
      <c r="D919" s="48"/>
      <c r="E919" s="71" t="s">
        <v>257</v>
      </c>
      <c r="F919" s="170"/>
      <c r="G919" s="21">
        <v>20</v>
      </c>
      <c r="H919" s="52">
        <f>+$F919*G919</f>
        <v>0</v>
      </c>
    </row>
    <row r="920" spans="1:8" outlineLevel="2" x14ac:dyDescent="0.2">
      <c r="A920" s="23"/>
      <c r="B920" s="23" t="s">
        <v>9</v>
      </c>
      <c r="C920" s="12" t="s">
        <v>595</v>
      </c>
      <c r="D920" s="48"/>
      <c r="E920" s="71" t="s">
        <v>257</v>
      </c>
      <c r="F920" s="170"/>
      <c r="G920" s="21">
        <v>10</v>
      </c>
      <c r="H920" s="52">
        <f>+$F920*G920</f>
        <v>0</v>
      </c>
    </row>
    <row r="921" spans="1:8" outlineLevel="2" x14ac:dyDescent="0.2">
      <c r="A921" s="23"/>
      <c r="B921" s="62"/>
      <c r="C921" s="12"/>
      <c r="D921" s="48"/>
      <c r="G921" s="21"/>
    </row>
    <row r="922" spans="1:8" ht="25.5" outlineLevel="2" x14ac:dyDescent="0.2">
      <c r="A922" s="23"/>
      <c r="B922" s="23" t="s">
        <v>25</v>
      </c>
      <c r="C922" s="12" t="s">
        <v>1347</v>
      </c>
      <c r="D922" s="48"/>
      <c r="E922" s="71"/>
      <c r="G922" s="21"/>
    </row>
    <row r="923" spans="1:8" outlineLevel="2" x14ac:dyDescent="0.2">
      <c r="A923" s="23"/>
      <c r="B923" s="23" t="s">
        <v>9</v>
      </c>
      <c r="C923" s="12" t="s">
        <v>596</v>
      </c>
      <c r="D923" s="48"/>
      <c r="E923" s="71" t="s">
        <v>251</v>
      </c>
      <c r="F923" s="170"/>
      <c r="G923" s="21">
        <v>60</v>
      </c>
      <c r="H923" s="52">
        <f>+$F923*G923</f>
        <v>0</v>
      </c>
    </row>
    <row r="924" spans="1:8" outlineLevel="2" x14ac:dyDescent="0.2">
      <c r="A924" s="23"/>
      <c r="B924" s="23" t="s">
        <v>9</v>
      </c>
      <c r="C924" s="12" t="s">
        <v>597</v>
      </c>
      <c r="D924" s="48"/>
      <c r="E924" s="71" t="s">
        <v>257</v>
      </c>
      <c r="F924" s="170"/>
      <c r="G924" s="21">
        <v>60</v>
      </c>
      <c r="H924" s="52">
        <f>+$F924*G924</f>
        <v>0</v>
      </c>
    </row>
    <row r="925" spans="1:8" outlineLevel="2" x14ac:dyDescent="0.2">
      <c r="A925" s="23"/>
      <c r="B925" s="23" t="s">
        <v>9</v>
      </c>
      <c r="C925" s="12" t="s">
        <v>598</v>
      </c>
      <c r="D925" s="48"/>
      <c r="E925" s="71" t="s">
        <v>295</v>
      </c>
      <c r="F925" s="170"/>
      <c r="G925" s="21">
        <v>20</v>
      </c>
      <c r="H925" s="52">
        <f>+$F925*G925</f>
        <v>0</v>
      </c>
    </row>
    <row r="926" spans="1:8" outlineLevel="2" x14ac:dyDescent="0.2">
      <c r="A926" s="23"/>
      <c r="B926" s="23"/>
      <c r="C926" s="12"/>
      <c r="D926" s="48"/>
      <c r="E926" s="71"/>
      <c r="G926" s="21"/>
      <c r="H926" s="76"/>
    </row>
    <row r="927" spans="1:8" outlineLevel="2" x14ac:dyDescent="0.2">
      <c r="A927" s="23"/>
      <c r="B927" s="62" t="s">
        <v>28</v>
      </c>
      <c r="C927" s="12" t="s">
        <v>599</v>
      </c>
      <c r="D927" s="48"/>
      <c r="E927" s="71"/>
      <c r="G927" s="10"/>
      <c r="H927" s="35"/>
    </row>
    <row r="928" spans="1:8" ht="38.25" outlineLevel="2" x14ac:dyDescent="0.2">
      <c r="A928" s="23"/>
      <c r="B928" s="62" t="s">
        <v>9</v>
      </c>
      <c r="C928" s="12" t="s">
        <v>1348</v>
      </c>
      <c r="D928" s="48"/>
      <c r="E928" s="71" t="s">
        <v>251</v>
      </c>
      <c r="F928" s="170"/>
      <c r="G928" s="21">
        <v>200</v>
      </c>
      <c r="H928" s="52">
        <f>+$F928*G928</f>
        <v>0</v>
      </c>
    </row>
    <row r="929" spans="1:8" outlineLevel="2" x14ac:dyDescent="0.2">
      <c r="A929" s="23"/>
      <c r="B929" s="62" t="s">
        <v>9</v>
      </c>
      <c r="C929" s="12" t="s">
        <v>600</v>
      </c>
      <c r="D929" s="48"/>
      <c r="E929" s="71" t="s">
        <v>257</v>
      </c>
      <c r="F929" s="170"/>
      <c r="G929" s="21">
        <v>300</v>
      </c>
      <c r="H929" s="52">
        <f>+$F929*G929</f>
        <v>0</v>
      </c>
    </row>
    <row r="930" spans="1:8" outlineLevel="2" x14ac:dyDescent="0.2">
      <c r="A930" s="23"/>
      <c r="B930" s="62"/>
      <c r="C930" s="12"/>
      <c r="D930" s="48"/>
      <c r="E930" s="71"/>
      <c r="G930" s="21"/>
      <c r="H930" s="52"/>
    </row>
    <row r="931" spans="1:8" ht="51" outlineLevel="2" x14ac:dyDescent="0.2">
      <c r="A931" s="23"/>
      <c r="B931" s="23" t="s">
        <v>30</v>
      </c>
      <c r="C931" s="12" t="s">
        <v>601</v>
      </c>
      <c r="D931" s="48"/>
      <c r="E931" s="71" t="s">
        <v>251</v>
      </c>
      <c r="F931" s="170"/>
      <c r="G931" s="21">
        <v>100</v>
      </c>
      <c r="H931" s="52">
        <f>+$F931*G931</f>
        <v>0</v>
      </c>
    </row>
    <row r="932" spans="1:8" outlineLevel="2" x14ac:dyDescent="0.2">
      <c r="A932" s="23"/>
      <c r="B932" s="62"/>
      <c r="C932" s="16" t="s">
        <v>448</v>
      </c>
      <c r="D932" s="72"/>
      <c r="E932" s="75"/>
      <c r="G932" s="21"/>
    </row>
    <row r="933" spans="1:8" outlineLevel="2" x14ac:dyDescent="0.2">
      <c r="A933" s="23"/>
      <c r="B933" s="62"/>
      <c r="C933" s="16"/>
      <c r="D933" s="72"/>
      <c r="E933" s="75"/>
      <c r="G933" s="21"/>
    </row>
    <row r="934" spans="1:8" ht="38.25" outlineLevel="2" x14ac:dyDescent="0.2">
      <c r="A934" s="23">
        <v>2</v>
      </c>
      <c r="B934" s="62"/>
      <c r="C934" s="12" t="s">
        <v>602</v>
      </c>
      <c r="D934" s="48"/>
      <c r="E934" s="75"/>
      <c r="G934" s="21"/>
    </row>
    <row r="935" spans="1:8" ht="25.5" outlineLevel="2" x14ac:dyDescent="0.2">
      <c r="A935" s="23"/>
      <c r="B935" s="23" t="s">
        <v>9</v>
      </c>
      <c r="C935" s="12" t="s">
        <v>603</v>
      </c>
      <c r="D935" s="48"/>
      <c r="E935" s="71" t="s">
        <v>251</v>
      </c>
      <c r="F935" s="170"/>
      <c r="G935" s="21">
        <v>200</v>
      </c>
      <c r="H935" s="52">
        <f>+$F935*G935</f>
        <v>0</v>
      </c>
    </row>
    <row r="936" spans="1:8" outlineLevel="2" x14ac:dyDescent="0.2">
      <c r="A936" s="23"/>
      <c r="B936" s="23" t="s">
        <v>9</v>
      </c>
      <c r="C936" s="12" t="s">
        <v>604</v>
      </c>
      <c r="D936" s="48"/>
      <c r="E936" s="71" t="s">
        <v>251</v>
      </c>
      <c r="F936" s="170"/>
      <c r="G936" s="21">
        <v>200</v>
      </c>
      <c r="H936" s="52">
        <f>+$F936*G936</f>
        <v>0</v>
      </c>
    </row>
    <row r="937" spans="1:8" outlineLevel="2" x14ac:dyDescent="0.2">
      <c r="A937" s="23"/>
      <c r="B937" s="23" t="s">
        <v>9</v>
      </c>
      <c r="C937" s="12" t="s">
        <v>605</v>
      </c>
      <c r="D937" s="48"/>
      <c r="E937" s="71" t="s">
        <v>257</v>
      </c>
      <c r="F937" s="170"/>
      <c r="G937" s="21">
        <v>80</v>
      </c>
      <c r="H937" s="52">
        <f>+$F937*G937</f>
        <v>0</v>
      </c>
    </row>
    <row r="938" spans="1:8" outlineLevel="2" x14ac:dyDescent="0.2">
      <c r="A938" s="23"/>
      <c r="B938" s="23" t="s">
        <v>9</v>
      </c>
      <c r="C938" s="12" t="s">
        <v>593</v>
      </c>
      <c r="D938" s="48"/>
      <c r="E938" s="71" t="s">
        <v>257</v>
      </c>
      <c r="F938" s="170"/>
      <c r="G938" s="21">
        <v>80</v>
      </c>
      <c r="H938" s="52">
        <f>+$F938*G938</f>
        <v>0</v>
      </c>
    </row>
    <row r="939" spans="1:8" outlineLevel="2" x14ac:dyDescent="0.2">
      <c r="A939" s="23"/>
      <c r="B939" s="23" t="s">
        <v>9</v>
      </c>
      <c r="C939" s="12" t="s">
        <v>594</v>
      </c>
      <c r="D939" s="48"/>
      <c r="E939" s="71" t="s">
        <v>257</v>
      </c>
      <c r="F939" s="170"/>
      <c r="G939" s="21">
        <v>60</v>
      </c>
      <c r="H939" s="52">
        <f>+$F939*G939</f>
        <v>0</v>
      </c>
    </row>
    <row r="940" spans="1:8" outlineLevel="2" x14ac:dyDescent="0.2">
      <c r="A940" s="23"/>
      <c r="B940" s="23" t="s">
        <v>9</v>
      </c>
      <c r="C940" s="12" t="s">
        <v>595</v>
      </c>
      <c r="D940" s="48"/>
      <c r="E940" s="71" t="s">
        <v>257</v>
      </c>
      <c r="F940" s="170"/>
      <c r="G940" s="21">
        <v>40</v>
      </c>
      <c r="H940" s="52">
        <f>+$F940*G940</f>
        <v>0</v>
      </c>
    </row>
    <row r="941" spans="1:8" outlineLevel="2" x14ac:dyDescent="0.2">
      <c r="A941" s="62"/>
      <c r="B941" s="62"/>
      <c r="E941" s="63"/>
      <c r="G941" s="21"/>
    </row>
    <row r="942" spans="1:8" ht="38.25" outlineLevel="2" x14ac:dyDescent="0.2">
      <c r="A942" s="23">
        <v>3</v>
      </c>
      <c r="B942" s="23"/>
      <c r="C942" s="12" t="s">
        <v>606</v>
      </c>
      <c r="D942" s="48"/>
      <c r="E942" s="75"/>
      <c r="G942" s="21"/>
    </row>
    <row r="943" spans="1:8" outlineLevel="2" x14ac:dyDescent="0.2">
      <c r="A943" s="23"/>
      <c r="B943" s="23" t="s">
        <v>6</v>
      </c>
      <c r="C943" s="11" t="s">
        <v>607</v>
      </c>
      <c r="E943" s="75" t="s">
        <v>251</v>
      </c>
      <c r="F943" s="170"/>
      <c r="G943" s="21">
        <v>200</v>
      </c>
      <c r="H943" s="52">
        <f>+$F943*G943</f>
        <v>0</v>
      </c>
    </row>
    <row r="944" spans="1:8" outlineLevel="2" x14ac:dyDescent="0.2">
      <c r="A944" s="23"/>
      <c r="B944" s="23" t="s">
        <v>21</v>
      </c>
      <c r="C944" s="11" t="s">
        <v>608</v>
      </c>
      <c r="E944" s="75" t="s">
        <v>257</v>
      </c>
      <c r="F944" s="170"/>
      <c r="G944" s="21">
        <v>18</v>
      </c>
      <c r="H944" s="52">
        <f>+$F944*G944</f>
        <v>0</v>
      </c>
    </row>
    <row r="945" spans="1:8" outlineLevel="2" x14ac:dyDescent="0.2">
      <c r="A945" s="23"/>
      <c r="B945" s="23"/>
      <c r="C945" s="16" t="s">
        <v>448</v>
      </c>
      <c r="D945" s="72"/>
      <c r="E945" s="71"/>
      <c r="G945" s="21"/>
    </row>
    <row r="946" spans="1:8" outlineLevel="2" x14ac:dyDescent="0.2">
      <c r="C946" s="12"/>
      <c r="D946" s="48"/>
      <c r="E946" s="71"/>
      <c r="G946" s="21"/>
    </row>
    <row r="947" spans="1:8" ht="38.25" outlineLevel="2" x14ac:dyDescent="0.2">
      <c r="A947" s="23">
        <v>4</v>
      </c>
      <c r="B947" s="23"/>
      <c r="C947" s="12" t="s">
        <v>1448</v>
      </c>
      <c r="D947" s="48"/>
      <c r="E947" s="75" t="s">
        <v>295</v>
      </c>
      <c r="F947" s="170"/>
      <c r="G947" s="21">
        <v>400</v>
      </c>
      <c r="H947" s="52">
        <f>+$F947*G947</f>
        <v>0</v>
      </c>
    </row>
    <row r="948" spans="1:8" outlineLevel="2" x14ac:dyDescent="0.2">
      <c r="A948" s="23"/>
      <c r="B948" s="23"/>
      <c r="C948" s="16" t="s">
        <v>448</v>
      </c>
      <c r="D948" s="72"/>
      <c r="E948" s="75"/>
      <c r="G948" s="21"/>
    </row>
    <row r="949" spans="1:8" outlineLevel="2" x14ac:dyDescent="0.2">
      <c r="A949" s="23"/>
      <c r="E949" s="71"/>
      <c r="G949" s="21"/>
    </row>
    <row r="950" spans="1:8" ht="25.5" outlineLevel="2" x14ac:dyDescent="0.2">
      <c r="A950" s="23">
        <v>5</v>
      </c>
      <c r="C950" s="11" t="s">
        <v>609</v>
      </c>
      <c r="E950" s="71"/>
      <c r="G950" s="21"/>
    </row>
    <row r="951" spans="1:8" outlineLevel="2" x14ac:dyDescent="0.2">
      <c r="A951" s="23"/>
      <c r="B951" s="27" t="s">
        <v>6</v>
      </c>
      <c r="C951" s="11" t="s">
        <v>610</v>
      </c>
      <c r="E951" s="71" t="s">
        <v>251</v>
      </c>
      <c r="F951" s="170"/>
      <c r="G951" s="21">
        <v>50</v>
      </c>
      <c r="H951" s="52">
        <f>+$F951*G951</f>
        <v>0</v>
      </c>
    </row>
    <row r="952" spans="1:8" outlineLevel="2" x14ac:dyDescent="0.2">
      <c r="A952" s="23"/>
      <c r="B952" s="27" t="s">
        <v>21</v>
      </c>
      <c r="C952" s="11" t="s">
        <v>611</v>
      </c>
      <c r="E952" s="71" t="s">
        <v>251</v>
      </c>
      <c r="F952" s="170"/>
      <c r="G952" s="21">
        <v>20</v>
      </c>
      <c r="H952" s="52">
        <f>+$F952*G952</f>
        <v>0</v>
      </c>
    </row>
    <row r="953" spans="1:8" outlineLevel="2" x14ac:dyDescent="0.2">
      <c r="A953" s="23"/>
      <c r="B953" s="27" t="s">
        <v>23</v>
      </c>
      <c r="C953" s="33" t="s">
        <v>612</v>
      </c>
      <c r="E953" s="71" t="s">
        <v>251</v>
      </c>
      <c r="F953" s="170"/>
      <c r="G953" s="21">
        <v>60</v>
      </c>
      <c r="H953" s="52">
        <f>+$F953*G953</f>
        <v>0</v>
      </c>
    </row>
    <row r="954" spans="1:8" outlineLevel="2" x14ac:dyDescent="0.2">
      <c r="A954" s="23"/>
      <c r="C954" s="16" t="s">
        <v>448</v>
      </c>
      <c r="E954" s="71"/>
      <c r="G954" s="21"/>
    </row>
    <row r="955" spans="1:8" outlineLevel="2" x14ac:dyDescent="0.2">
      <c r="A955" s="23"/>
      <c r="C955" s="16"/>
      <c r="D955" s="72"/>
      <c r="E955" s="71"/>
      <c r="G955" s="21"/>
    </row>
    <row r="956" spans="1:8" ht="38.25" outlineLevel="2" x14ac:dyDescent="0.2">
      <c r="A956" s="23">
        <v>6</v>
      </c>
      <c r="C956" s="11" t="s">
        <v>1349</v>
      </c>
      <c r="E956" s="71" t="s">
        <v>251</v>
      </c>
      <c r="F956" s="170"/>
      <c r="G956" s="21">
        <v>60</v>
      </c>
      <c r="H956" s="52">
        <f>+$F956*G956</f>
        <v>0</v>
      </c>
    </row>
    <row r="957" spans="1:8" outlineLevel="2" x14ac:dyDescent="0.2">
      <c r="A957" s="23"/>
      <c r="C957" s="16" t="s">
        <v>448</v>
      </c>
      <c r="D957" s="72"/>
      <c r="E957" s="71"/>
      <c r="G957" s="21"/>
    </row>
    <row r="958" spans="1:8" outlineLevel="2" x14ac:dyDescent="0.2">
      <c r="A958" s="78"/>
      <c r="B958" s="49"/>
      <c r="C958" s="94"/>
      <c r="D958" s="95"/>
      <c r="E958" s="96"/>
      <c r="F958" s="170"/>
      <c r="G958" s="19"/>
      <c r="H958" s="19"/>
    </row>
    <row r="959" spans="1:8" outlineLevel="2" x14ac:dyDescent="0.2">
      <c r="C959" s="12"/>
      <c r="D959" s="48"/>
      <c r="G959" s="21"/>
    </row>
    <row r="960" spans="1:8" outlineLevel="1" x14ac:dyDescent="0.2">
      <c r="A960" s="36"/>
      <c r="B960" s="36"/>
      <c r="C960" s="97" t="s">
        <v>1420</v>
      </c>
      <c r="D960" s="100"/>
      <c r="E960" s="66"/>
      <c r="G960" s="35"/>
      <c r="H960" s="35">
        <f>SUM(H900:H958)</f>
        <v>0</v>
      </c>
    </row>
    <row r="961" spans="1:8" outlineLevel="1" x14ac:dyDescent="0.2">
      <c r="G961" s="21"/>
    </row>
    <row r="962" spans="1:8" outlineLevel="1" x14ac:dyDescent="0.2">
      <c r="F962" s="170"/>
      <c r="G962" s="21"/>
      <c r="H962" s="19"/>
    </row>
    <row r="963" spans="1:8" outlineLevel="1" x14ac:dyDescent="0.2">
      <c r="A963" s="57" t="s">
        <v>229</v>
      </c>
      <c r="B963" s="57"/>
      <c r="C963" s="68" t="s">
        <v>230</v>
      </c>
      <c r="D963" s="69"/>
      <c r="E963" s="70" t="s">
        <v>246</v>
      </c>
      <c r="F963" s="170"/>
      <c r="G963" s="47" t="s">
        <v>248</v>
      </c>
      <c r="H963" s="163" t="s">
        <v>204</v>
      </c>
    </row>
    <row r="964" spans="1:8" outlineLevel="2" x14ac:dyDescent="0.2">
      <c r="A964" s="36"/>
      <c r="B964" s="36"/>
      <c r="C964" s="59"/>
      <c r="D964" s="60"/>
      <c r="E964" s="66"/>
      <c r="F964" s="172"/>
      <c r="G964" s="38"/>
    </row>
    <row r="965" spans="1:8" ht="38.25" outlineLevel="2" x14ac:dyDescent="0.2">
      <c r="A965" s="23">
        <v>1</v>
      </c>
      <c r="B965" s="23"/>
      <c r="C965" s="12" t="s">
        <v>613</v>
      </c>
      <c r="D965" s="48"/>
      <c r="E965" s="71"/>
      <c r="G965" s="21"/>
    </row>
    <row r="966" spans="1:8" outlineLevel="2" x14ac:dyDescent="0.2">
      <c r="A966" s="23"/>
      <c r="B966" s="23" t="s">
        <v>6</v>
      </c>
      <c r="C966" s="12" t="s">
        <v>614</v>
      </c>
      <c r="D966" s="48"/>
      <c r="E966" s="71" t="s">
        <v>257</v>
      </c>
      <c r="F966" s="170"/>
      <c r="G966" s="21">
        <v>150</v>
      </c>
      <c r="H966" s="52">
        <f>+$F966*G966</f>
        <v>0</v>
      </c>
    </row>
    <row r="967" spans="1:8" outlineLevel="2" x14ac:dyDescent="0.2">
      <c r="A967" s="23"/>
      <c r="B967" s="23" t="s">
        <v>21</v>
      </c>
      <c r="C967" s="12" t="s">
        <v>615</v>
      </c>
      <c r="D967" s="48"/>
      <c r="E967" s="71" t="s">
        <v>257</v>
      </c>
      <c r="F967" s="170"/>
      <c r="G967" s="21">
        <v>100</v>
      </c>
      <c r="H967" s="52">
        <f>+$F967*G967</f>
        <v>0</v>
      </c>
    </row>
    <row r="968" spans="1:8" outlineLevel="2" x14ac:dyDescent="0.2">
      <c r="A968" s="23"/>
      <c r="B968" s="23" t="s">
        <v>23</v>
      </c>
      <c r="C968" s="12" t="s">
        <v>616</v>
      </c>
      <c r="D968" s="48"/>
      <c r="E968" s="71" t="s">
        <v>257</v>
      </c>
      <c r="F968" s="170"/>
      <c r="G968" s="21">
        <v>100</v>
      </c>
      <c r="H968" s="52">
        <f>+$F968*G968</f>
        <v>0</v>
      </c>
    </row>
    <row r="969" spans="1:8" outlineLevel="2" x14ac:dyDescent="0.2">
      <c r="A969" s="23"/>
      <c r="B969" s="23" t="s">
        <v>25</v>
      </c>
      <c r="C969" s="12" t="s">
        <v>617</v>
      </c>
      <c r="D969" s="48"/>
      <c r="E969" s="71" t="s">
        <v>257</v>
      </c>
      <c r="F969" s="170"/>
      <c r="G969" s="21">
        <v>50</v>
      </c>
      <c r="H969" s="52">
        <f>+$F969*G969</f>
        <v>0</v>
      </c>
    </row>
    <row r="970" spans="1:8" outlineLevel="2" x14ac:dyDescent="0.2">
      <c r="A970" s="86"/>
      <c r="B970" s="23"/>
      <c r="C970" s="16" t="s">
        <v>448</v>
      </c>
      <c r="D970" s="72"/>
      <c r="E970" s="71"/>
      <c r="G970" s="21"/>
    </row>
    <row r="971" spans="1:8" outlineLevel="2" x14ac:dyDescent="0.2">
      <c r="A971" s="86"/>
      <c r="C971" s="12"/>
      <c r="D971" s="48"/>
      <c r="E971" s="71"/>
      <c r="G971" s="21"/>
    </row>
    <row r="972" spans="1:8" ht="25.5" outlineLevel="2" x14ac:dyDescent="0.2">
      <c r="A972" s="23">
        <v>2</v>
      </c>
      <c r="B972" s="23"/>
      <c r="C972" s="12" t="s">
        <v>618</v>
      </c>
      <c r="D972" s="48"/>
      <c r="G972" s="21"/>
    </row>
    <row r="973" spans="1:8" outlineLevel="2" x14ac:dyDescent="0.2">
      <c r="A973" s="62"/>
      <c r="B973" s="23" t="s">
        <v>6</v>
      </c>
      <c r="C973" s="12" t="s">
        <v>619</v>
      </c>
      <c r="D973" s="48"/>
      <c r="E973" s="71" t="s">
        <v>257</v>
      </c>
      <c r="F973" s="170"/>
      <c r="G973" s="21">
        <v>30</v>
      </c>
      <c r="H973" s="52">
        <f>+$F973*G973</f>
        <v>0</v>
      </c>
    </row>
    <row r="974" spans="1:8" outlineLevel="2" x14ac:dyDescent="0.2">
      <c r="A974" s="62"/>
      <c r="B974" s="23" t="s">
        <v>21</v>
      </c>
      <c r="C974" s="12" t="s">
        <v>620</v>
      </c>
      <c r="D974" s="48"/>
      <c r="E974" s="71" t="s">
        <v>257</v>
      </c>
      <c r="F974" s="170"/>
      <c r="G974" s="21">
        <v>20</v>
      </c>
      <c r="H974" s="52">
        <f>+$F974*G974</f>
        <v>0</v>
      </c>
    </row>
    <row r="975" spans="1:8" outlineLevel="2" x14ac:dyDescent="0.2">
      <c r="A975" s="62"/>
      <c r="B975" s="23"/>
      <c r="C975" s="16" t="s">
        <v>448</v>
      </c>
      <c r="D975" s="72"/>
      <c r="E975" s="71"/>
      <c r="G975" s="21"/>
    </row>
    <row r="976" spans="1:8" outlineLevel="2" x14ac:dyDescent="0.2">
      <c r="A976" s="86"/>
      <c r="C976" s="12"/>
      <c r="D976" s="48"/>
      <c r="E976" s="71"/>
      <c r="G976" s="21"/>
    </row>
    <row r="977" spans="1:8" ht="25.5" outlineLevel="2" x14ac:dyDescent="0.2">
      <c r="A977" s="23">
        <v>3</v>
      </c>
      <c r="B977" s="23"/>
      <c r="C977" s="12" t="s">
        <v>621</v>
      </c>
      <c r="D977" s="48"/>
      <c r="G977" s="21"/>
    </row>
    <row r="978" spans="1:8" outlineLevel="2" x14ac:dyDescent="0.2">
      <c r="A978" s="62"/>
      <c r="B978" s="23" t="s">
        <v>6</v>
      </c>
      <c r="C978" s="12" t="s">
        <v>622</v>
      </c>
      <c r="D978" s="48"/>
      <c r="E978" s="71" t="s">
        <v>257</v>
      </c>
      <c r="F978" s="170"/>
      <c r="G978" s="21">
        <v>100</v>
      </c>
      <c r="H978" s="52">
        <f>+$F978*G978</f>
        <v>0</v>
      </c>
    </row>
    <row r="979" spans="1:8" outlineLevel="2" x14ac:dyDescent="0.2">
      <c r="A979" s="62"/>
      <c r="B979" s="23" t="s">
        <v>21</v>
      </c>
      <c r="C979" s="12" t="s">
        <v>623</v>
      </c>
      <c r="D979" s="48"/>
      <c r="E979" s="71" t="s">
        <v>257</v>
      </c>
      <c r="F979" s="170"/>
      <c r="G979" s="21">
        <v>100</v>
      </c>
      <c r="H979" s="52">
        <f>+$F979*G979</f>
        <v>0</v>
      </c>
    </row>
    <row r="980" spans="1:8" outlineLevel="2" x14ac:dyDescent="0.2">
      <c r="A980" s="62"/>
      <c r="B980" s="23" t="s">
        <v>23</v>
      </c>
      <c r="C980" s="12" t="s">
        <v>624</v>
      </c>
      <c r="D980" s="48"/>
      <c r="E980" s="71" t="s">
        <v>257</v>
      </c>
      <c r="F980" s="170"/>
      <c r="G980" s="21">
        <v>40</v>
      </c>
      <c r="H980" s="52">
        <f>+$F980*G980</f>
        <v>0</v>
      </c>
    </row>
    <row r="981" spans="1:8" outlineLevel="2" x14ac:dyDescent="0.2">
      <c r="A981" s="62"/>
      <c r="B981" s="23"/>
      <c r="C981" s="16" t="s">
        <v>448</v>
      </c>
      <c r="D981" s="48"/>
      <c r="E981" s="71"/>
      <c r="G981" s="21"/>
    </row>
    <row r="982" spans="1:8" outlineLevel="2" x14ac:dyDescent="0.2">
      <c r="A982" s="86"/>
      <c r="C982" s="12"/>
      <c r="D982" s="48"/>
      <c r="E982" s="71"/>
      <c r="G982" s="21"/>
    </row>
    <row r="983" spans="1:8" ht="25.5" outlineLevel="2" x14ac:dyDescent="0.2">
      <c r="A983" s="23">
        <v>4</v>
      </c>
      <c r="B983" s="23"/>
      <c r="C983" s="12" t="s">
        <v>625</v>
      </c>
      <c r="D983" s="48"/>
      <c r="G983" s="21"/>
    </row>
    <row r="984" spans="1:8" outlineLevel="2" x14ac:dyDescent="0.2">
      <c r="A984" s="62"/>
      <c r="B984" s="23" t="s">
        <v>6</v>
      </c>
      <c r="C984" s="12" t="s">
        <v>626</v>
      </c>
      <c r="D984" s="48"/>
      <c r="E984" s="71" t="s">
        <v>251</v>
      </c>
      <c r="F984" s="170"/>
      <c r="G984" s="21">
        <v>20</v>
      </c>
      <c r="H984" s="52">
        <f>+$F984*G984</f>
        <v>0</v>
      </c>
    </row>
    <row r="985" spans="1:8" outlineLevel="2" x14ac:dyDescent="0.2">
      <c r="A985" s="62"/>
      <c r="B985" s="23" t="s">
        <v>21</v>
      </c>
      <c r="C985" s="12" t="s">
        <v>627</v>
      </c>
      <c r="D985" s="48"/>
      <c r="E985" s="71" t="s">
        <v>251</v>
      </c>
      <c r="F985" s="170"/>
      <c r="G985" s="21">
        <v>20</v>
      </c>
      <c r="H985" s="52">
        <f>+$F985*G985</f>
        <v>0</v>
      </c>
    </row>
    <row r="986" spans="1:8" outlineLevel="2" x14ac:dyDescent="0.2">
      <c r="A986" s="62"/>
      <c r="B986" s="23"/>
      <c r="C986" s="16" t="s">
        <v>448</v>
      </c>
      <c r="D986" s="72"/>
      <c r="E986" s="71"/>
      <c r="G986" s="21"/>
    </row>
    <row r="987" spans="1:8" outlineLevel="2" x14ac:dyDescent="0.2">
      <c r="A987" s="23"/>
      <c r="B987" s="23"/>
      <c r="C987" s="12"/>
      <c r="D987" s="48"/>
      <c r="E987" s="71"/>
      <c r="G987" s="21"/>
    </row>
    <row r="988" spans="1:8" ht="38.25" outlineLevel="2" x14ac:dyDescent="0.2">
      <c r="A988" s="23">
        <v>5</v>
      </c>
      <c r="B988" s="23"/>
      <c r="C988" s="12" t="s">
        <v>628</v>
      </c>
      <c r="D988" s="48"/>
      <c r="G988" s="21"/>
    </row>
    <row r="989" spans="1:8" outlineLevel="2" x14ac:dyDescent="0.2">
      <c r="A989" s="23"/>
      <c r="B989" s="23"/>
      <c r="C989" s="12" t="s">
        <v>629</v>
      </c>
      <c r="D989" s="48"/>
      <c r="G989" s="21"/>
    </row>
    <row r="990" spans="1:8" outlineLevel="2" x14ac:dyDescent="0.2">
      <c r="A990" s="62"/>
      <c r="B990" s="23" t="s">
        <v>6</v>
      </c>
      <c r="C990" s="12" t="s">
        <v>630</v>
      </c>
      <c r="D990" s="48"/>
      <c r="E990" s="71" t="s">
        <v>260</v>
      </c>
      <c r="F990" s="170"/>
      <c r="G990" s="21">
        <v>20</v>
      </c>
      <c r="H990" s="52">
        <f>+$F990*G990</f>
        <v>0</v>
      </c>
    </row>
    <row r="991" spans="1:8" outlineLevel="2" x14ac:dyDescent="0.2">
      <c r="A991" s="62"/>
      <c r="B991" s="23" t="s">
        <v>21</v>
      </c>
      <c r="C991" s="12" t="s">
        <v>631</v>
      </c>
      <c r="D991" s="48"/>
      <c r="E991" s="71" t="s">
        <v>260</v>
      </c>
      <c r="F991" s="170"/>
      <c r="G991" s="21">
        <v>10</v>
      </c>
      <c r="H991" s="52">
        <f>+$F991*G991</f>
        <v>0</v>
      </c>
    </row>
    <row r="992" spans="1:8" ht="12.75" customHeight="1" outlineLevel="2" x14ac:dyDescent="0.2">
      <c r="A992" s="62"/>
      <c r="B992" s="23"/>
      <c r="C992" s="12"/>
      <c r="D992" s="48"/>
      <c r="E992" s="71"/>
      <c r="G992" s="21"/>
    </row>
    <row r="993" spans="1:8" s="31" customFormat="1" ht="25.5" outlineLevel="2" x14ac:dyDescent="0.2">
      <c r="A993" s="23">
        <v>6</v>
      </c>
      <c r="B993" s="23"/>
      <c r="C993" s="12" t="s">
        <v>633</v>
      </c>
      <c r="D993" s="75"/>
      <c r="E993" s="75" t="s">
        <v>295</v>
      </c>
      <c r="F993" s="170"/>
      <c r="G993" s="35">
        <v>100</v>
      </c>
      <c r="H993" s="52">
        <f>+$F993*G993</f>
        <v>0</v>
      </c>
    </row>
    <row r="994" spans="1:8" s="31" customFormat="1" outlineLevel="2" x14ac:dyDescent="0.2">
      <c r="A994" s="23"/>
      <c r="B994" s="23"/>
      <c r="C994" s="16" t="s">
        <v>448</v>
      </c>
      <c r="D994" s="75"/>
      <c r="E994" s="75"/>
      <c r="F994" s="171"/>
      <c r="G994" s="35"/>
      <c r="H994" s="35"/>
    </row>
    <row r="995" spans="1:8" s="31" customFormat="1" outlineLevel="2" x14ac:dyDescent="0.2">
      <c r="A995" s="23"/>
      <c r="B995" s="23"/>
      <c r="C995" s="12"/>
      <c r="D995" s="75"/>
      <c r="E995" s="75"/>
      <c r="F995" s="171"/>
      <c r="G995" s="35"/>
      <c r="H995" s="35"/>
    </row>
    <row r="996" spans="1:8" ht="25.5" outlineLevel="2" x14ac:dyDescent="0.2">
      <c r="A996" s="23">
        <v>7</v>
      </c>
      <c r="B996" s="23"/>
      <c r="C996" s="12" t="s">
        <v>634</v>
      </c>
      <c r="D996" s="48"/>
      <c r="G996" s="21"/>
    </row>
    <row r="997" spans="1:8" outlineLevel="2" x14ac:dyDescent="0.2">
      <c r="A997" s="23"/>
      <c r="B997" s="23" t="s">
        <v>6</v>
      </c>
      <c r="C997" s="12" t="s">
        <v>629</v>
      </c>
      <c r="D997" s="48"/>
      <c r="E997" s="71" t="s">
        <v>260</v>
      </c>
      <c r="F997" s="170"/>
      <c r="G997" s="21">
        <v>40</v>
      </c>
      <c r="H997" s="52">
        <f>+$F997*G997</f>
        <v>0</v>
      </c>
    </row>
    <row r="998" spans="1:8" outlineLevel="2" x14ac:dyDescent="0.2">
      <c r="A998" s="62"/>
      <c r="B998" s="23" t="s">
        <v>21</v>
      </c>
      <c r="C998" s="12" t="s">
        <v>630</v>
      </c>
      <c r="D998" s="48"/>
      <c r="E998" s="71" t="s">
        <v>260</v>
      </c>
      <c r="F998" s="170"/>
      <c r="G998" s="21">
        <v>40</v>
      </c>
      <c r="H998" s="52">
        <f>+$F998*G998</f>
        <v>0</v>
      </c>
    </row>
    <row r="999" spans="1:8" outlineLevel="2" x14ac:dyDescent="0.2">
      <c r="A999" s="62"/>
      <c r="B999" s="23" t="s">
        <v>23</v>
      </c>
      <c r="C999" s="12" t="s">
        <v>631</v>
      </c>
      <c r="D999" s="48"/>
      <c r="E999" s="71" t="s">
        <v>260</v>
      </c>
      <c r="F999" s="170"/>
      <c r="G999" s="21">
        <v>10</v>
      </c>
      <c r="H999" s="52">
        <f>+$F999*G999</f>
        <v>0</v>
      </c>
    </row>
    <row r="1000" spans="1:8" outlineLevel="2" x14ac:dyDescent="0.2">
      <c r="A1000" s="62"/>
      <c r="B1000" s="23" t="s">
        <v>25</v>
      </c>
      <c r="C1000" s="12" t="s">
        <v>632</v>
      </c>
      <c r="D1000" s="48"/>
      <c r="E1000" s="71" t="s">
        <v>260</v>
      </c>
      <c r="F1000" s="170"/>
      <c r="G1000" s="21">
        <v>10</v>
      </c>
      <c r="H1000" s="52">
        <f>+$F1000*G1000</f>
        <v>0</v>
      </c>
    </row>
    <row r="1001" spans="1:8" outlineLevel="2" x14ac:dyDescent="0.2">
      <c r="A1001" s="62"/>
      <c r="B1001" s="23"/>
      <c r="C1001" s="16" t="s">
        <v>448</v>
      </c>
      <c r="D1001" s="72"/>
      <c r="E1001" s="71"/>
      <c r="G1001" s="21"/>
    </row>
    <row r="1002" spans="1:8" outlineLevel="2" x14ac:dyDescent="0.2">
      <c r="A1002" s="23"/>
      <c r="B1002" s="23"/>
      <c r="C1002" s="12"/>
      <c r="D1002" s="48"/>
      <c r="E1002" s="71"/>
      <c r="G1002" s="21"/>
    </row>
    <row r="1003" spans="1:8" outlineLevel="2" x14ac:dyDescent="0.2">
      <c r="A1003" s="23">
        <v>8</v>
      </c>
      <c r="B1003" s="23"/>
      <c r="C1003" s="11" t="s">
        <v>635</v>
      </c>
      <c r="E1003" s="71"/>
      <c r="G1003" s="21"/>
    </row>
    <row r="1004" spans="1:8" outlineLevel="2" x14ac:dyDescent="0.2">
      <c r="A1004" s="23"/>
      <c r="B1004" s="23" t="s">
        <v>6</v>
      </c>
      <c r="C1004" s="12" t="s">
        <v>636</v>
      </c>
      <c r="D1004" s="48"/>
      <c r="E1004" s="71" t="s">
        <v>257</v>
      </c>
      <c r="F1004" s="170"/>
      <c r="G1004" s="21">
        <v>200</v>
      </c>
      <c r="H1004" s="52">
        <f>+$F1004*G1004</f>
        <v>0</v>
      </c>
    </row>
    <row r="1005" spans="1:8" outlineLevel="2" x14ac:dyDescent="0.2">
      <c r="A1005" s="23"/>
      <c r="B1005" s="23" t="s">
        <v>21</v>
      </c>
      <c r="C1005" s="12" t="s">
        <v>637</v>
      </c>
      <c r="D1005" s="48"/>
      <c r="E1005" s="71" t="s">
        <v>295</v>
      </c>
      <c r="F1005" s="170"/>
      <c r="G1005" s="21">
        <v>200</v>
      </c>
      <c r="H1005" s="52">
        <f>+$F1005*G1005</f>
        <v>0</v>
      </c>
    </row>
    <row r="1006" spans="1:8" outlineLevel="2" x14ac:dyDescent="0.2">
      <c r="A1006" s="23"/>
      <c r="B1006" s="23"/>
      <c r="C1006" s="16" t="s">
        <v>448</v>
      </c>
      <c r="D1006" s="72"/>
      <c r="E1006" s="71"/>
      <c r="G1006" s="21"/>
    </row>
    <row r="1007" spans="1:8" outlineLevel="2" x14ac:dyDescent="0.2">
      <c r="A1007" s="23"/>
      <c r="E1007" s="71"/>
      <c r="G1007" s="21"/>
    </row>
    <row r="1008" spans="1:8" ht="38.25" outlineLevel="2" x14ac:dyDescent="0.2">
      <c r="A1008" s="23">
        <v>9</v>
      </c>
      <c r="C1008" s="11" t="s">
        <v>638</v>
      </c>
      <c r="E1008" s="71" t="s">
        <v>251</v>
      </c>
      <c r="F1008" s="170"/>
      <c r="G1008" s="21">
        <v>50</v>
      </c>
      <c r="H1008" s="52">
        <f>+$F1008*G1008</f>
        <v>0</v>
      </c>
    </row>
    <row r="1009" spans="1:8" outlineLevel="2" x14ac:dyDescent="0.2">
      <c r="A1009" s="23"/>
      <c r="C1009" s="16" t="s">
        <v>448</v>
      </c>
      <c r="D1009" s="72"/>
      <c r="E1009" s="71"/>
      <c r="G1009" s="21"/>
    </row>
    <row r="1010" spans="1:8" outlineLevel="2" x14ac:dyDescent="0.2">
      <c r="C1010" s="12"/>
      <c r="D1010" s="48"/>
      <c r="E1010" s="75"/>
      <c r="G1010" s="21"/>
    </row>
    <row r="1011" spans="1:8" ht="25.5" outlineLevel="2" x14ac:dyDescent="0.2">
      <c r="A1011" s="27">
        <v>10</v>
      </c>
      <c r="B1011" s="23"/>
      <c r="C1011" s="11" t="s">
        <v>639</v>
      </c>
      <c r="E1011" s="71"/>
      <c r="G1011" s="21"/>
    </row>
    <row r="1012" spans="1:8" outlineLevel="2" x14ac:dyDescent="0.2">
      <c r="B1012" s="23" t="s">
        <v>6</v>
      </c>
      <c r="C1012" s="11" t="s">
        <v>640</v>
      </c>
      <c r="E1012" s="71" t="s">
        <v>251</v>
      </c>
      <c r="F1012" s="170"/>
      <c r="G1012" s="21">
        <v>20</v>
      </c>
      <c r="H1012" s="52">
        <f>+$F1012*G1012</f>
        <v>0</v>
      </c>
    </row>
    <row r="1013" spans="1:8" outlineLevel="2" x14ac:dyDescent="0.2">
      <c r="B1013" s="23" t="s">
        <v>21</v>
      </c>
      <c r="C1013" s="11" t="s">
        <v>641</v>
      </c>
      <c r="E1013" s="71" t="s">
        <v>251</v>
      </c>
      <c r="F1013" s="170"/>
      <c r="G1013" s="21">
        <v>10</v>
      </c>
      <c r="H1013" s="52">
        <f>+$F1013*G1013</f>
        <v>0</v>
      </c>
    </row>
    <row r="1014" spans="1:8" outlineLevel="2" x14ac:dyDescent="0.2">
      <c r="B1014" s="23" t="s">
        <v>23</v>
      </c>
      <c r="C1014" s="11" t="s">
        <v>642</v>
      </c>
      <c r="E1014" s="71" t="s">
        <v>251</v>
      </c>
      <c r="F1014" s="170"/>
      <c r="G1014" s="21">
        <v>10</v>
      </c>
      <c r="H1014" s="52">
        <f>+$F1014*G1014</f>
        <v>0</v>
      </c>
    </row>
    <row r="1015" spans="1:8" outlineLevel="2" x14ac:dyDescent="0.2">
      <c r="C1015" s="16" t="s">
        <v>448</v>
      </c>
      <c r="D1015" s="72"/>
      <c r="E1015" s="75"/>
      <c r="G1015" s="21"/>
    </row>
    <row r="1016" spans="1:8" outlineLevel="2" x14ac:dyDescent="0.2">
      <c r="A1016" s="78"/>
      <c r="B1016" s="78"/>
      <c r="C1016" s="50"/>
      <c r="D1016" s="51"/>
      <c r="E1016" s="96"/>
      <c r="F1016" s="170"/>
      <c r="G1016" s="19"/>
      <c r="H1016" s="19"/>
    </row>
    <row r="1017" spans="1:8" outlineLevel="2" x14ac:dyDescent="0.2">
      <c r="A1017" s="15"/>
      <c r="B1017" s="15"/>
      <c r="C1017" s="12"/>
      <c r="D1017" s="48"/>
      <c r="E1017" s="71"/>
      <c r="G1017" s="21"/>
    </row>
    <row r="1018" spans="1:8" outlineLevel="1" x14ac:dyDescent="0.2">
      <c r="A1018" s="36"/>
      <c r="B1018" s="36"/>
      <c r="C1018" s="97" t="s">
        <v>1421</v>
      </c>
      <c r="D1018" s="100"/>
      <c r="E1018" s="66"/>
      <c r="G1018" s="35"/>
      <c r="H1018" s="35">
        <f t="shared" ref="H1018" si="17">SUM(H965:H1016)</f>
        <v>0</v>
      </c>
    </row>
    <row r="1019" spans="1:8" outlineLevel="1" x14ac:dyDescent="0.2">
      <c r="A1019" s="36"/>
      <c r="B1019" s="36"/>
      <c r="C1019" s="99"/>
      <c r="D1019" s="100"/>
      <c r="E1019" s="66"/>
      <c r="F1019" s="172"/>
      <c r="G1019" s="21"/>
    </row>
    <row r="1020" spans="1:8" outlineLevel="1" x14ac:dyDescent="0.2">
      <c r="A1020" s="36"/>
      <c r="B1020" s="36"/>
      <c r="C1020" s="99"/>
      <c r="D1020" s="100"/>
      <c r="E1020" s="66"/>
      <c r="F1020" s="170"/>
      <c r="G1020" s="21"/>
      <c r="H1020" s="19"/>
    </row>
    <row r="1021" spans="1:8" outlineLevel="1" x14ac:dyDescent="0.2">
      <c r="A1021" s="57" t="s">
        <v>231</v>
      </c>
      <c r="B1021" s="57"/>
      <c r="C1021" s="68" t="s">
        <v>232</v>
      </c>
      <c r="D1021" s="69"/>
      <c r="E1021" s="70" t="s">
        <v>246</v>
      </c>
      <c r="F1021" s="170"/>
      <c r="G1021" s="47" t="s">
        <v>248</v>
      </c>
      <c r="H1021" s="163" t="s">
        <v>204</v>
      </c>
    </row>
    <row r="1022" spans="1:8" outlineLevel="2" x14ac:dyDescent="0.2">
      <c r="A1022" s="15"/>
      <c r="B1022" s="15"/>
      <c r="C1022" s="12"/>
      <c r="D1022" s="48"/>
      <c r="E1022" s="71"/>
      <c r="G1022" s="21"/>
    </row>
    <row r="1023" spans="1:8" ht="25.5" outlineLevel="2" x14ac:dyDescent="0.2">
      <c r="A1023" s="23">
        <v>1</v>
      </c>
      <c r="B1023" s="23"/>
      <c r="C1023" s="12" t="s">
        <v>643</v>
      </c>
      <c r="D1023" s="48"/>
      <c r="E1023" s="71"/>
      <c r="G1023" s="21"/>
    </row>
    <row r="1024" spans="1:8" outlineLevel="2" x14ac:dyDescent="0.2">
      <c r="A1024" s="23"/>
      <c r="B1024" s="23" t="s">
        <v>6</v>
      </c>
      <c r="C1024" s="12" t="s">
        <v>644</v>
      </c>
      <c r="D1024" s="48"/>
      <c r="E1024" s="71" t="s">
        <v>251</v>
      </c>
      <c r="F1024" s="170"/>
      <c r="G1024" s="21">
        <v>20</v>
      </c>
      <c r="H1024" s="52">
        <f>+$F1024*G1024</f>
        <v>0</v>
      </c>
    </row>
    <row r="1025" spans="1:8" outlineLevel="2" x14ac:dyDescent="0.2">
      <c r="A1025" s="86"/>
      <c r="B1025" s="23"/>
      <c r="C1025" s="16" t="s">
        <v>448</v>
      </c>
      <c r="D1025" s="72"/>
      <c r="G1025" s="21"/>
    </row>
    <row r="1026" spans="1:8" outlineLevel="2" x14ac:dyDescent="0.2">
      <c r="A1026" s="86"/>
      <c r="B1026" s="23"/>
      <c r="C1026" s="115"/>
      <c r="D1026" s="116"/>
      <c r="G1026" s="21"/>
    </row>
    <row r="1027" spans="1:8" ht="25.5" outlineLevel="2" x14ac:dyDescent="0.2">
      <c r="A1027" s="23">
        <v>2</v>
      </c>
      <c r="B1027" s="23"/>
      <c r="C1027" s="12" t="s">
        <v>645</v>
      </c>
      <c r="D1027" s="48"/>
      <c r="E1027" s="63"/>
      <c r="G1027" s="21"/>
    </row>
    <row r="1028" spans="1:8" outlineLevel="2" x14ac:dyDescent="0.2">
      <c r="A1028" s="23"/>
      <c r="B1028" s="23" t="s">
        <v>6</v>
      </c>
      <c r="C1028" s="12" t="s">
        <v>646</v>
      </c>
      <c r="D1028" s="48"/>
      <c r="E1028" s="71" t="s">
        <v>251</v>
      </c>
      <c r="F1028" s="170"/>
      <c r="G1028" s="21">
        <v>5</v>
      </c>
      <c r="H1028" s="52">
        <f>+$F1028*G1028</f>
        <v>0</v>
      </c>
    </row>
    <row r="1029" spans="1:8" outlineLevel="2" x14ac:dyDescent="0.2">
      <c r="A1029" s="23"/>
      <c r="B1029" s="23" t="s">
        <v>21</v>
      </c>
      <c r="C1029" s="12" t="s">
        <v>647</v>
      </c>
      <c r="D1029" s="48"/>
      <c r="E1029" s="71" t="s">
        <v>251</v>
      </c>
      <c r="F1029" s="170"/>
      <c r="G1029" s="21">
        <v>2</v>
      </c>
      <c r="H1029" s="52">
        <f>+$F1029*G1029</f>
        <v>0</v>
      </c>
    </row>
    <row r="1030" spans="1:8" outlineLevel="2" x14ac:dyDescent="0.2">
      <c r="A1030" s="23"/>
      <c r="B1030" s="23" t="s">
        <v>23</v>
      </c>
      <c r="C1030" s="12" t="s">
        <v>648</v>
      </c>
      <c r="D1030" s="48"/>
      <c r="E1030" s="71" t="s">
        <v>251</v>
      </c>
      <c r="F1030" s="170"/>
      <c r="G1030" s="21">
        <v>2</v>
      </c>
      <c r="H1030" s="52">
        <f>+$F1030*G1030</f>
        <v>0</v>
      </c>
    </row>
    <row r="1031" spans="1:8" s="31" customFormat="1" outlineLevel="2" x14ac:dyDescent="0.2">
      <c r="A1031" s="202"/>
      <c r="B1031" s="23" t="s">
        <v>23</v>
      </c>
      <c r="C1031" s="12" t="s">
        <v>649</v>
      </c>
      <c r="D1031" s="48"/>
      <c r="E1031" s="71" t="s">
        <v>251</v>
      </c>
      <c r="F1031" s="170"/>
      <c r="G1031" s="35">
        <v>2</v>
      </c>
      <c r="H1031" s="52">
        <f>+$F1031*G1031</f>
        <v>0</v>
      </c>
    </row>
    <row r="1032" spans="1:8" outlineLevel="2" x14ac:dyDescent="0.2">
      <c r="A1032" s="23"/>
      <c r="B1032" s="23"/>
      <c r="C1032" s="16" t="s">
        <v>448</v>
      </c>
      <c r="D1032" s="72"/>
      <c r="E1032" s="71"/>
      <c r="G1032" s="21"/>
    </row>
    <row r="1033" spans="1:8" outlineLevel="2" x14ac:dyDescent="0.2">
      <c r="A1033" s="86"/>
      <c r="C1033" s="12"/>
      <c r="D1033" s="48"/>
      <c r="G1033" s="21"/>
    </row>
    <row r="1034" spans="1:8" s="31" customFormat="1" ht="38.25" outlineLevel="2" x14ac:dyDescent="0.2">
      <c r="A1034" s="202" t="s">
        <v>254</v>
      </c>
      <c r="B1034" s="23"/>
      <c r="C1034" s="12" t="s">
        <v>650</v>
      </c>
      <c r="D1034" s="48"/>
      <c r="E1034" s="48"/>
      <c r="F1034" s="171"/>
      <c r="G1034" s="35"/>
      <c r="H1034" s="35"/>
    </row>
    <row r="1035" spans="1:8" s="31" customFormat="1" outlineLevel="2" x14ac:dyDescent="0.2">
      <c r="A1035" s="202"/>
      <c r="B1035" s="23" t="s">
        <v>6</v>
      </c>
      <c r="C1035" s="12" t="s">
        <v>651</v>
      </c>
      <c r="D1035" s="48"/>
      <c r="E1035" s="71" t="s">
        <v>251</v>
      </c>
      <c r="F1035" s="170"/>
      <c r="G1035" s="35">
        <v>5</v>
      </c>
      <c r="H1035" s="52">
        <f>+$F1035*G1035</f>
        <v>0</v>
      </c>
    </row>
    <row r="1036" spans="1:8" s="31" customFormat="1" outlineLevel="2" x14ac:dyDescent="0.2">
      <c r="A1036" s="202"/>
      <c r="B1036" s="23"/>
      <c r="C1036" s="16" t="s">
        <v>448</v>
      </c>
      <c r="D1036" s="72"/>
      <c r="E1036" s="71"/>
      <c r="F1036" s="171"/>
      <c r="G1036" s="35"/>
      <c r="H1036" s="35"/>
    </row>
    <row r="1037" spans="1:8" outlineLevel="2" x14ac:dyDescent="0.2">
      <c r="A1037" s="86"/>
      <c r="C1037" s="12"/>
      <c r="D1037" s="48"/>
      <c r="E1037" s="39"/>
      <c r="G1037" s="21"/>
    </row>
    <row r="1038" spans="1:8" s="31" customFormat="1" ht="25.5" outlineLevel="2" x14ac:dyDescent="0.2">
      <c r="A1038" s="202" t="s">
        <v>328</v>
      </c>
      <c r="B1038" s="23"/>
      <c r="C1038" s="12" t="s">
        <v>652</v>
      </c>
      <c r="D1038" s="48"/>
      <c r="E1038" s="67"/>
      <c r="F1038" s="171"/>
      <c r="G1038" s="104"/>
      <c r="H1038" s="38"/>
    </row>
    <row r="1039" spans="1:8" s="31" customFormat="1" outlineLevel="2" x14ac:dyDescent="0.2">
      <c r="A1039" s="202"/>
      <c r="B1039" s="23" t="s">
        <v>6</v>
      </c>
      <c r="C1039" s="12" t="s">
        <v>653</v>
      </c>
      <c r="D1039" s="48"/>
      <c r="E1039" s="71" t="s">
        <v>251</v>
      </c>
      <c r="F1039" s="170"/>
      <c r="G1039" s="39">
        <v>10</v>
      </c>
      <c r="H1039" s="52">
        <f>+$F1039*G1039</f>
        <v>0</v>
      </c>
    </row>
    <row r="1040" spans="1:8" s="31" customFormat="1" outlineLevel="2" x14ac:dyDescent="0.2">
      <c r="A1040" s="202"/>
      <c r="B1040" s="23"/>
      <c r="C1040" s="16" t="s">
        <v>654</v>
      </c>
      <c r="D1040" s="72"/>
      <c r="E1040" s="48"/>
      <c r="F1040" s="171"/>
      <c r="G1040" s="35"/>
      <c r="H1040" s="35"/>
    </row>
    <row r="1041" spans="1:8" s="31" customFormat="1" outlineLevel="2" x14ac:dyDescent="0.2">
      <c r="A1041" s="202"/>
      <c r="B1041" s="23" t="s">
        <v>9</v>
      </c>
      <c r="C1041" s="12" t="s">
        <v>655</v>
      </c>
      <c r="D1041" s="48"/>
      <c r="E1041" s="48"/>
      <c r="F1041" s="171"/>
      <c r="G1041" s="35"/>
      <c r="H1041" s="35"/>
    </row>
    <row r="1042" spans="1:8" s="31" customFormat="1" outlineLevel="2" x14ac:dyDescent="0.2">
      <c r="A1042" s="202"/>
      <c r="B1042" s="23" t="s">
        <v>9</v>
      </c>
      <c r="C1042" s="12" t="s">
        <v>656</v>
      </c>
      <c r="D1042" s="48"/>
      <c r="E1042" s="48"/>
      <c r="F1042" s="171"/>
      <c r="G1042" s="35"/>
      <c r="H1042" s="35"/>
    </row>
    <row r="1043" spans="1:8" s="31" customFormat="1" outlineLevel="2" x14ac:dyDescent="0.2">
      <c r="A1043" s="202"/>
      <c r="B1043" s="23" t="s">
        <v>9</v>
      </c>
      <c r="C1043" s="12" t="s">
        <v>657</v>
      </c>
      <c r="D1043" s="48"/>
      <c r="E1043" s="48"/>
      <c r="F1043" s="171"/>
      <c r="G1043" s="35"/>
      <c r="H1043" s="35"/>
    </row>
    <row r="1044" spans="1:8" s="31" customFormat="1" ht="25.5" outlineLevel="2" x14ac:dyDescent="0.2">
      <c r="A1044" s="202"/>
      <c r="B1044" s="23" t="s">
        <v>9</v>
      </c>
      <c r="C1044" s="12" t="s">
        <v>658</v>
      </c>
      <c r="D1044" s="48"/>
      <c r="E1044" s="48"/>
      <c r="F1044" s="171"/>
      <c r="G1044" s="35"/>
      <c r="H1044" s="35"/>
    </row>
    <row r="1045" spans="1:8" s="31" customFormat="1" outlineLevel="2" x14ac:dyDescent="0.2">
      <c r="A1045" s="202"/>
      <c r="B1045" s="23" t="s">
        <v>9</v>
      </c>
      <c r="C1045" s="12" t="s">
        <v>659</v>
      </c>
      <c r="D1045" s="48"/>
      <c r="E1045" s="48"/>
      <c r="F1045" s="171"/>
      <c r="G1045" s="35"/>
      <c r="H1045" s="35"/>
    </row>
    <row r="1046" spans="1:8" s="31" customFormat="1" outlineLevel="2" x14ac:dyDescent="0.2">
      <c r="A1046" s="202"/>
      <c r="B1046" s="23"/>
      <c r="C1046" s="16" t="s">
        <v>448</v>
      </c>
      <c r="D1046" s="72"/>
      <c r="E1046" s="72"/>
      <c r="F1046" s="171"/>
      <c r="G1046" s="39"/>
      <c r="H1046" s="35"/>
    </row>
    <row r="1047" spans="1:8" outlineLevel="2" x14ac:dyDescent="0.2">
      <c r="A1047" s="62"/>
      <c r="G1047" s="21"/>
    </row>
    <row r="1048" spans="1:8" outlineLevel="2" x14ac:dyDescent="0.2">
      <c r="A1048" s="62">
        <v>5</v>
      </c>
      <c r="B1048" s="23"/>
      <c r="C1048" s="12" t="s">
        <v>660</v>
      </c>
      <c r="D1048" s="48"/>
      <c r="E1048" s="63"/>
      <c r="G1048" s="21"/>
    </row>
    <row r="1049" spans="1:8" outlineLevel="2" x14ac:dyDescent="0.2">
      <c r="A1049" s="62"/>
      <c r="F1049" s="178"/>
    </row>
    <row r="1050" spans="1:8" outlineLevel="2" x14ac:dyDescent="0.2">
      <c r="A1050" s="62"/>
      <c r="B1050" s="23" t="s">
        <v>6</v>
      </c>
      <c r="C1050" s="12" t="s">
        <v>661</v>
      </c>
      <c r="D1050" s="48"/>
      <c r="E1050" s="71" t="s">
        <v>257</v>
      </c>
      <c r="F1050" s="170"/>
      <c r="G1050" s="21">
        <v>40</v>
      </c>
      <c r="H1050" s="52">
        <f>+$F1050*G1050</f>
        <v>0</v>
      </c>
    </row>
    <row r="1051" spans="1:8" outlineLevel="2" x14ac:dyDescent="0.2">
      <c r="A1051" s="62"/>
      <c r="B1051" s="23" t="s">
        <v>21</v>
      </c>
      <c r="C1051" s="12" t="s">
        <v>662</v>
      </c>
      <c r="D1051" s="48"/>
      <c r="E1051" s="71" t="s">
        <v>257</v>
      </c>
      <c r="F1051" s="170"/>
      <c r="G1051" s="21">
        <v>20</v>
      </c>
      <c r="H1051" s="52">
        <f>+$F1051*G1051</f>
        <v>0</v>
      </c>
    </row>
    <row r="1052" spans="1:8" outlineLevel="2" x14ac:dyDescent="0.2">
      <c r="A1052" s="62"/>
      <c r="B1052" s="23" t="s">
        <v>23</v>
      </c>
      <c r="C1052" s="12" t="s">
        <v>663</v>
      </c>
      <c r="D1052" s="48"/>
      <c r="E1052" s="71" t="s">
        <v>257</v>
      </c>
      <c r="F1052" s="170"/>
      <c r="G1052" s="21">
        <v>20</v>
      </c>
      <c r="H1052" s="52">
        <f>+$F1052*G1052</f>
        <v>0</v>
      </c>
    </row>
    <row r="1053" spans="1:8" outlineLevel="2" x14ac:dyDescent="0.2">
      <c r="A1053" s="62"/>
      <c r="B1053" s="23"/>
      <c r="C1053" s="16" t="s">
        <v>448</v>
      </c>
      <c r="D1053" s="72"/>
      <c r="E1053" s="71"/>
      <c r="G1053" s="21"/>
    </row>
    <row r="1054" spans="1:8" outlineLevel="2" x14ac:dyDescent="0.2">
      <c r="A1054" s="62"/>
      <c r="G1054" s="21"/>
    </row>
    <row r="1055" spans="1:8" ht="25.5" outlineLevel="2" x14ac:dyDescent="0.2">
      <c r="A1055" s="62">
        <v>6</v>
      </c>
      <c r="B1055" s="23"/>
      <c r="C1055" s="12" t="s">
        <v>664</v>
      </c>
      <c r="D1055" s="48"/>
      <c r="G1055" s="21"/>
    </row>
    <row r="1056" spans="1:8" outlineLevel="2" x14ac:dyDescent="0.2">
      <c r="A1056" s="62"/>
      <c r="B1056" s="23" t="s">
        <v>6</v>
      </c>
      <c r="C1056" s="12" t="s">
        <v>509</v>
      </c>
      <c r="D1056" s="48"/>
      <c r="E1056" s="71" t="s">
        <v>257</v>
      </c>
      <c r="F1056" s="170"/>
      <c r="G1056" s="21">
        <v>60</v>
      </c>
      <c r="H1056" s="52">
        <f>+$F1056*G1056</f>
        <v>0</v>
      </c>
    </row>
    <row r="1057" spans="1:8" outlineLevel="2" x14ac:dyDescent="0.2">
      <c r="A1057" s="62"/>
      <c r="B1057" s="4"/>
      <c r="C1057" s="16" t="s">
        <v>448</v>
      </c>
      <c r="D1057" s="72"/>
      <c r="E1057" s="71"/>
      <c r="G1057" s="21"/>
    </row>
    <row r="1058" spans="1:8" s="24" customFormat="1" outlineLevel="2" x14ac:dyDescent="0.2">
      <c r="A1058" s="2"/>
      <c r="B1058" s="2"/>
      <c r="C1058" s="3"/>
      <c r="D1058" s="4"/>
      <c r="E1058" s="4"/>
      <c r="F1058" s="173"/>
      <c r="G1058" s="21"/>
      <c r="H1058" s="21"/>
    </row>
    <row r="1059" spans="1:8" ht="25.5" outlineLevel="2" x14ac:dyDescent="0.2">
      <c r="A1059" s="62">
        <v>7</v>
      </c>
      <c r="B1059" s="23"/>
      <c r="C1059" s="12" t="s">
        <v>1350</v>
      </c>
      <c r="D1059" s="48"/>
      <c r="E1059" s="71" t="s">
        <v>251</v>
      </c>
      <c r="F1059" s="170"/>
      <c r="G1059" s="21">
        <v>10</v>
      </c>
      <c r="H1059" s="52">
        <f>+$F1059*G1059</f>
        <v>0</v>
      </c>
    </row>
    <row r="1060" spans="1:8" outlineLevel="2" x14ac:dyDescent="0.2">
      <c r="A1060" s="62"/>
      <c r="B1060" s="23"/>
      <c r="C1060" s="16" t="s">
        <v>448</v>
      </c>
      <c r="D1060" s="72"/>
      <c r="G1060" s="21"/>
    </row>
    <row r="1061" spans="1:8" outlineLevel="2" x14ac:dyDescent="0.2">
      <c r="A1061" s="62"/>
      <c r="G1061" s="21"/>
    </row>
    <row r="1062" spans="1:8" outlineLevel="2" x14ac:dyDescent="0.2">
      <c r="A1062" s="62">
        <v>8</v>
      </c>
      <c r="B1062" s="23"/>
      <c r="C1062" s="12" t="s">
        <v>1351</v>
      </c>
      <c r="D1062" s="48"/>
      <c r="E1062" s="71" t="s">
        <v>251</v>
      </c>
      <c r="F1062" s="170"/>
      <c r="G1062" s="21">
        <v>10</v>
      </c>
      <c r="H1062" s="52">
        <f>+$F1062*G1062</f>
        <v>0</v>
      </c>
    </row>
    <row r="1063" spans="1:8" outlineLevel="2" x14ac:dyDescent="0.2">
      <c r="A1063" s="62"/>
      <c r="B1063" s="23"/>
      <c r="C1063" s="16" t="s">
        <v>448</v>
      </c>
      <c r="D1063" s="72"/>
      <c r="E1063" s="71"/>
      <c r="G1063" s="21"/>
    </row>
    <row r="1064" spans="1:8" outlineLevel="2" x14ac:dyDescent="0.2">
      <c r="A1064" s="78"/>
      <c r="B1064" s="78"/>
      <c r="C1064" s="50"/>
      <c r="D1064" s="51"/>
      <c r="E1064" s="96"/>
      <c r="F1064" s="170"/>
      <c r="G1064" s="52"/>
      <c r="H1064" s="19"/>
    </row>
    <row r="1065" spans="1:8" outlineLevel="2" x14ac:dyDescent="0.2">
      <c r="C1065" s="12"/>
      <c r="D1065" s="48"/>
      <c r="E1065" s="71"/>
      <c r="G1065" s="21"/>
    </row>
    <row r="1066" spans="1:8" outlineLevel="1" x14ac:dyDescent="0.2">
      <c r="A1066" s="36"/>
      <c r="B1066" s="36"/>
      <c r="C1066" s="97" t="s">
        <v>1422</v>
      </c>
      <c r="D1066" s="100"/>
      <c r="E1066" s="66"/>
      <c r="G1066" s="35"/>
      <c r="H1066" s="35">
        <f t="shared" ref="H1066" si="18">SUM(H1023:H1064)</f>
        <v>0</v>
      </c>
    </row>
    <row r="1067" spans="1:8" outlineLevel="1" x14ac:dyDescent="0.2">
      <c r="C1067" s="12"/>
      <c r="D1067" s="48"/>
      <c r="E1067" s="71"/>
      <c r="G1067" s="21"/>
    </row>
    <row r="1068" spans="1:8" outlineLevel="1" x14ac:dyDescent="0.2">
      <c r="C1068" s="12"/>
      <c r="D1068" s="48"/>
      <c r="E1068" s="71"/>
      <c r="F1068" s="170"/>
      <c r="G1068" s="21"/>
      <c r="H1068" s="19"/>
    </row>
    <row r="1069" spans="1:8" outlineLevel="1" x14ac:dyDescent="0.2">
      <c r="A1069" s="57" t="s">
        <v>233</v>
      </c>
      <c r="B1069" s="57"/>
      <c r="C1069" s="68" t="s">
        <v>234</v>
      </c>
      <c r="D1069" s="69"/>
      <c r="E1069" s="70" t="s">
        <v>246</v>
      </c>
      <c r="F1069" s="170"/>
      <c r="G1069" s="47" t="s">
        <v>248</v>
      </c>
      <c r="H1069" s="163" t="s">
        <v>204</v>
      </c>
    </row>
    <row r="1070" spans="1:8" outlineLevel="2" x14ac:dyDescent="0.2">
      <c r="A1070" s="62"/>
      <c r="C1070" s="12"/>
      <c r="D1070" s="48"/>
      <c r="E1070" s="71"/>
      <c r="G1070" s="21"/>
    </row>
    <row r="1071" spans="1:8" outlineLevel="2" x14ac:dyDescent="0.2">
      <c r="A1071" s="62"/>
      <c r="C1071" s="16" t="s">
        <v>665</v>
      </c>
      <c r="D1071" s="72"/>
      <c r="E1071" s="71"/>
      <c r="G1071" s="21"/>
    </row>
    <row r="1072" spans="1:8" ht="76.5" outlineLevel="2" x14ac:dyDescent="0.2">
      <c r="A1072" s="62"/>
      <c r="C1072" s="12" t="s">
        <v>666</v>
      </c>
      <c r="D1072" s="48"/>
      <c r="E1072" s="71"/>
      <c r="G1072" s="21"/>
    </row>
    <row r="1073" spans="1:8" outlineLevel="2" x14ac:dyDescent="0.2">
      <c r="A1073" s="62"/>
      <c r="C1073" s="12"/>
      <c r="D1073" s="48"/>
      <c r="E1073" s="71"/>
      <c r="G1073" s="21"/>
    </row>
    <row r="1074" spans="1:8" outlineLevel="2" x14ac:dyDescent="0.2">
      <c r="A1074" s="62"/>
      <c r="C1074" s="17" t="s">
        <v>667</v>
      </c>
      <c r="D1074" s="84"/>
      <c r="E1074" s="71"/>
      <c r="G1074" s="21"/>
    </row>
    <row r="1075" spans="1:8" outlineLevel="2" x14ac:dyDescent="0.2">
      <c r="B1075" s="27" t="s">
        <v>9</v>
      </c>
      <c r="C1075" s="11" t="s">
        <v>668</v>
      </c>
      <c r="E1075" s="71"/>
      <c r="G1075" s="21"/>
    </row>
    <row r="1076" spans="1:8" outlineLevel="2" x14ac:dyDescent="0.2">
      <c r="E1076" s="71"/>
      <c r="G1076" s="21"/>
    </row>
    <row r="1077" spans="1:8" outlineLevel="2" x14ac:dyDescent="0.2">
      <c r="C1077" s="112" t="s">
        <v>669</v>
      </c>
      <c r="D1077" s="123"/>
      <c r="E1077" s="71"/>
      <c r="G1077" s="21"/>
    </row>
    <row r="1078" spans="1:8" outlineLevel="2" x14ac:dyDescent="0.2">
      <c r="D1078" s="63"/>
      <c r="E1078" s="71"/>
      <c r="G1078" s="21"/>
    </row>
    <row r="1079" spans="1:8" outlineLevel="2" x14ac:dyDescent="0.2">
      <c r="E1079" s="71"/>
      <c r="G1079" s="21"/>
    </row>
    <row r="1080" spans="1:8" outlineLevel="2" x14ac:dyDescent="0.2">
      <c r="A1080" s="27">
        <v>1</v>
      </c>
      <c r="C1080" s="11" t="s">
        <v>670</v>
      </c>
      <c r="E1080" s="71"/>
      <c r="G1080" s="21"/>
    </row>
    <row r="1081" spans="1:8" ht="25.5" outlineLevel="2" x14ac:dyDescent="0.2">
      <c r="B1081" s="27" t="s">
        <v>6</v>
      </c>
      <c r="C1081" s="11" t="s">
        <v>671</v>
      </c>
      <c r="E1081" s="71" t="s">
        <v>257</v>
      </c>
      <c r="F1081" s="170"/>
      <c r="G1081" s="21">
        <v>80</v>
      </c>
      <c r="H1081" s="52">
        <f>+$F1081*G1081</f>
        <v>0</v>
      </c>
    </row>
    <row r="1082" spans="1:8" outlineLevel="2" x14ac:dyDescent="0.2">
      <c r="E1082" s="71"/>
      <c r="G1082" s="21"/>
      <c r="H1082" s="35"/>
    </row>
    <row r="1083" spans="1:8" ht="25.5" outlineLevel="2" x14ac:dyDescent="0.2">
      <c r="B1083" s="27" t="s">
        <v>21</v>
      </c>
      <c r="C1083" s="11" t="s">
        <v>672</v>
      </c>
      <c r="E1083" s="71" t="s">
        <v>257</v>
      </c>
      <c r="F1083" s="170"/>
      <c r="G1083" s="21">
        <v>80</v>
      </c>
      <c r="H1083" s="52">
        <f>+$F1083*G1083</f>
        <v>0</v>
      </c>
    </row>
    <row r="1084" spans="1:8" outlineLevel="2" x14ac:dyDescent="0.2">
      <c r="E1084" s="71"/>
      <c r="G1084" s="21"/>
      <c r="H1084" s="35"/>
    </row>
    <row r="1085" spans="1:8" ht="30" customHeight="1" outlineLevel="2" x14ac:dyDescent="0.2">
      <c r="B1085" s="27" t="s">
        <v>23</v>
      </c>
      <c r="C1085" s="11" t="s">
        <v>1352</v>
      </c>
      <c r="E1085" s="71" t="s">
        <v>257</v>
      </c>
      <c r="F1085" s="170"/>
      <c r="G1085" s="21">
        <v>200</v>
      </c>
      <c r="H1085" s="52">
        <f>+$F1085*G1085</f>
        <v>0</v>
      </c>
    </row>
    <row r="1086" spans="1:8" outlineLevel="2" x14ac:dyDescent="0.2">
      <c r="E1086" s="71"/>
      <c r="G1086" s="21"/>
      <c r="H1086" s="35"/>
    </row>
    <row r="1087" spans="1:8" outlineLevel="2" x14ac:dyDescent="0.2">
      <c r="B1087" s="27" t="s">
        <v>25</v>
      </c>
      <c r="C1087" s="11" t="s">
        <v>1255</v>
      </c>
      <c r="E1087" s="4"/>
      <c r="F1087" s="173"/>
      <c r="G1087" s="21"/>
      <c r="H1087" s="10"/>
    </row>
    <row r="1088" spans="1:8" outlineLevel="2" x14ac:dyDescent="0.2">
      <c r="B1088" s="27" t="s">
        <v>9</v>
      </c>
      <c r="C1088" s="11" t="s">
        <v>673</v>
      </c>
      <c r="E1088" s="71" t="s">
        <v>260</v>
      </c>
      <c r="F1088" s="170"/>
      <c r="G1088" s="21">
        <v>1</v>
      </c>
      <c r="H1088" s="52">
        <f>+$F1088*G1088</f>
        <v>0</v>
      </c>
    </row>
    <row r="1089" spans="1:8" outlineLevel="2" x14ac:dyDescent="0.2">
      <c r="B1089" s="27" t="s">
        <v>9</v>
      </c>
      <c r="C1089" s="11" t="s">
        <v>674</v>
      </c>
      <c r="E1089" s="71" t="s">
        <v>260</v>
      </c>
      <c r="F1089" s="170"/>
      <c r="G1089" s="21">
        <v>1</v>
      </c>
      <c r="H1089" s="52">
        <f>+$F1089*G1089</f>
        <v>0</v>
      </c>
    </row>
    <row r="1090" spans="1:8" outlineLevel="2" x14ac:dyDescent="0.2">
      <c r="E1090" s="71"/>
      <c r="G1090" s="21"/>
      <c r="H1090" s="35"/>
    </row>
    <row r="1091" spans="1:8" ht="63.75" outlineLevel="2" x14ac:dyDescent="0.2">
      <c r="B1091" s="2" t="s">
        <v>28</v>
      </c>
      <c r="C1091" s="11" t="s">
        <v>1353</v>
      </c>
      <c r="E1091" s="71" t="s">
        <v>257</v>
      </c>
      <c r="F1091" s="170"/>
      <c r="G1091" s="21">
        <v>80</v>
      </c>
      <c r="H1091" s="52">
        <f>+$F1091*G1091</f>
        <v>0</v>
      </c>
    </row>
    <row r="1092" spans="1:8" outlineLevel="2" x14ac:dyDescent="0.2">
      <c r="B1092" s="2"/>
      <c r="E1092" s="71"/>
      <c r="G1092" s="21"/>
      <c r="H1092" s="35"/>
    </row>
    <row r="1093" spans="1:8" ht="25.5" outlineLevel="2" x14ac:dyDescent="0.2">
      <c r="B1093" s="2" t="s">
        <v>30</v>
      </c>
      <c r="C1093" s="11" t="s">
        <v>675</v>
      </c>
      <c r="E1093" s="71" t="s">
        <v>257</v>
      </c>
      <c r="F1093" s="170"/>
      <c r="G1093" s="21">
        <v>250</v>
      </c>
      <c r="H1093" s="52">
        <f>+$F1093*G1093</f>
        <v>0</v>
      </c>
    </row>
    <row r="1094" spans="1:8" outlineLevel="2" x14ac:dyDescent="0.2">
      <c r="D1094" s="63"/>
      <c r="E1094" s="71"/>
      <c r="G1094" s="21"/>
      <c r="H1094" s="10"/>
    </row>
    <row r="1095" spans="1:8" outlineLevel="2" x14ac:dyDescent="0.2">
      <c r="A1095" s="27">
        <v>2</v>
      </c>
      <c r="C1095" s="11" t="s">
        <v>676</v>
      </c>
      <c r="E1095" s="71"/>
      <c r="G1095" s="21"/>
    </row>
    <row r="1096" spans="1:8" outlineLevel="2" x14ac:dyDescent="0.2">
      <c r="C1096" s="113"/>
      <c r="D1096" s="87"/>
      <c r="E1096" s="71"/>
      <c r="G1096" s="21"/>
    </row>
    <row r="1097" spans="1:8" ht="63.75" outlineLevel="2" x14ac:dyDescent="0.2">
      <c r="B1097" s="27" t="s">
        <v>6</v>
      </c>
      <c r="C1097" s="13" t="s">
        <v>677</v>
      </c>
      <c r="D1097" s="124"/>
      <c r="E1097" s="71" t="s">
        <v>295</v>
      </c>
      <c r="F1097" s="170"/>
      <c r="G1097" s="21">
        <v>40</v>
      </c>
      <c r="H1097" s="52">
        <f>+$F1097*G1097</f>
        <v>0</v>
      </c>
    </row>
    <row r="1098" spans="1:8" outlineLevel="2" x14ac:dyDescent="0.2">
      <c r="C1098" s="16" t="s">
        <v>448</v>
      </c>
      <c r="D1098" s="72"/>
      <c r="E1098" s="71"/>
      <c r="G1098" s="21"/>
    </row>
    <row r="1099" spans="1:8" outlineLevel="2" x14ac:dyDescent="0.2">
      <c r="C1099" s="16"/>
      <c r="D1099" s="72"/>
      <c r="E1099" s="71"/>
      <c r="G1099" s="21"/>
    </row>
    <row r="1100" spans="1:8" ht="76.5" outlineLevel="2" x14ac:dyDescent="0.2">
      <c r="B1100" s="27" t="s">
        <v>21</v>
      </c>
      <c r="C1100" s="13" t="s">
        <v>1256</v>
      </c>
      <c r="D1100" s="124"/>
      <c r="E1100" s="71" t="s">
        <v>295</v>
      </c>
      <c r="F1100" s="170"/>
      <c r="G1100" s="21">
        <v>40</v>
      </c>
      <c r="H1100" s="52">
        <f>+$F1100*G1100</f>
        <v>0</v>
      </c>
    </row>
    <row r="1101" spans="1:8" outlineLevel="2" x14ac:dyDescent="0.2">
      <c r="C1101" s="16" t="s">
        <v>448</v>
      </c>
      <c r="D1101" s="72"/>
      <c r="E1101" s="71"/>
      <c r="G1101" s="21"/>
    </row>
    <row r="1102" spans="1:8" outlineLevel="2" x14ac:dyDescent="0.2">
      <c r="C1102" s="16"/>
      <c r="D1102" s="72"/>
      <c r="E1102" s="71"/>
      <c r="G1102" s="21"/>
    </row>
    <row r="1103" spans="1:8" ht="51" outlineLevel="2" x14ac:dyDescent="0.2">
      <c r="A1103" s="36"/>
      <c r="B1103" s="27" t="s">
        <v>23</v>
      </c>
      <c r="C1103" s="13" t="s">
        <v>678</v>
      </c>
      <c r="D1103" s="124"/>
      <c r="E1103" s="71" t="s">
        <v>295</v>
      </c>
      <c r="F1103" s="170"/>
      <c r="G1103" s="21">
        <v>40</v>
      </c>
      <c r="H1103" s="52">
        <f>+$F1103*G1103</f>
        <v>0</v>
      </c>
    </row>
    <row r="1104" spans="1:8" outlineLevel="2" x14ac:dyDescent="0.2">
      <c r="A1104" s="36"/>
      <c r="C1104" s="16" t="s">
        <v>448</v>
      </c>
      <c r="D1104" s="72"/>
      <c r="E1104" s="71"/>
      <c r="G1104" s="21"/>
    </row>
    <row r="1105" spans="1:8" outlineLevel="2" x14ac:dyDescent="0.2">
      <c r="A1105" s="36"/>
      <c r="C1105" s="16"/>
      <c r="D1105" s="72"/>
      <c r="E1105" s="71"/>
      <c r="G1105" s="21"/>
    </row>
    <row r="1106" spans="1:8" ht="63.75" outlineLevel="2" x14ac:dyDescent="0.2">
      <c r="B1106" s="27" t="s">
        <v>25</v>
      </c>
      <c r="C1106" s="13" t="s">
        <v>1257</v>
      </c>
      <c r="D1106" s="124"/>
      <c r="E1106" s="71" t="s">
        <v>295</v>
      </c>
      <c r="F1106" s="170"/>
      <c r="G1106" s="21">
        <v>40</v>
      </c>
      <c r="H1106" s="52">
        <f>+$F1106*G1106</f>
        <v>0</v>
      </c>
    </row>
    <row r="1107" spans="1:8" outlineLevel="2" x14ac:dyDescent="0.2">
      <c r="A1107" s="36"/>
      <c r="B1107" s="62"/>
      <c r="C1107" s="16" t="s">
        <v>448</v>
      </c>
      <c r="D1107" s="72"/>
      <c r="E1107" s="71"/>
      <c r="G1107" s="21"/>
    </row>
    <row r="1108" spans="1:8" outlineLevel="2" x14ac:dyDescent="0.2">
      <c r="A1108" s="36"/>
      <c r="B1108" s="62"/>
      <c r="C1108" s="16"/>
      <c r="D1108" s="72"/>
      <c r="E1108" s="71"/>
      <c r="G1108" s="21"/>
    </row>
    <row r="1109" spans="1:8" ht="63.75" outlineLevel="2" x14ac:dyDescent="0.2">
      <c r="B1109" s="2" t="s">
        <v>28</v>
      </c>
      <c r="C1109" s="11" t="s">
        <v>679</v>
      </c>
      <c r="D1109" s="84"/>
      <c r="E1109" s="71" t="s">
        <v>295</v>
      </c>
      <c r="F1109" s="170"/>
      <c r="G1109" s="21">
        <v>40</v>
      </c>
      <c r="H1109" s="52">
        <f>+$F1109*G1109</f>
        <v>0</v>
      </c>
    </row>
    <row r="1110" spans="1:8" outlineLevel="2" x14ac:dyDescent="0.2">
      <c r="B1110" s="2"/>
      <c r="C1110" s="16" t="s">
        <v>448</v>
      </c>
      <c r="D1110" s="72"/>
      <c r="E1110" s="71"/>
      <c r="G1110" s="21"/>
    </row>
    <row r="1111" spans="1:8" outlineLevel="2" x14ac:dyDescent="0.2">
      <c r="B1111" s="2"/>
      <c r="C1111" s="16"/>
      <c r="D1111" s="72"/>
      <c r="E1111" s="71"/>
      <c r="G1111" s="21"/>
    </row>
    <row r="1112" spans="1:8" ht="76.5" outlineLevel="2" x14ac:dyDescent="0.2">
      <c r="B1112" s="2" t="s">
        <v>30</v>
      </c>
      <c r="C1112" s="11" t="s">
        <v>1258</v>
      </c>
      <c r="D1112" s="84"/>
      <c r="E1112" s="71" t="s">
        <v>295</v>
      </c>
      <c r="F1112" s="170"/>
      <c r="G1112" s="21">
        <v>40</v>
      </c>
      <c r="H1112" s="52">
        <f>+$F1112*G1112</f>
        <v>0</v>
      </c>
    </row>
    <row r="1113" spans="1:8" outlineLevel="2" x14ac:dyDescent="0.2">
      <c r="C1113" s="16" t="s">
        <v>448</v>
      </c>
      <c r="D1113" s="72"/>
      <c r="E1113" s="71"/>
      <c r="G1113" s="21"/>
    </row>
    <row r="1114" spans="1:8" outlineLevel="2" x14ac:dyDescent="0.2">
      <c r="C1114" s="16"/>
      <c r="D1114" s="72"/>
      <c r="E1114" s="71"/>
      <c r="G1114" s="21"/>
    </row>
    <row r="1115" spans="1:8" ht="63.75" outlineLevel="2" x14ac:dyDescent="0.2">
      <c r="B1115" s="2" t="s">
        <v>33</v>
      </c>
      <c r="C1115" s="12" t="s">
        <v>680</v>
      </c>
      <c r="D1115" s="72"/>
      <c r="E1115" s="71" t="s">
        <v>295</v>
      </c>
      <c r="F1115" s="170"/>
      <c r="G1115" s="21">
        <v>60</v>
      </c>
      <c r="H1115" s="52">
        <f>+$F1115*G1115</f>
        <v>0</v>
      </c>
    </row>
    <row r="1116" spans="1:8" outlineLevel="2" x14ac:dyDescent="0.2">
      <c r="B1116" s="2"/>
      <c r="C1116" s="16" t="s">
        <v>448</v>
      </c>
      <c r="D1116" s="72"/>
      <c r="E1116" s="71"/>
      <c r="G1116" s="21"/>
    </row>
    <row r="1117" spans="1:8" outlineLevel="2" x14ac:dyDescent="0.2">
      <c r="B1117" s="2"/>
      <c r="C1117" s="16"/>
      <c r="D1117" s="72"/>
      <c r="E1117" s="71"/>
      <c r="G1117" s="21"/>
    </row>
    <row r="1118" spans="1:8" ht="63.75" outlineLevel="2" x14ac:dyDescent="0.2">
      <c r="B1118" s="2" t="s">
        <v>35</v>
      </c>
      <c r="C1118" s="12" t="s">
        <v>1259</v>
      </c>
      <c r="D1118" s="72"/>
      <c r="E1118" s="71" t="s">
        <v>295</v>
      </c>
      <c r="F1118" s="170"/>
      <c r="G1118" s="21">
        <v>60</v>
      </c>
      <c r="H1118" s="52">
        <f>+$F1118*G1118</f>
        <v>0</v>
      </c>
    </row>
    <row r="1119" spans="1:8" outlineLevel="2" x14ac:dyDescent="0.2">
      <c r="C1119" s="16" t="s">
        <v>448</v>
      </c>
      <c r="D1119" s="72"/>
      <c r="E1119" s="71"/>
      <c r="G1119" s="21"/>
    </row>
    <row r="1120" spans="1:8" outlineLevel="2" x14ac:dyDescent="0.2">
      <c r="C1120" s="16"/>
      <c r="D1120" s="72"/>
      <c r="E1120" s="71"/>
      <c r="G1120" s="21"/>
    </row>
    <row r="1121" spans="1:8" outlineLevel="2" x14ac:dyDescent="0.2">
      <c r="A1121" s="27">
        <v>3</v>
      </c>
      <c r="C1121" s="13" t="s">
        <v>681</v>
      </c>
      <c r="D1121" s="125"/>
      <c r="E1121" s="71"/>
      <c r="G1121" s="21"/>
    </row>
    <row r="1122" spans="1:8" ht="89.25" outlineLevel="2" x14ac:dyDescent="0.2">
      <c r="B1122" s="2" t="s">
        <v>6</v>
      </c>
      <c r="C1122" s="12" t="s">
        <v>1260</v>
      </c>
      <c r="D1122" s="72"/>
      <c r="E1122" s="71"/>
      <c r="G1122" s="21"/>
    </row>
    <row r="1123" spans="1:8" outlineLevel="2" x14ac:dyDescent="0.2">
      <c r="B1123" s="2"/>
      <c r="C1123" s="12"/>
      <c r="D1123" s="72"/>
      <c r="E1123" s="71"/>
      <c r="G1123" s="21"/>
    </row>
    <row r="1124" spans="1:8" outlineLevel="2" x14ac:dyDescent="0.2">
      <c r="B1124" s="2"/>
      <c r="C1124" s="16" t="s">
        <v>682</v>
      </c>
      <c r="D1124" s="72"/>
      <c r="E1124" s="71"/>
      <c r="G1124" s="21"/>
    </row>
    <row r="1125" spans="1:8" outlineLevel="2" x14ac:dyDescent="0.2">
      <c r="B1125" s="2" t="s">
        <v>9</v>
      </c>
      <c r="C1125" s="12" t="s">
        <v>1261</v>
      </c>
      <c r="D1125" s="72"/>
      <c r="E1125" s="71" t="s">
        <v>295</v>
      </c>
      <c r="F1125" s="170"/>
      <c r="G1125" s="21">
        <v>20</v>
      </c>
      <c r="H1125" s="52">
        <f>+$F1125*G1125</f>
        <v>0</v>
      </c>
    </row>
    <row r="1126" spans="1:8" outlineLevel="2" x14ac:dyDescent="0.2">
      <c r="B1126" s="2" t="s">
        <v>9</v>
      </c>
      <c r="C1126" s="12" t="s">
        <v>683</v>
      </c>
      <c r="D1126" s="72"/>
      <c r="E1126" s="71" t="s">
        <v>295</v>
      </c>
      <c r="F1126" s="170"/>
      <c r="G1126" s="21">
        <v>20</v>
      </c>
      <c r="H1126" s="52">
        <f>+$F1126*G1126</f>
        <v>0</v>
      </c>
    </row>
    <row r="1127" spans="1:8" outlineLevel="2" x14ac:dyDescent="0.2">
      <c r="B1127" s="2" t="s">
        <v>9</v>
      </c>
      <c r="C1127" s="12" t="s">
        <v>684</v>
      </c>
      <c r="D1127" s="72"/>
      <c r="E1127" s="71" t="s">
        <v>295</v>
      </c>
      <c r="F1127" s="170"/>
      <c r="G1127" s="21">
        <v>30</v>
      </c>
      <c r="H1127" s="52">
        <f>+$F1127*G1127</f>
        <v>0</v>
      </c>
    </row>
    <row r="1128" spans="1:8" outlineLevel="2" x14ac:dyDescent="0.2">
      <c r="B1128" s="2"/>
      <c r="C1128" s="16"/>
      <c r="D1128" s="72"/>
      <c r="E1128" s="71"/>
      <c r="G1128" s="21"/>
      <c r="H1128" s="35"/>
    </row>
    <row r="1129" spans="1:8" outlineLevel="2" x14ac:dyDescent="0.2">
      <c r="B1129" s="2"/>
      <c r="C1129" s="16" t="s">
        <v>685</v>
      </c>
      <c r="D1129" s="72"/>
      <c r="E1129" s="71"/>
      <c r="G1129" s="21"/>
    </row>
    <row r="1130" spans="1:8" outlineLevel="2" x14ac:dyDescent="0.2">
      <c r="B1130" s="2" t="s">
        <v>9</v>
      </c>
      <c r="C1130" s="12" t="s">
        <v>1261</v>
      </c>
      <c r="D1130" s="72"/>
      <c r="E1130" s="71" t="s">
        <v>295</v>
      </c>
      <c r="F1130" s="170"/>
      <c r="G1130" s="21">
        <v>20</v>
      </c>
      <c r="H1130" s="52">
        <f>+$F1130*G1130</f>
        <v>0</v>
      </c>
    </row>
    <row r="1131" spans="1:8" outlineLevel="2" x14ac:dyDescent="0.2">
      <c r="B1131" s="2" t="s">
        <v>9</v>
      </c>
      <c r="C1131" s="12" t="s">
        <v>683</v>
      </c>
      <c r="D1131" s="72"/>
      <c r="E1131" s="71" t="s">
        <v>295</v>
      </c>
      <c r="F1131" s="170"/>
      <c r="G1131" s="21">
        <v>20</v>
      </c>
      <c r="H1131" s="52">
        <f>+$F1131*G1131</f>
        <v>0</v>
      </c>
    </row>
    <row r="1132" spans="1:8" outlineLevel="2" x14ac:dyDescent="0.2">
      <c r="B1132" s="2" t="s">
        <v>9</v>
      </c>
      <c r="C1132" s="12" t="s">
        <v>684</v>
      </c>
      <c r="D1132" s="72"/>
      <c r="E1132" s="71" t="s">
        <v>295</v>
      </c>
      <c r="F1132" s="170"/>
      <c r="G1132" s="21">
        <v>30</v>
      </c>
      <c r="H1132" s="52">
        <f>+$F1132*G1132</f>
        <v>0</v>
      </c>
    </row>
    <row r="1133" spans="1:8" outlineLevel="2" x14ac:dyDescent="0.2">
      <c r="B1133" s="2"/>
      <c r="C1133" s="16" t="s">
        <v>448</v>
      </c>
      <c r="D1133" s="72"/>
      <c r="E1133" s="71"/>
      <c r="G1133" s="21"/>
    </row>
    <row r="1134" spans="1:8" outlineLevel="2" x14ac:dyDescent="0.2">
      <c r="B1134" s="2"/>
      <c r="C1134" s="16"/>
      <c r="D1134" s="72"/>
      <c r="E1134" s="71"/>
      <c r="G1134" s="21"/>
    </row>
    <row r="1135" spans="1:8" ht="51" outlineLevel="2" x14ac:dyDescent="0.2">
      <c r="A1135" s="36"/>
      <c r="B1135" s="2" t="s">
        <v>21</v>
      </c>
      <c r="C1135" s="12" t="s">
        <v>686</v>
      </c>
      <c r="D1135" s="72"/>
      <c r="E1135" s="71"/>
      <c r="G1135" s="21"/>
      <c r="H1135" s="35"/>
    </row>
    <row r="1136" spans="1:8" outlineLevel="2" x14ac:dyDescent="0.2">
      <c r="A1136" s="36"/>
      <c r="B1136" s="2"/>
      <c r="C1136" s="16"/>
      <c r="D1136" s="72"/>
      <c r="E1136" s="71"/>
      <c r="G1136" s="21"/>
      <c r="H1136" s="35"/>
    </row>
    <row r="1137" spans="1:8" outlineLevel="2" x14ac:dyDescent="0.2">
      <c r="A1137" s="36"/>
      <c r="B1137" s="2" t="s">
        <v>687</v>
      </c>
      <c r="C1137" s="16" t="s">
        <v>688</v>
      </c>
      <c r="D1137" s="48"/>
      <c r="E1137" s="71"/>
      <c r="G1137" s="21"/>
    </row>
    <row r="1138" spans="1:8" outlineLevel="2" x14ac:dyDescent="0.2">
      <c r="A1138" s="36"/>
      <c r="B1138" s="2" t="s">
        <v>9</v>
      </c>
      <c r="C1138" s="14" t="s">
        <v>1262</v>
      </c>
      <c r="D1138" s="123"/>
      <c r="E1138" s="71" t="s">
        <v>257</v>
      </c>
      <c r="F1138" s="170"/>
      <c r="G1138" s="21">
        <v>50</v>
      </c>
      <c r="H1138" s="52">
        <f>+$F1138*G1138</f>
        <v>0</v>
      </c>
    </row>
    <row r="1139" spans="1:8" outlineLevel="2" x14ac:dyDescent="0.2">
      <c r="A1139" s="36"/>
      <c r="B1139" s="2" t="s">
        <v>9</v>
      </c>
      <c r="C1139" s="14" t="s">
        <v>689</v>
      </c>
      <c r="D1139" s="123"/>
      <c r="E1139" s="71" t="s">
        <v>257</v>
      </c>
      <c r="F1139" s="170"/>
      <c r="G1139" s="21">
        <v>50</v>
      </c>
      <c r="H1139" s="52">
        <f>+$F1139*G1139</f>
        <v>0</v>
      </c>
    </row>
    <row r="1140" spans="1:8" outlineLevel="2" x14ac:dyDescent="0.2">
      <c r="A1140" s="36"/>
      <c r="B1140" s="2" t="s">
        <v>9</v>
      </c>
      <c r="C1140" s="14" t="s">
        <v>690</v>
      </c>
      <c r="D1140" s="123"/>
      <c r="E1140" s="71" t="s">
        <v>257</v>
      </c>
      <c r="F1140" s="170"/>
      <c r="G1140" s="21">
        <v>50</v>
      </c>
      <c r="H1140" s="52">
        <f>+$F1140*G1140</f>
        <v>0</v>
      </c>
    </row>
    <row r="1141" spans="1:8" outlineLevel="2" x14ac:dyDescent="0.2">
      <c r="A1141" s="36"/>
      <c r="B1141" s="2"/>
      <c r="C1141" s="112"/>
      <c r="D1141" s="123"/>
      <c r="E1141" s="71"/>
      <c r="G1141" s="21"/>
      <c r="H1141" s="10"/>
    </row>
    <row r="1142" spans="1:8" outlineLevel="2" x14ac:dyDescent="0.2">
      <c r="A1142" s="36"/>
      <c r="B1142" s="2" t="s">
        <v>691</v>
      </c>
      <c r="C1142" s="16" t="s">
        <v>1354</v>
      </c>
      <c r="D1142" s="48"/>
      <c r="E1142" s="71"/>
      <c r="G1142" s="21"/>
      <c r="H1142" s="10"/>
    </row>
    <row r="1143" spans="1:8" outlineLevel="2" x14ac:dyDescent="0.2">
      <c r="A1143" s="36"/>
      <c r="B1143" s="2" t="s">
        <v>9</v>
      </c>
      <c r="C1143" s="14" t="s">
        <v>1262</v>
      </c>
      <c r="D1143" s="123"/>
      <c r="E1143" s="71" t="s">
        <v>257</v>
      </c>
      <c r="F1143" s="170"/>
      <c r="G1143" s="21">
        <v>20</v>
      </c>
      <c r="H1143" s="52">
        <f>+$F1143*G1143</f>
        <v>0</v>
      </c>
    </row>
    <row r="1144" spans="1:8" outlineLevel="2" x14ac:dyDescent="0.2">
      <c r="A1144" s="36"/>
      <c r="B1144" s="2" t="s">
        <v>9</v>
      </c>
      <c r="C1144" s="14" t="s">
        <v>689</v>
      </c>
      <c r="D1144" s="123"/>
      <c r="E1144" s="71" t="s">
        <v>257</v>
      </c>
      <c r="F1144" s="170"/>
      <c r="G1144" s="21">
        <v>20</v>
      </c>
      <c r="H1144" s="52">
        <f>+$F1144*G1144</f>
        <v>0</v>
      </c>
    </row>
    <row r="1145" spans="1:8" outlineLevel="2" x14ac:dyDescent="0.2">
      <c r="A1145" s="36"/>
      <c r="B1145" s="2" t="s">
        <v>9</v>
      </c>
      <c r="C1145" s="14" t="s">
        <v>690</v>
      </c>
      <c r="D1145" s="123"/>
      <c r="E1145" s="71" t="s">
        <v>257</v>
      </c>
      <c r="F1145" s="170"/>
      <c r="G1145" s="21">
        <v>80</v>
      </c>
      <c r="H1145" s="52">
        <f>+$F1145*G1145</f>
        <v>0</v>
      </c>
    </row>
    <row r="1146" spans="1:8" outlineLevel="2" x14ac:dyDescent="0.2">
      <c r="A1146" s="36"/>
      <c r="B1146" s="2"/>
      <c r="C1146" s="16" t="s">
        <v>448</v>
      </c>
      <c r="D1146" s="72"/>
      <c r="E1146" s="71"/>
      <c r="G1146" s="21"/>
    </row>
    <row r="1147" spans="1:8" outlineLevel="2" x14ac:dyDescent="0.2">
      <c r="A1147" s="36"/>
      <c r="B1147" s="2"/>
      <c r="C1147" s="16"/>
      <c r="D1147" s="72"/>
      <c r="E1147" s="71"/>
      <c r="G1147" s="21"/>
    </row>
    <row r="1148" spans="1:8" ht="63.75" outlineLevel="2" x14ac:dyDescent="0.2">
      <c r="A1148" s="36"/>
      <c r="B1148" s="2" t="s">
        <v>23</v>
      </c>
      <c r="C1148" s="12" t="s">
        <v>692</v>
      </c>
      <c r="D1148" s="72"/>
      <c r="E1148" s="71" t="s">
        <v>257</v>
      </c>
      <c r="F1148" s="170"/>
      <c r="G1148" s="21">
        <v>200</v>
      </c>
      <c r="H1148" s="52">
        <f>+$F1148*G1148</f>
        <v>0</v>
      </c>
    </row>
    <row r="1149" spans="1:8" outlineLevel="2" x14ac:dyDescent="0.2">
      <c r="A1149" s="36"/>
      <c r="B1149" s="2"/>
      <c r="C1149" s="16" t="s">
        <v>448</v>
      </c>
      <c r="D1149" s="72"/>
      <c r="E1149" s="71"/>
      <c r="G1149" s="21"/>
    </row>
    <row r="1150" spans="1:8" outlineLevel="2" x14ac:dyDescent="0.2">
      <c r="A1150" s="36"/>
      <c r="B1150" s="2"/>
      <c r="C1150" s="16"/>
      <c r="D1150" s="72"/>
      <c r="E1150" s="71"/>
      <c r="G1150" s="21"/>
    </row>
    <row r="1151" spans="1:8" ht="63.75" outlineLevel="2" x14ac:dyDescent="0.2">
      <c r="B1151" s="2" t="s">
        <v>25</v>
      </c>
      <c r="C1151" s="12" t="s">
        <v>693</v>
      </c>
      <c r="D1151" s="72"/>
      <c r="E1151" s="71" t="s">
        <v>257</v>
      </c>
      <c r="F1151" s="170"/>
      <c r="G1151" s="21">
        <v>200</v>
      </c>
      <c r="H1151" s="52">
        <f>+$F1151*G1151</f>
        <v>0</v>
      </c>
    </row>
    <row r="1152" spans="1:8" outlineLevel="2" x14ac:dyDescent="0.2">
      <c r="B1152" s="2"/>
      <c r="C1152" s="16" t="s">
        <v>448</v>
      </c>
      <c r="D1152" s="72"/>
      <c r="E1152" s="71"/>
      <c r="G1152" s="21"/>
    </row>
    <row r="1153" spans="1:8" outlineLevel="2" x14ac:dyDescent="0.2">
      <c r="B1153" s="2"/>
      <c r="C1153" s="16"/>
      <c r="D1153" s="72"/>
      <c r="E1153" s="71"/>
      <c r="G1153" s="21"/>
    </row>
    <row r="1154" spans="1:8" ht="51" outlineLevel="2" x14ac:dyDescent="0.2">
      <c r="B1154" s="2" t="s">
        <v>28</v>
      </c>
      <c r="C1154" s="12" t="s">
        <v>1263</v>
      </c>
      <c r="D1154" s="72"/>
      <c r="E1154" s="71" t="s">
        <v>257</v>
      </c>
      <c r="F1154" s="170"/>
      <c r="G1154" s="21">
        <v>200</v>
      </c>
      <c r="H1154" s="52">
        <f>+$F1154*G1154</f>
        <v>0</v>
      </c>
    </row>
    <row r="1155" spans="1:8" outlineLevel="2" x14ac:dyDescent="0.2">
      <c r="B1155" s="2"/>
      <c r="C1155" s="16" t="s">
        <v>448</v>
      </c>
      <c r="D1155" s="72"/>
      <c r="E1155" s="71"/>
      <c r="G1155" s="21"/>
    </row>
    <row r="1156" spans="1:8" outlineLevel="2" x14ac:dyDescent="0.2">
      <c r="B1156" s="2"/>
      <c r="C1156" s="16"/>
      <c r="D1156" s="72"/>
      <c r="E1156" s="71"/>
      <c r="G1156" s="21"/>
    </row>
    <row r="1157" spans="1:8" outlineLevel="2" x14ac:dyDescent="0.2">
      <c r="A1157" s="27">
        <v>4</v>
      </c>
      <c r="C1157" s="13" t="s">
        <v>694</v>
      </c>
      <c r="D1157" s="125"/>
      <c r="E1157" s="71"/>
      <c r="G1157" s="21"/>
    </row>
    <row r="1158" spans="1:8" ht="127.5" outlineLevel="2" x14ac:dyDescent="0.2">
      <c r="B1158" s="27" t="s">
        <v>6</v>
      </c>
      <c r="C1158" s="12" t="s">
        <v>695</v>
      </c>
      <c r="D1158" s="72"/>
      <c r="E1158" s="71"/>
      <c r="G1158" s="21"/>
    </row>
    <row r="1159" spans="1:8" outlineLevel="2" x14ac:dyDescent="0.2">
      <c r="C1159" s="16" t="s">
        <v>1264</v>
      </c>
      <c r="D1159" s="72"/>
      <c r="E1159" s="71"/>
      <c r="G1159" s="21"/>
    </row>
    <row r="1160" spans="1:8" outlineLevel="2" x14ac:dyDescent="0.2">
      <c r="B1160" s="27" t="s">
        <v>9</v>
      </c>
      <c r="C1160" s="11" t="s">
        <v>1355</v>
      </c>
      <c r="E1160" s="71" t="s">
        <v>260</v>
      </c>
      <c r="F1160" s="170"/>
      <c r="G1160" s="21">
        <v>1</v>
      </c>
      <c r="H1160" s="52">
        <f>+$F1160*G1160</f>
        <v>0</v>
      </c>
    </row>
    <row r="1161" spans="1:8" outlineLevel="2" x14ac:dyDescent="0.2">
      <c r="B1161" s="27" t="s">
        <v>9</v>
      </c>
      <c r="C1161" s="11" t="s">
        <v>696</v>
      </c>
      <c r="E1161" s="71" t="s">
        <v>260</v>
      </c>
      <c r="F1161" s="170"/>
      <c r="G1161" s="21">
        <v>1</v>
      </c>
      <c r="H1161" s="52">
        <f>+$F1161*G1161</f>
        <v>0</v>
      </c>
    </row>
    <row r="1162" spans="1:8" outlineLevel="2" x14ac:dyDescent="0.2">
      <c r="B1162" s="27" t="s">
        <v>9</v>
      </c>
      <c r="C1162" s="11" t="s">
        <v>697</v>
      </c>
      <c r="E1162" s="71" t="s">
        <v>260</v>
      </c>
      <c r="F1162" s="170"/>
      <c r="G1162" s="21">
        <v>1</v>
      </c>
      <c r="H1162" s="52">
        <f>+$F1162*G1162</f>
        <v>0</v>
      </c>
    </row>
    <row r="1163" spans="1:8" outlineLevel="2" x14ac:dyDescent="0.2">
      <c r="B1163" s="27" t="s">
        <v>9</v>
      </c>
      <c r="C1163" s="11" t="s">
        <v>698</v>
      </c>
      <c r="E1163" s="71" t="s">
        <v>260</v>
      </c>
      <c r="F1163" s="170"/>
      <c r="G1163" s="21">
        <v>1</v>
      </c>
      <c r="H1163" s="52">
        <f>+$F1163*G1163</f>
        <v>0</v>
      </c>
    </row>
    <row r="1164" spans="1:8" outlineLevel="2" x14ac:dyDescent="0.2">
      <c r="C1164" s="16"/>
      <c r="D1164" s="72"/>
      <c r="E1164" s="71"/>
      <c r="G1164" s="21"/>
    </row>
    <row r="1165" spans="1:8" outlineLevel="2" x14ac:dyDescent="0.2">
      <c r="C1165" s="16" t="s">
        <v>699</v>
      </c>
      <c r="D1165" s="72"/>
      <c r="E1165" s="71"/>
      <c r="G1165" s="21"/>
    </row>
    <row r="1166" spans="1:8" outlineLevel="2" x14ac:dyDescent="0.2">
      <c r="B1166" s="27" t="s">
        <v>9</v>
      </c>
      <c r="C1166" s="11" t="s">
        <v>1265</v>
      </c>
      <c r="E1166" s="71" t="s">
        <v>260</v>
      </c>
      <c r="F1166" s="170"/>
      <c r="G1166" s="21">
        <v>1</v>
      </c>
      <c r="H1166" s="52">
        <f>+$F1166*G1166</f>
        <v>0</v>
      </c>
    </row>
    <row r="1167" spans="1:8" outlineLevel="2" x14ac:dyDescent="0.2">
      <c r="B1167" s="27" t="s">
        <v>9</v>
      </c>
      <c r="C1167" s="11" t="s">
        <v>700</v>
      </c>
      <c r="E1167" s="71" t="s">
        <v>260</v>
      </c>
      <c r="F1167" s="170"/>
      <c r="G1167" s="21">
        <v>1</v>
      </c>
      <c r="H1167" s="52">
        <f>+$F1167*G1167</f>
        <v>0</v>
      </c>
    </row>
    <row r="1168" spans="1:8" outlineLevel="2" x14ac:dyDescent="0.2">
      <c r="B1168" s="27" t="s">
        <v>9</v>
      </c>
      <c r="C1168" s="11" t="s">
        <v>701</v>
      </c>
      <c r="E1168" s="71" t="s">
        <v>260</v>
      </c>
      <c r="F1168" s="170"/>
      <c r="G1168" s="21">
        <v>1</v>
      </c>
      <c r="H1168" s="52">
        <f>+$F1168*G1168</f>
        <v>0</v>
      </c>
    </row>
    <row r="1169" spans="1:8" outlineLevel="2" x14ac:dyDescent="0.2">
      <c r="B1169" s="27" t="s">
        <v>9</v>
      </c>
      <c r="C1169" s="11" t="s">
        <v>702</v>
      </c>
      <c r="E1169" s="71" t="s">
        <v>260</v>
      </c>
      <c r="F1169" s="170"/>
      <c r="G1169" s="21">
        <v>1</v>
      </c>
      <c r="H1169" s="52">
        <f>+$F1169*G1169</f>
        <v>0</v>
      </c>
    </row>
    <row r="1170" spans="1:8" outlineLevel="2" x14ac:dyDescent="0.2">
      <c r="C1170" s="16"/>
      <c r="D1170" s="72"/>
      <c r="E1170" s="71"/>
      <c r="G1170" s="21"/>
    </row>
    <row r="1171" spans="1:8" outlineLevel="2" x14ac:dyDescent="0.2">
      <c r="C1171" s="16" t="s">
        <v>703</v>
      </c>
      <c r="D1171" s="72"/>
      <c r="E1171" s="71"/>
      <c r="G1171" s="21"/>
    </row>
    <row r="1172" spans="1:8" outlineLevel="2" x14ac:dyDescent="0.2">
      <c r="B1172" s="27" t="s">
        <v>9</v>
      </c>
      <c r="C1172" s="11" t="s">
        <v>1356</v>
      </c>
      <c r="E1172" s="71" t="s">
        <v>260</v>
      </c>
      <c r="F1172" s="170"/>
      <c r="G1172" s="21">
        <v>1</v>
      </c>
      <c r="H1172" s="52">
        <f>+$F1172*G1172</f>
        <v>0</v>
      </c>
    </row>
    <row r="1173" spans="1:8" outlineLevel="2" x14ac:dyDescent="0.2">
      <c r="B1173" s="27" t="s">
        <v>9</v>
      </c>
      <c r="C1173" s="11" t="s">
        <v>696</v>
      </c>
      <c r="E1173" s="71" t="s">
        <v>260</v>
      </c>
      <c r="F1173" s="170"/>
      <c r="G1173" s="21">
        <v>1</v>
      </c>
      <c r="H1173" s="52">
        <f>+$F1173*G1173</f>
        <v>0</v>
      </c>
    </row>
    <row r="1174" spans="1:8" outlineLevel="2" x14ac:dyDescent="0.2">
      <c r="B1174" s="27" t="s">
        <v>9</v>
      </c>
      <c r="C1174" s="11" t="s">
        <v>701</v>
      </c>
      <c r="E1174" s="71" t="s">
        <v>260</v>
      </c>
      <c r="F1174" s="170"/>
      <c r="G1174" s="21">
        <v>1</v>
      </c>
      <c r="H1174" s="52">
        <f>+$F1174*G1174</f>
        <v>0</v>
      </c>
    </row>
    <row r="1175" spans="1:8" outlineLevel="2" x14ac:dyDescent="0.2">
      <c r="B1175" s="27" t="s">
        <v>9</v>
      </c>
      <c r="C1175" s="11" t="s">
        <v>704</v>
      </c>
      <c r="E1175" s="71" t="s">
        <v>260</v>
      </c>
      <c r="F1175" s="170"/>
      <c r="G1175" s="21">
        <v>1</v>
      </c>
      <c r="H1175" s="52">
        <f>+$F1175*G1175</f>
        <v>0</v>
      </c>
    </row>
    <row r="1176" spans="1:8" outlineLevel="2" x14ac:dyDescent="0.2">
      <c r="C1176" s="16" t="s">
        <v>448</v>
      </c>
      <c r="D1176" s="72"/>
      <c r="E1176" s="71"/>
      <c r="G1176" s="21"/>
    </row>
    <row r="1177" spans="1:8" outlineLevel="2" x14ac:dyDescent="0.2">
      <c r="C1177" s="16"/>
      <c r="D1177" s="72"/>
      <c r="E1177" s="71"/>
      <c r="G1177" s="21"/>
    </row>
    <row r="1178" spans="1:8" ht="114.75" outlineLevel="2" x14ac:dyDescent="0.2">
      <c r="B1178" s="27" t="s">
        <v>21</v>
      </c>
      <c r="C1178" s="12" t="s">
        <v>705</v>
      </c>
      <c r="D1178" s="72"/>
      <c r="E1178" s="71"/>
      <c r="G1178" s="21"/>
    </row>
    <row r="1179" spans="1:8" outlineLevel="2" x14ac:dyDescent="0.2">
      <c r="B1179" s="27" t="s">
        <v>9</v>
      </c>
      <c r="C1179" s="12" t="s">
        <v>706</v>
      </c>
      <c r="D1179" s="72"/>
      <c r="E1179" s="71" t="s">
        <v>260</v>
      </c>
      <c r="F1179" s="170"/>
      <c r="G1179" s="21">
        <v>1</v>
      </c>
      <c r="H1179" s="52">
        <f>+$F1179*G1179</f>
        <v>0</v>
      </c>
    </row>
    <row r="1180" spans="1:8" outlineLevel="2" x14ac:dyDescent="0.2">
      <c r="B1180" s="27" t="s">
        <v>9</v>
      </c>
      <c r="C1180" s="12" t="s">
        <v>707</v>
      </c>
      <c r="D1180" s="72"/>
      <c r="E1180" s="71" t="s">
        <v>260</v>
      </c>
      <c r="F1180" s="170"/>
      <c r="G1180" s="21">
        <v>1</v>
      </c>
      <c r="H1180" s="52">
        <f>+$F1180*G1180</f>
        <v>0</v>
      </c>
    </row>
    <row r="1181" spans="1:8" outlineLevel="2" x14ac:dyDescent="0.2">
      <c r="B1181" s="27" t="s">
        <v>9</v>
      </c>
      <c r="C1181" s="12" t="s">
        <v>708</v>
      </c>
      <c r="D1181" s="72"/>
      <c r="E1181" s="71" t="s">
        <v>260</v>
      </c>
      <c r="F1181" s="170"/>
      <c r="G1181" s="21">
        <v>1</v>
      </c>
      <c r="H1181" s="52">
        <f>+$F1181*G1181</f>
        <v>0</v>
      </c>
    </row>
    <row r="1182" spans="1:8" outlineLevel="2" x14ac:dyDescent="0.2">
      <c r="A1182" s="15"/>
      <c r="B1182" s="15"/>
      <c r="C1182" s="16" t="s">
        <v>448</v>
      </c>
      <c r="D1182" s="72"/>
      <c r="E1182" s="71"/>
      <c r="G1182" s="10"/>
    </row>
    <row r="1183" spans="1:8" outlineLevel="2" x14ac:dyDescent="0.2">
      <c r="A1183" s="49"/>
      <c r="B1183" s="49"/>
      <c r="C1183" s="50"/>
      <c r="D1183" s="51"/>
      <c r="E1183" s="96"/>
      <c r="F1183" s="170"/>
      <c r="G1183" s="19"/>
      <c r="H1183" s="19"/>
    </row>
    <row r="1184" spans="1:8" outlineLevel="2" x14ac:dyDescent="0.2">
      <c r="A1184" s="36"/>
      <c r="B1184" s="36"/>
      <c r="C1184" s="4"/>
      <c r="D1184" s="4"/>
      <c r="E1184" s="4"/>
      <c r="F1184" s="173"/>
      <c r="G1184" s="21"/>
    </row>
    <row r="1185" spans="1:8" outlineLevel="1" x14ac:dyDescent="0.2">
      <c r="A1185" s="36"/>
      <c r="C1185" s="97" t="s">
        <v>1423</v>
      </c>
      <c r="D1185" s="98"/>
      <c r="E1185" s="71"/>
      <c r="G1185" s="35"/>
      <c r="H1185" s="35">
        <f t="shared" ref="H1185" si="19">SUM(H1072:H1183)</f>
        <v>0</v>
      </c>
    </row>
    <row r="1186" spans="1:8" outlineLevel="1" x14ac:dyDescent="0.2">
      <c r="A1186" s="36"/>
      <c r="C1186" s="12"/>
      <c r="D1186" s="48"/>
      <c r="E1186" s="71"/>
      <c r="G1186" s="21"/>
    </row>
    <row r="1187" spans="1:8" outlineLevel="1" x14ac:dyDescent="0.2">
      <c r="A1187" s="62"/>
      <c r="C1187" s="12"/>
      <c r="D1187" s="48"/>
      <c r="E1187" s="71"/>
      <c r="F1187" s="170"/>
      <c r="G1187" s="21"/>
      <c r="H1187" s="19"/>
    </row>
    <row r="1188" spans="1:8" ht="25.5" outlineLevel="1" x14ac:dyDescent="0.2">
      <c r="A1188" s="57" t="s">
        <v>235</v>
      </c>
      <c r="B1188" s="57"/>
      <c r="C1188" s="68" t="s">
        <v>709</v>
      </c>
      <c r="D1188" s="69"/>
      <c r="E1188" s="70" t="s">
        <v>246</v>
      </c>
      <c r="F1188" s="170"/>
      <c r="G1188" s="47" t="s">
        <v>248</v>
      </c>
      <c r="H1188" s="163" t="s">
        <v>204</v>
      </c>
    </row>
    <row r="1189" spans="1:8" outlineLevel="2" x14ac:dyDescent="0.2">
      <c r="A1189" s="62"/>
      <c r="C1189" s="12"/>
      <c r="D1189" s="48"/>
      <c r="E1189" s="71"/>
      <c r="G1189" s="21"/>
    </row>
    <row r="1190" spans="1:8" s="31" customFormat="1" outlineLevel="2" x14ac:dyDescent="0.2">
      <c r="A1190" s="202">
        <v>1</v>
      </c>
      <c r="B1190" s="23"/>
      <c r="C1190" s="11" t="s">
        <v>710</v>
      </c>
      <c r="D1190" s="41"/>
      <c r="E1190" s="74"/>
      <c r="F1190" s="171"/>
      <c r="G1190" s="39"/>
      <c r="H1190" s="35"/>
    </row>
    <row r="1191" spans="1:8" s="31" customFormat="1" ht="25.5" outlineLevel="2" x14ac:dyDescent="0.2">
      <c r="A1191" s="127"/>
      <c r="B1191" s="27" t="s">
        <v>6</v>
      </c>
      <c r="C1191" s="14" t="s">
        <v>711</v>
      </c>
      <c r="D1191" s="129"/>
      <c r="E1191" s="75" t="s">
        <v>260</v>
      </c>
      <c r="F1191" s="170"/>
      <c r="G1191" s="35">
        <v>4</v>
      </c>
      <c r="H1191" s="52">
        <f>+$F1191*G1191</f>
        <v>0</v>
      </c>
    </row>
    <row r="1192" spans="1:8" s="31" customFormat="1" ht="25.5" outlineLevel="2" x14ac:dyDescent="0.2">
      <c r="A1192" s="127"/>
      <c r="B1192" s="27" t="s">
        <v>21</v>
      </c>
      <c r="C1192" s="14" t="s">
        <v>712</v>
      </c>
      <c r="D1192" s="129"/>
      <c r="E1192" s="75" t="s">
        <v>260</v>
      </c>
      <c r="F1192" s="170"/>
      <c r="G1192" s="35">
        <v>5</v>
      </c>
      <c r="H1192" s="52">
        <f>+$F1192*G1192</f>
        <v>0</v>
      </c>
    </row>
    <row r="1193" spans="1:8" s="31" customFormat="1" outlineLevel="2" x14ac:dyDescent="0.2">
      <c r="A1193" s="127"/>
      <c r="B1193" s="27" t="s">
        <v>23</v>
      </c>
      <c r="C1193" s="14" t="s">
        <v>713</v>
      </c>
      <c r="D1193" s="129"/>
      <c r="E1193" s="75" t="s">
        <v>260</v>
      </c>
      <c r="F1193" s="170"/>
      <c r="G1193" s="35">
        <v>5</v>
      </c>
      <c r="H1193" s="52">
        <f>+$F1193*G1193</f>
        <v>0</v>
      </c>
    </row>
    <row r="1194" spans="1:8" outlineLevel="2" x14ac:dyDescent="0.2">
      <c r="A1194" s="23"/>
      <c r="B1194" s="23"/>
      <c r="C1194" s="16"/>
      <c r="D1194" s="72"/>
      <c r="E1194" s="74"/>
      <c r="G1194" s="21"/>
    </row>
    <row r="1195" spans="1:8" s="31" customFormat="1" outlineLevel="2" x14ac:dyDescent="0.2">
      <c r="A1195" s="127" t="s">
        <v>494</v>
      </c>
      <c r="B1195" s="27"/>
      <c r="C1195" s="11" t="s">
        <v>714</v>
      </c>
      <c r="D1195" s="41"/>
      <c r="E1195" s="71"/>
      <c r="F1195" s="171"/>
      <c r="G1195" s="35"/>
      <c r="H1195" s="35"/>
    </row>
    <row r="1196" spans="1:8" s="31" customFormat="1" outlineLevel="2" x14ac:dyDescent="0.2">
      <c r="A1196" s="204"/>
      <c r="B1196" s="27" t="s">
        <v>9</v>
      </c>
      <c r="C1196" s="11" t="s">
        <v>715</v>
      </c>
      <c r="D1196" s="41"/>
      <c r="E1196" s="71"/>
      <c r="F1196" s="171"/>
      <c r="G1196" s="35"/>
      <c r="H1196" s="35"/>
    </row>
    <row r="1197" spans="1:8" s="31" customFormat="1" ht="63.75" outlineLevel="2" x14ac:dyDescent="0.2">
      <c r="A1197" s="204"/>
      <c r="B1197" s="27" t="s">
        <v>9</v>
      </c>
      <c r="C1197" s="11" t="s">
        <v>716</v>
      </c>
      <c r="D1197" s="41"/>
      <c r="E1197" s="71"/>
      <c r="F1197" s="171"/>
      <c r="G1197" s="35"/>
      <c r="H1197" s="35"/>
    </row>
    <row r="1198" spans="1:8" s="31" customFormat="1" outlineLevel="2" x14ac:dyDescent="0.2">
      <c r="A1198" s="204"/>
      <c r="B1198" s="27"/>
      <c r="C1198" s="11"/>
      <c r="D1198" s="41"/>
      <c r="E1198" s="71"/>
      <c r="F1198" s="171"/>
      <c r="G1198" s="35"/>
      <c r="H1198" s="35"/>
    </row>
    <row r="1199" spans="1:8" s="31" customFormat="1" outlineLevel="2" x14ac:dyDescent="0.2">
      <c r="A1199" s="204"/>
      <c r="B1199" s="56"/>
      <c r="C1199" s="17" t="s">
        <v>717</v>
      </c>
      <c r="D1199" s="84"/>
      <c r="E1199" s="71"/>
      <c r="F1199" s="171"/>
      <c r="G1199" s="35"/>
      <c r="H1199" s="35"/>
    </row>
    <row r="1200" spans="1:8" s="31" customFormat="1" ht="25.5" outlineLevel="2" x14ac:dyDescent="0.2">
      <c r="A1200" s="204"/>
      <c r="B1200" s="27" t="s">
        <v>9</v>
      </c>
      <c r="C1200" s="11" t="s">
        <v>718</v>
      </c>
      <c r="D1200" s="41"/>
      <c r="E1200" s="71"/>
      <c r="F1200" s="171"/>
      <c r="G1200" s="35"/>
      <c r="H1200" s="35"/>
    </row>
    <row r="1201" spans="1:8" s="31" customFormat="1" ht="25.5" outlineLevel="2" x14ac:dyDescent="0.2">
      <c r="A1201" s="204"/>
      <c r="B1201" s="27" t="s">
        <v>9</v>
      </c>
      <c r="C1201" s="11" t="s">
        <v>719</v>
      </c>
      <c r="D1201" s="41"/>
      <c r="E1201" s="71"/>
      <c r="F1201" s="171"/>
      <c r="G1201" s="35"/>
      <c r="H1201" s="35"/>
    </row>
    <row r="1202" spans="1:8" s="31" customFormat="1" ht="38.25" outlineLevel="2" x14ac:dyDescent="0.2">
      <c r="A1202" s="204"/>
      <c r="B1202" s="27" t="s">
        <v>9</v>
      </c>
      <c r="C1202" s="11" t="s">
        <v>720</v>
      </c>
      <c r="D1202" s="41"/>
      <c r="E1202" s="71"/>
      <c r="F1202" s="171"/>
      <c r="G1202" s="35"/>
      <c r="H1202" s="35"/>
    </row>
    <row r="1203" spans="1:8" s="31" customFormat="1" ht="25.5" outlineLevel="2" x14ac:dyDescent="0.2">
      <c r="A1203" s="204"/>
      <c r="B1203" s="27" t="s">
        <v>9</v>
      </c>
      <c r="C1203" s="11" t="s">
        <v>721</v>
      </c>
      <c r="D1203" s="41"/>
      <c r="E1203" s="71"/>
      <c r="F1203" s="171"/>
      <c r="G1203" s="35"/>
      <c r="H1203" s="35"/>
    </row>
    <row r="1204" spans="1:8" s="31" customFormat="1" outlineLevel="2" x14ac:dyDescent="0.2">
      <c r="A1204" s="204"/>
      <c r="B1204" s="27"/>
      <c r="C1204" s="11"/>
      <c r="D1204" s="41"/>
      <c r="E1204" s="71"/>
      <c r="F1204" s="171"/>
      <c r="G1204" s="35"/>
      <c r="H1204" s="35"/>
    </row>
    <row r="1205" spans="1:8" s="31" customFormat="1" outlineLevel="2" x14ac:dyDescent="0.2">
      <c r="A1205" s="204"/>
      <c r="B1205" s="27"/>
      <c r="C1205" s="17" t="s">
        <v>667</v>
      </c>
      <c r="D1205" s="84"/>
      <c r="E1205" s="71"/>
      <c r="F1205" s="171"/>
      <c r="G1205" s="35"/>
      <c r="H1205" s="35"/>
    </row>
    <row r="1206" spans="1:8" s="31" customFormat="1" ht="38.25" outlineLevel="2" x14ac:dyDescent="0.2">
      <c r="A1206" s="204"/>
      <c r="B1206" s="27" t="s">
        <v>9</v>
      </c>
      <c r="C1206" s="11" t="s">
        <v>722</v>
      </c>
      <c r="D1206" s="41"/>
      <c r="E1206" s="71"/>
      <c r="F1206" s="171"/>
      <c r="G1206" s="35"/>
      <c r="H1206" s="35"/>
    </row>
    <row r="1207" spans="1:8" s="31" customFormat="1" outlineLevel="2" x14ac:dyDescent="0.2">
      <c r="A1207" s="204"/>
      <c r="B1207" s="27"/>
      <c r="C1207" s="11"/>
      <c r="D1207" s="41"/>
      <c r="E1207" s="71"/>
      <c r="F1207" s="171"/>
      <c r="G1207" s="35"/>
      <c r="H1207" s="35"/>
    </row>
    <row r="1208" spans="1:8" s="31" customFormat="1" outlineLevel="2" x14ac:dyDescent="0.2">
      <c r="A1208" s="204"/>
      <c r="B1208" s="27"/>
      <c r="C1208" s="17" t="s">
        <v>723</v>
      </c>
      <c r="D1208" s="41"/>
      <c r="E1208" s="71"/>
      <c r="F1208" s="171"/>
      <c r="G1208" s="35"/>
      <c r="H1208" s="35"/>
    </row>
    <row r="1209" spans="1:8" s="31" customFormat="1" ht="25.5" outlineLevel="2" x14ac:dyDescent="0.2">
      <c r="A1209" s="204"/>
      <c r="B1209" s="27" t="s">
        <v>9</v>
      </c>
      <c r="C1209" s="12" t="s">
        <v>724</v>
      </c>
      <c r="D1209" s="41"/>
      <c r="E1209" s="71"/>
      <c r="F1209" s="171"/>
      <c r="G1209" s="35"/>
      <c r="H1209" s="35"/>
    </row>
    <row r="1210" spans="1:8" s="31" customFormat="1" outlineLevel="2" x14ac:dyDescent="0.2">
      <c r="A1210" s="204"/>
      <c r="B1210" s="27"/>
      <c r="C1210" s="12"/>
      <c r="D1210" s="48"/>
      <c r="E1210" s="41"/>
      <c r="F1210" s="171"/>
      <c r="G1210" s="35"/>
      <c r="H1210" s="35"/>
    </row>
    <row r="1211" spans="1:8" outlineLevel="2" x14ac:dyDescent="0.2">
      <c r="A1211" s="127" t="s">
        <v>725</v>
      </c>
      <c r="C1211" s="17" t="s">
        <v>726</v>
      </c>
      <c r="D1211" s="84"/>
      <c r="E1211" s="71"/>
      <c r="G1211" s="21"/>
    </row>
    <row r="1212" spans="1:8" ht="63.75" outlineLevel="2" x14ac:dyDescent="0.2">
      <c r="A1212" s="36"/>
      <c r="B1212" s="27" t="s">
        <v>9</v>
      </c>
      <c r="C1212" s="11" t="s">
        <v>727</v>
      </c>
      <c r="E1212" s="71"/>
      <c r="G1212" s="21"/>
    </row>
    <row r="1213" spans="1:8" outlineLevel="2" x14ac:dyDescent="0.2">
      <c r="A1213" s="36"/>
      <c r="B1213" s="27" t="s">
        <v>9</v>
      </c>
      <c r="C1213" s="126" t="s">
        <v>728</v>
      </c>
      <c r="E1213" s="71"/>
      <c r="G1213" s="21"/>
    </row>
    <row r="1214" spans="1:8" outlineLevel="2" x14ac:dyDescent="0.2">
      <c r="A1214" s="36"/>
      <c r="B1214" s="27" t="s">
        <v>6</v>
      </c>
      <c r="C1214" s="53" t="s">
        <v>729</v>
      </c>
      <c r="D1214" s="107"/>
      <c r="E1214" s="71" t="s">
        <v>260</v>
      </c>
      <c r="F1214" s="170"/>
      <c r="G1214" s="21">
        <v>2</v>
      </c>
      <c r="H1214" s="52">
        <f>+$F1214*G1214</f>
        <v>0</v>
      </c>
    </row>
    <row r="1215" spans="1:8" outlineLevel="2" x14ac:dyDescent="0.2">
      <c r="A1215" s="36"/>
      <c r="B1215" s="27" t="s">
        <v>21</v>
      </c>
      <c r="C1215" s="11" t="s">
        <v>730</v>
      </c>
      <c r="E1215" s="71" t="s">
        <v>260</v>
      </c>
      <c r="F1215" s="170"/>
      <c r="G1215" s="21">
        <v>2</v>
      </c>
      <c r="H1215" s="52">
        <f>+$F1215*G1215</f>
        <v>0</v>
      </c>
    </row>
    <row r="1216" spans="1:8" outlineLevel="2" x14ac:dyDescent="0.2">
      <c r="A1216" s="36"/>
      <c r="B1216" s="27" t="s">
        <v>23</v>
      </c>
      <c r="C1216" s="11" t="s">
        <v>731</v>
      </c>
      <c r="E1216" s="71" t="s">
        <v>260</v>
      </c>
      <c r="F1216" s="170"/>
      <c r="G1216" s="21">
        <v>2</v>
      </c>
      <c r="H1216" s="52">
        <f>+$F1216*G1216</f>
        <v>0</v>
      </c>
    </row>
    <row r="1217" spans="1:8" outlineLevel="2" x14ac:dyDescent="0.2">
      <c r="A1217" s="36"/>
      <c r="B1217" s="27" t="s">
        <v>25</v>
      </c>
      <c r="C1217" s="11" t="s">
        <v>732</v>
      </c>
      <c r="E1217" s="71" t="s">
        <v>260</v>
      </c>
      <c r="F1217" s="170"/>
      <c r="G1217" s="21">
        <v>2</v>
      </c>
      <c r="H1217" s="52">
        <f>+$F1217*G1217</f>
        <v>0</v>
      </c>
    </row>
    <row r="1218" spans="1:8" outlineLevel="2" x14ac:dyDescent="0.2">
      <c r="A1218" s="36"/>
      <c r="C1218" s="16" t="s">
        <v>448</v>
      </c>
      <c r="E1218" s="71"/>
      <c r="G1218" s="21"/>
      <c r="H1218" s="35"/>
    </row>
    <row r="1219" spans="1:8" outlineLevel="2" x14ac:dyDescent="0.2">
      <c r="A1219" s="36"/>
      <c r="E1219" s="71"/>
      <c r="G1219" s="21"/>
      <c r="H1219" s="35"/>
    </row>
    <row r="1220" spans="1:8" outlineLevel="2" x14ac:dyDescent="0.2">
      <c r="A1220" s="127" t="s">
        <v>733</v>
      </c>
      <c r="C1220" s="17" t="s">
        <v>734</v>
      </c>
      <c r="D1220" s="84"/>
      <c r="E1220" s="71"/>
      <c r="G1220" s="21"/>
    </row>
    <row r="1221" spans="1:8" ht="76.5" outlineLevel="2" x14ac:dyDescent="0.2">
      <c r="A1221" s="36"/>
      <c r="B1221" s="27" t="s">
        <v>9</v>
      </c>
      <c r="C1221" s="11" t="s">
        <v>1357</v>
      </c>
      <c r="E1221" s="71"/>
      <c r="G1221" s="21"/>
    </row>
    <row r="1222" spans="1:8" s="31" customFormat="1" outlineLevel="2" x14ac:dyDescent="0.2">
      <c r="A1222" s="204"/>
      <c r="B1222" s="27" t="s">
        <v>9</v>
      </c>
      <c r="C1222" s="126" t="s">
        <v>728</v>
      </c>
      <c r="D1222" s="41"/>
      <c r="E1222" s="71"/>
      <c r="F1222" s="171"/>
      <c r="G1222" s="35"/>
      <c r="H1222" s="35"/>
    </row>
    <row r="1223" spans="1:8" outlineLevel="2" x14ac:dyDescent="0.2">
      <c r="A1223" s="36"/>
      <c r="B1223" s="27" t="s">
        <v>6</v>
      </c>
      <c r="C1223" s="53" t="s">
        <v>735</v>
      </c>
      <c r="D1223" s="107"/>
      <c r="E1223" s="71" t="s">
        <v>260</v>
      </c>
      <c r="F1223" s="170"/>
      <c r="G1223" s="21">
        <v>5</v>
      </c>
      <c r="H1223" s="52">
        <f>+$F1223*G1223</f>
        <v>0</v>
      </c>
    </row>
    <row r="1224" spans="1:8" outlineLevel="2" x14ac:dyDescent="0.2">
      <c r="A1224" s="36"/>
      <c r="B1224" s="27" t="s">
        <v>21</v>
      </c>
      <c r="C1224" s="53" t="s">
        <v>729</v>
      </c>
      <c r="D1224" s="107"/>
      <c r="E1224" s="71" t="s">
        <v>260</v>
      </c>
      <c r="F1224" s="170"/>
      <c r="G1224" s="21">
        <v>5</v>
      </c>
      <c r="H1224" s="52">
        <f>+$F1224*G1224</f>
        <v>0</v>
      </c>
    </row>
    <row r="1225" spans="1:8" outlineLevel="2" x14ac:dyDescent="0.2">
      <c r="A1225" s="36"/>
      <c r="B1225" s="27" t="s">
        <v>23</v>
      </c>
      <c r="C1225" s="53" t="s">
        <v>730</v>
      </c>
      <c r="D1225" s="107"/>
      <c r="E1225" s="71" t="s">
        <v>260</v>
      </c>
      <c r="F1225" s="170"/>
      <c r="G1225" s="21">
        <v>2</v>
      </c>
      <c r="H1225" s="52">
        <f>+$F1225*G1225</f>
        <v>0</v>
      </c>
    </row>
    <row r="1226" spans="1:8" outlineLevel="2" x14ac:dyDescent="0.2">
      <c r="A1226" s="36"/>
      <c r="B1226" s="27" t="s">
        <v>25</v>
      </c>
      <c r="C1226" s="11" t="s">
        <v>731</v>
      </c>
      <c r="E1226" s="71" t="s">
        <v>260</v>
      </c>
      <c r="F1226" s="170"/>
      <c r="G1226" s="21">
        <v>2</v>
      </c>
      <c r="H1226" s="52">
        <f>+$F1226*G1226</f>
        <v>0</v>
      </c>
    </row>
    <row r="1227" spans="1:8" outlineLevel="2" x14ac:dyDescent="0.2">
      <c r="A1227" s="36"/>
      <c r="B1227" s="27" t="s">
        <v>28</v>
      </c>
      <c r="C1227" s="11" t="s">
        <v>732</v>
      </c>
      <c r="E1227" s="71" t="s">
        <v>260</v>
      </c>
      <c r="F1227" s="170"/>
      <c r="G1227" s="21">
        <v>2</v>
      </c>
      <c r="H1227" s="52">
        <f>+$F1227*G1227</f>
        <v>0</v>
      </c>
    </row>
    <row r="1228" spans="1:8" outlineLevel="2" x14ac:dyDescent="0.2">
      <c r="A1228" s="36"/>
      <c r="C1228" s="16" t="s">
        <v>448</v>
      </c>
      <c r="D1228" s="72"/>
      <c r="E1228" s="71"/>
      <c r="G1228" s="21"/>
    </row>
    <row r="1229" spans="1:8" outlineLevel="2" x14ac:dyDescent="0.2">
      <c r="A1229" s="127"/>
      <c r="C1229" s="16"/>
      <c r="D1229" s="72"/>
      <c r="E1229" s="71"/>
      <c r="G1229" s="21"/>
    </row>
    <row r="1230" spans="1:8" outlineLevel="2" x14ac:dyDescent="0.2">
      <c r="A1230" s="127" t="s">
        <v>736</v>
      </c>
      <c r="C1230" s="17" t="s">
        <v>737</v>
      </c>
      <c r="D1230" s="84"/>
      <c r="E1230" s="71"/>
      <c r="G1230" s="21"/>
    </row>
    <row r="1231" spans="1:8" s="31" customFormat="1" outlineLevel="2" x14ac:dyDescent="0.2">
      <c r="A1231" s="127"/>
      <c r="B1231" s="27"/>
      <c r="C1231" s="17" t="s">
        <v>738</v>
      </c>
      <c r="D1231" s="84"/>
      <c r="E1231" s="71"/>
      <c r="F1231" s="171"/>
      <c r="G1231" s="35"/>
      <c r="H1231" s="35" t="str">
        <f>IF(E1231&lt;&gt;"",F1231*#REF!,"-")</f>
        <v>-</v>
      </c>
    </row>
    <row r="1232" spans="1:8" s="31" customFormat="1" ht="51" outlineLevel="2" x14ac:dyDescent="0.2">
      <c r="A1232" s="204"/>
      <c r="B1232" s="27" t="s">
        <v>9</v>
      </c>
      <c r="C1232" s="128" t="s">
        <v>1440</v>
      </c>
      <c r="D1232" s="41"/>
      <c r="E1232" s="71"/>
      <c r="F1232" s="171"/>
      <c r="G1232" s="35"/>
      <c r="H1232" s="35"/>
    </row>
    <row r="1233" spans="1:8" s="31" customFormat="1" ht="51" outlineLevel="2" x14ac:dyDescent="0.2">
      <c r="A1233" s="204"/>
      <c r="B1233" s="27" t="s">
        <v>9</v>
      </c>
      <c r="C1233" s="126" t="s">
        <v>740</v>
      </c>
      <c r="D1233" s="41"/>
      <c r="E1233" s="71"/>
      <c r="F1233" s="171"/>
      <c r="G1233" s="35"/>
      <c r="H1233" s="35"/>
    </row>
    <row r="1234" spans="1:8" s="31" customFormat="1" outlineLevel="2" x14ac:dyDescent="0.2">
      <c r="A1234" s="204"/>
      <c r="B1234" s="27"/>
      <c r="C1234" s="128"/>
      <c r="D1234" s="41"/>
      <c r="E1234" s="71"/>
      <c r="F1234" s="171"/>
      <c r="G1234" s="35"/>
      <c r="H1234" s="35"/>
    </row>
    <row r="1235" spans="1:8" s="31" customFormat="1" ht="25.5" outlineLevel="2" x14ac:dyDescent="0.2">
      <c r="A1235" s="204"/>
      <c r="B1235" s="27" t="s">
        <v>9</v>
      </c>
      <c r="C1235" s="53" t="s">
        <v>741</v>
      </c>
      <c r="D1235" s="41"/>
      <c r="E1235" s="71"/>
      <c r="F1235" s="171"/>
      <c r="G1235" s="35"/>
      <c r="H1235" s="35"/>
    </row>
    <row r="1236" spans="1:8" s="31" customFormat="1" ht="25.5" outlineLevel="2" x14ac:dyDescent="0.2">
      <c r="A1236" s="204"/>
      <c r="B1236" s="27" t="s">
        <v>9</v>
      </c>
      <c r="C1236" s="128" t="s">
        <v>742</v>
      </c>
      <c r="D1236" s="41"/>
      <c r="E1236" s="71"/>
      <c r="F1236" s="171"/>
      <c r="G1236" s="35"/>
      <c r="H1236" s="35"/>
    </row>
    <row r="1237" spans="1:8" s="31" customFormat="1" outlineLevel="2" x14ac:dyDescent="0.2">
      <c r="A1237" s="204"/>
      <c r="B1237" s="27" t="s">
        <v>9</v>
      </c>
      <c r="C1237" s="128" t="s">
        <v>743</v>
      </c>
      <c r="D1237" s="41"/>
      <c r="E1237" s="71"/>
      <c r="F1237" s="171"/>
      <c r="G1237" s="35"/>
      <c r="H1237" s="35"/>
    </row>
    <row r="1238" spans="1:8" s="31" customFormat="1" ht="25.5" outlineLevel="2" x14ac:dyDescent="0.2">
      <c r="A1238" s="204"/>
      <c r="B1238" s="27" t="s">
        <v>9</v>
      </c>
      <c r="C1238" s="128" t="s">
        <v>744</v>
      </c>
      <c r="D1238" s="41"/>
      <c r="E1238" s="71"/>
      <c r="F1238" s="171"/>
      <c r="G1238" s="35"/>
      <c r="H1238" s="35"/>
    </row>
    <row r="1239" spans="1:8" s="31" customFormat="1" outlineLevel="2" x14ac:dyDescent="0.2">
      <c r="A1239" s="204"/>
      <c r="B1239" s="27" t="s">
        <v>9</v>
      </c>
      <c r="C1239" s="128" t="s">
        <v>745</v>
      </c>
      <c r="D1239" s="41"/>
      <c r="E1239" s="71"/>
      <c r="F1239" s="171"/>
      <c r="G1239" s="35"/>
      <c r="H1239" s="35"/>
    </row>
    <row r="1240" spans="1:8" s="31" customFormat="1" outlineLevel="2" x14ac:dyDescent="0.2">
      <c r="A1240" s="204"/>
      <c r="B1240" s="27" t="s">
        <v>9</v>
      </c>
      <c r="C1240" s="11" t="s">
        <v>746</v>
      </c>
      <c r="D1240" s="41"/>
      <c r="E1240" s="71"/>
      <c r="F1240" s="171"/>
      <c r="G1240" s="35"/>
      <c r="H1240" s="35"/>
    </row>
    <row r="1241" spans="1:8" outlineLevel="2" x14ac:dyDescent="0.2">
      <c r="A1241" s="36"/>
      <c r="B1241" s="27" t="s">
        <v>6</v>
      </c>
      <c r="C1241" s="11" t="s">
        <v>747</v>
      </c>
      <c r="E1241" s="71" t="s">
        <v>260</v>
      </c>
      <c r="F1241" s="170"/>
      <c r="G1241" s="21">
        <v>5</v>
      </c>
      <c r="H1241" s="52">
        <f>+$F1241*G1241</f>
        <v>0</v>
      </c>
    </row>
    <row r="1242" spans="1:8" outlineLevel="2" x14ac:dyDescent="0.2">
      <c r="A1242" s="36"/>
      <c r="B1242" s="27" t="s">
        <v>21</v>
      </c>
      <c r="C1242" s="11" t="s">
        <v>748</v>
      </c>
      <c r="E1242" s="71" t="s">
        <v>260</v>
      </c>
      <c r="F1242" s="170"/>
      <c r="G1242" s="21">
        <v>5</v>
      </c>
      <c r="H1242" s="52">
        <f>+$F1242*G1242</f>
        <v>0</v>
      </c>
    </row>
    <row r="1243" spans="1:8" outlineLevel="2" x14ac:dyDescent="0.2">
      <c r="A1243" s="36"/>
      <c r="B1243" s="27" t="s">
        <v>23</v>
      </c>
      <c r="C1243" s="11" t="s">
        <v>749</v>
      </c>
      <c r="E1243" s="71" t="s">
        <v>260</v>
      </c>
      <c r="F1243" s="170"/>
      <c r="G1243" s="21">
        <v>2</v>
      </c>
      <c r="H1243" s="52">
        <f>+$F1243*G1243</f>
        <v>0</v>
      </c>
    </row>
    <row r="1244" spans="1:8" outlineLevel="2" x14ac:dyDescent="0.2">
      <c r="A1244" s="36"/>
      <c r="B1244" s="27" t="s">
        <v>25</v>
      </c>
      <c r="C1244" s="11" t="s">
        <v>750</v>
      </c>
      <c r="E1244" s="71" t="s">
        <v>260</v>
      </c>
      <c r="F1244" s="170"/>
      <c r="G1244" s="21">
        <v>2</v>
      </c>
      <c r="H1244" s="52">
        <f>+$F1244*G1244</f>
        <v>0</v>
      </c>
    </row>
    <row r="1245" spans="1:8" outlineLevel="2" x14ac:dyDescent="0.2">
      <c r="A1245" s="36"/>
      <c r="B1245" s="27" t="s">
        <v>28</v>
      </c>
      <c r="C1245" s="11" t="s">
        <v>751</v>
      </c>
      <c r="E1245" s="71" t="s">
        <v>260</v>
      </c>
      <c r="F1245" s="170"/>
      <c r="G1245" s="21">
        <v>2</v>
      </c>
      <c r="H1245" s="52">
        <f>+$F1245*G1245</f>
        <v>0</v>
      </c>
    </row>
    <row r="1246" spans="1:8" outlineLevel="2" x14ac:dyDescent="0.2">
      <c r="A1246" s="36"/>
      <c r="E1246" s="71"/>
      <c r="F1246" s="178"/>
      <c r="G1246" s="21"/>
    </row>
    <row r="1247" spans="1:8" outlineLevel="2" x14ac:dyDescent="0.2">
      <c r="A1247" s="36"/>
      <c r="B1247" s="27" t="s">
        <v>30</v>
      </c>
      <c r="C1247" s="11" t="s">
        <v>752</v>
      </c>
      <c r="E1247" s="71" t="s">
        <v>260</v>
      </c>
      <c r="F1247" s="170"/>
      <c r="G1247" s="21">
        <v>4</v>
      </c>
      <c r="H1247" s="52">
        <f>+$F1247*G1247</f>
        <v>0</v>
      </c>
    </row>
    <row r="1248" spans="1:8" outlineLevel="2" x14ac:dyDescent="0.2">
      <c r="A1248" s="36"/>
      <c r="B1248" s="27" t="s">
        <v>33</v>
      </c>
      <c r="C1248" s="11" t="s">
        <v>753</v>
      </c>
      <c r="E1248" s="71" t="s">
        <v>260</v>
      </c>
      <c r="F1248" s="170"/>
      <c r="G1248" s="21">
        <v>4</v>
      </c>
      <c r="H1248" s="52">
        <f>+$F1248*G1248</f>
        <v>0</v>
      </c>
    </row>
    <row r="1249" spans="1:8" outlineLevel="2" x14ac:dyDescent="0.2">
      <c r="A1249" s="36"/>
      <c r="B1249" s="27" t="s">
        <v>35</v>
      </c>
      <c r="C1249" s="11" t="s">
        <v>754</v>
      </c>
      <c r="E1249" s="71" t="s">
        <v>260</v>
      </c>
      <c r="F1249" s="170"/>
      <c r="G1249" s="21">
        <v>2</v>
      </c>
      <c r="H1249" s="52">
        <f>+$F1249*G1249</f>
        <v>0</v>
      </c>
    </row>
    <row r="1250" spans="1:8" outlineLevel="2" x14ac:dyDescent="0.2">
      <c r="A1250" s="36"/>
      <c r="B1250" s="27" t="s">
        <v>37</v>
      </c>
      <c r="C1250" s="11" t="s">
        <v>755</v>
      </c>
      <c r="E1250" s="71" t="s">
        <v>260</v>
      </c>
      <c r="F1250" s="170"/>
      <c r="G1250" s="21">
        <v>2</v>
      </c>
      <c r="H1250" s="52">
        <f>+$F1250*G1250</f>
        <v>0</v>
      </c>
    </row>
    <row r="1251" spans="1:8" outlineLevel="2" x14ac:dyDescent="0.2">
      <c r="A1251" s="36"/>
      <c r="B1251" s="27" t="s">
        <v>39</v>
      </c>
      <c r="C1251" s="11" t="s">
        <v>756</v>
      </c>
      <c r="E1251" s="71" t="s">
        <v>260</v>
      </c>
      <c r="F1251" s="170"/>
      <c r="G1251" s="21">
        <v>2</v>
      </c>
      <c r="H1251" s="52">
        <f>+$F1251*G1251</f>
        <v>0</v>
      </c>
    </row>
    <row r="1252" spans="1:8" outlineLevel="2" x14ac:dyDescent="0.2">
      <c r="A1252" s="36"/>
      <c r="C1252" s="16" t="s">
        <v>448</v>
      </c>
      <c r="D1252" s="72"/>
      <c r="E1252" s="71"/>
      <c r="G1252" s="21"/>
    </row>
    <row r="1253" spans="1:8" outlineLevel="2" x14ac:dyDescent="0.2">
      <c r="A1253" s="36"/>
      <c r="C1253" s="16"/>
      <c r="D1253" s="72"/>
      <c r="E1253" s="71"/>
      <c r="G1253" s="21"/>
    </row>
    <row r="1254" spans="1:8" outlineLevel="2" x14ac:dyDescent="0.2">
      <c r="A1254" s="127" t="s">
        <v>757</v>
      </c>
      <c r="C1254" s="17" t="s">
        <v>758</v>
      </c>
      <c r="D1254" s="84"/>
      <c r="E1254" s="71"/>
      <c r="G1254" s="21"/>
    </row>
    <row r="1255" spans="1:8" s="31" customFormat="1" ht="51" outlineLevel="2" x14ac:dyDescent="0.2">
      <c r="A1255" s="204"/>
      <c r="B1255" s="27" t="s">
        <v>9</v>
      </c>
      <c r="C1255" s="128" t="s">
        <v>1441</v>
      </c>
      <c r="D1255" s="41"/>
      <c r="E1255" s="71"/>
      <c r="F1255" s="171"/>
      <c r="G1255" s="35"/>
      <c r="H1255" s="35"/>
    </row>
    <row r="1256" spans="1:8" s="31" customFormat="1" ht="51" outlineLevel="2" x14ac:dyDescent="0.2">
      <c r="A1256" s="204"/>
      <c r="B1256" s="27" t="s">
        <v>9</v>
      </c>
      <c r="C1256" s="126" t="s">
        <v>740</v>
      </c>
      <c r="D1256" s="41"/>
      <c r="E1256" s="71"/>
      <c r="F1256" s="171"/>
      <c r="G1256" s="35"/>
      <c r="H1256" s="35"/>
    </row>
    <row r="1257" spans="1:8" s="31" customFormat="1" ht="25.5" outlineLevel="2" x14ac:dyDescent="0.2">
      <c r="A1257" s="204"/>
      <c r="B1257" s="27" t="s">
        <v>9</v>
      </c>
      <c r="C1257" s="126" t="s">
        <v>760</v>
      </c>
      <c r="D1257" s="41"/>
      <c r="E1257" s="71"/>
      <c r="F1257" s="171"/>
      <c r="G1257" s="35"/>
      <c r="H1257" s="35"/>
    </row>
    <row r="1258" spans="1:8" s="31" customFormat="1" ht="25.5" outlineLevel="2" x14ac:dyDescent="0.2">
      <c r="A1258" s="204"/>
      <c r="B1258" s="27" t="s">
        <v>9</v>
      </c>
      <c r="C1258" s="11" t="s">
        <v>761</v>
      </c>
      <c r="D1258" s="41"/>
      <c r="E1258" s="71"/>
      <c r="F1258" s="171"/>
      <c r="G1258" s="35"/>
      <c r="H1258" s="35"/>
    </row>
    <row r="1259" spans="1:8" s="31" customFormat="1" outlineLevel="2" x14ac:dyDescent="0.2">
      <c r="A1259" s="204"/>
      <c r="B1259" s="27" t="s">
        <v>9</v>
      </c>
      <c r="C1259" s="128" t="s">
        <v>743</v>
      </c>
      <c r="D1259" s="41"/>
      <c r="E1259" s="71"/>
      <c r="F1259" s="171"/>
      <c r="G1259" s="35"/>
      <c r="H1259" s="35"/>
    </row>
    <row r="1260" spans="1:8" s="31" customFormat="1" ht="25.5" outlineLevel="2" x14ac:dyDescent="0.2">
      <c r="A1260" s="204"/>
      <c r="B1260" s="27" t="s">
        <v>9</v>
      </c>
      <c r="C1260" s="128" t="s">
        <v>762</v>
      </c>
      <c r="D1260" s="41"/>
      <c r="E1260" s="71"/>
      <c r="F1260" s="171"/>
      <c r="G1260" s="35"/>
      <c r="H1260" s="35"/>
    </row>
    <row r="1261" spans="1:8" s="31" customFormat="1" outlineLevel="2" x14ac:dyDescent="0.2">
      <c r="A1261" s="204"/>
      <c r="B1261" s="27" t="s">
        <v>9</v>
      </c>
      <c r="C1261" s="128" t="s">
        <v>745</v>
      </c>
      <c r="D1261" s="41"/>
      <c r="E1261" s="71"/>
      <c r="F1261" s="171"/>
      <c r="G1261" s="35"/>
      <c r="H1261" s="35"/>
    </row>
    <row r="1262" spans="1:8" s="31" customFormat="1" outlineLevel="2" x14ac:dyDescent="0.2">
      <c r="A1262" s="204"/>
      <c r="B1262" s="27" t="s">
        <v>9</v>
      </c>
      <c r="C1262" s="11" t="s">
        <v>746</v>
      </c>
      <c r="D1262" s="41"/>
      <c r="E1262" s="71"/>
      <c r="F1262" s="171"/>
      <c r="G1262" s="35"/>
      <c r="H1262" s="35"/>
    </row>
    <row r="1263" spans="1:8" outlineLevel="2" x14ac:dyDescent="0.2">
      <c r="A1263" s="36"/>
      <c r="B1263" s="27" t="s">
        <v>6</v>
      </c>
      <c r="C1263" s="11" t="s">
        <v>747</v>
      </c>
      <c r="E1263" s="71" t="s">
        <v>260</v>
      </c>
      <c r="F1263" s="170"/>
      <c r="G1263" s="21">
        <v>4</v>
      </c>
      <c r="H1263" s="52">
        <f>+$F1263*G1263</f>
        <v>0</v>
      </c>
    </row>
    <row r="1264" spans="1:8" outlineLevel="2" x14ac:dyDescent="0.2">
      <c r="A1264" s="36"/>
      <c r="B1264" s="27" t="s">
        <v>21</v>
      </c>
      <c r="C1264" s="11" t="s">
        <v>748</v>
      </c>
      <c r="E1264" s="71" t="s">
        <v>260</v>
      </c>
      <c r="F1264" s="170"/>
      <c r="G1264" s="21">
        <v>4</v>
      </c>
      <c r="H1264" s="52">
        <f>+$F1264*G1264</f>
        <v>0</v>
      </c>
    </row>
    <row r="1265" spans="1:8" outlineLevel="2" x14ac:dyDescent="0.2">
      <c r="A1265" s="36"/>
      <c r="B1265" s="27" t="s">
        <v>23</v>
      </c>
      <c r="C1265" s="11" t="s">
        <v>749</v>
      </c>
      <c r="E1265" s="71" t="s">
        <v>260</v>
      </c>
      <c r="F1265" s="170"/>
      <c r="G1265" s="21">
        <v>4</v>
      </c>
      <c r="H1265" s="52">
        <f>+$F1265*G1265</f>
        <v>0</v>
      </c>
    </row>
    <row r="1266" spans="1:8" outlineLevel="2" x14ac:dyDescent="0.2">
      <c r="A1266" s="36"/>
      <c r="B1266" s="27" t="s">
        <v>25</v>
      </c>
      <c r="C1266" s="11" t="s">
        <v>750</v>
      </c>
      <c r="E1266" s="71" t="s">
        <v>260</v>
      </c>
      <c r="F1266" s="170"/>
      <c r="G1266" s="21">
        <v>2</v>
      </c>
      <c r="H1266" s="52">
        <f>+$F1266*G1266</f>
        <v>0</v>
      </c>
    </row>
    <row r="1267" spans="1:8" outlineLevel="2" x14ac:dyDescent="0.2">
      <c r="A1267" s="36"/>
      <c r="B1267" s="27" t="s">
        <v>28</v>
      </c>
      <c r="C1267" s="11" t="s">
        <v>751</v>
      </c>
      <c r="E1267" s="71" t="s">
        <v>260</v>
      </c>
      <c r="F1267" s="170"/>
      <c r="G1267" s="21">
        <v>2</v>
      </c>
      <c r="H1267" s="52">
        <f>+$F1267*G1267</f>
        <v>0</v>
      </c>
    </row>
    <row r="1268" spans="1:8" outlineLevel="2" x14ac:dyDescent="0.2">
      <c r="A1268" s="36"/>
      <c r="E1268" s="71"/>
      <c r="G1268" s="21"/>
    </row>
    <row r="1269" spans="1:8" s="31" customFormat="1" outlineLevel="2" x14ac:dyDescent="0.2">
      <c r="A1269" s="204"/>
      <c r="B1269" s="27" t="s">
        <v>30</v>
      </c>
      <c r="C1269" s="11" t="s">
        <v>752</v>
      </c>
      <c r="D1269" s="41"/>
      <c r="E1269" s="71" t="s">
        <v>260</v>
      </c>
      <c r="F1269" s="170"/>
      <c r="G1269" s="35">
        <v>4</v>
      </c>
      <c r="H1269" s="52">
        <f>+$F1269*G1269</f>
        <v>0</v>
      </c>
    </row>
    <row r="1270" spans="1:8" s="31" customFormat="1" outlineLevel="2" x14ac:dyDescent="0.2">
      <c r="A1270" s="204"/>
      <c r="B1270" s="27" t="s">
        <v>33</v>
      </c>
      <c r="C1270" s="11" t="s">
        <v>753</v>
      </c>
      <c r="D1270" s="41"/>
      <c r="E1270" s="71" t="s">
        <v>260</v>
      </c>
      <c r="F1270" s="170"/>
      <c r="G1270" s="35">
        <v>4</v>
      </c>
      <c r="H1270" s="52">
        <f>+$F1270*G1270</f>
        <v>0</v>
      </c>
    </row>
    <row r="1271" spans="1:8" s="31" customFormat="1" outlineLevel="2" x14ac:dyDescent="0.2">
      <c r="A1271" s="204"/>
      <c r="B1271" s="27" t="s">
        <v>35</v>
      </c>
      <c r="C1271" s="11" t="s">
        <v>754</v>
      </c>
      <c r="D1271" s="41"/>
      <c r="E1271" s="71" t="s">
        <v>260</v>
      </c>
      <c r="F1271" s="170"/>
      <c r="G1271" s="35">
        <v>4</v>
      </c>
      <c r="H1271" s="52">
        <f>+$F1271*G1271</f>
        <v>0</v>
      </c>
    </row>
    <row r="1272" spans="1:8" s="31" customFormat="1" outlineLevel="2" x14ac:dyDescent="0.2">
      <c r="A1272" s="204"/>
      <c r="B1272" s="27" t="s">
        <v>37</v>
      </c>
      <c r="C1272" s="11" t="s">
        <v>755</v>
      </c>
      <c r="D1272" s="41"/>
      <c r="E1272" s="71" t="s">
        <v>260</v>
      </c>
      <c r="F1272" s="170"/>
      <c r="G1272" s="35">
        <v>2</v>
      </c>
      <c r="H1272" s="52">
        <f>+$F1272*G1272</f>
        <v>0</v>
      </c>
    </row>
    <row r="1273" spans="1:8" s="31" customFormat="1" outlineLevel="2" x14ac:dyDescent="0.2">
      <c r="A1273" s="204"/>
      <c r="B1273" s="27" t="s">
        <v>39</v>
      </c>
      <c r="C1273" s="11" t="s">
        <v>756</v>
      </c>
      <c r="D1273" s="41"/>
      <c r="E1273" s="71" t="s">
        <v>260</v>
      </c>
      <c r="F1273" s="170"/>
      <c r="G1273" s="35">
        <v>2</v>
      </c>
      <c r="H1273" s="52">
        <f>+$F1273*G1273</f>
        <v>0</v>
      </c>
    </row>
    <row r="1274" spans="1:8" outlineLevel="2" x14ac:dyDescent="0.2">
      <c r="A1274" s="36"/>
      <c r="B1274" s="62"/>
      <c r="C1274" s="16" t="s">
        <v>448</v>
      </c>
      <c r="D1274" s="72"/>
      <c r="E1274" s="71"/>
      <c r="G1274" s="21"/>
    </row>
    <row r="1275" spans="1:8" outlineLevel="2" x14ac:dyDescent="0.2">
      <c r="A1275" s="36"/>
      <c r="B1275" s="62"/>
      <c r="C1275" s="16"/>
      <c r="D1275" s="72"/>
      <c r="E1275" s="71"/>
      <c r="G1275" s="21"/>
    </row>
    <row r="1276" spans="1:8" s="31" customFormat="1" ht="25.5" outlineLevel="2" x14ac:dyDescent="0.2">
      <c r="A1276" s="127" t="s">
        <v>763</v>
      </c>
      <c r="B1276" s="27"/>
      <c r="C1276" s="11" t="s">
        <v>764</v>
      </c>
      <c r="D1276" s="72"/>
      <c r="E1276" s="71" t="s">
        <v>260</v>
      </c>
      <c r="F1276" s="170"/>
      <c r="G1276" s="35">
        <v>10</v>
      </c>
      <c r="H1276" s="52">
        <f>+$F1276*G1276</f>
        <v>0</v>
      </c>
    </row>
    <row r="1277" spans="1:8" s="31" customFormat="1" outlineLevel="2" x14ac:dyDescent="0.2">
      <c r="A1277" s="127"/>
      <c r="B1277" s="27"/>
      <c r="C1277" s="11"/>
      <c r="D1277" s="72"/>
      <c r="E1277" s="71"/>
      <c r="F1277" s="171"/>
      <c r="G1277" s="35"/>
      <c r="H1277" s="35"/>
    </row>
    <row r="1278" spans="1:8" ht="25.5" outlineLevel="2" x14ac:dyDescent="0.2">
      <c r="A1278" s="27">
        <v>3</v>
      </c>
      <c r="C1278" s="11" t="s">
        <v>765</v>
      </c>
      <c r="E1278" s="71" t="s">
        <v>251</v>
      </c>
      <c r="F1278" s="170"/>
      <c r="G1278" s="21">
        <v>10</v>
      </c>
      <c r="H1278" s="52">
        <f>+$F1278*G1278</f>
        <v>0</v>
      </c>
    </row>
    <row r="1279" spans="1:8" ht="38.25" outlineLevel="2" x14ac:dyDescent="0.2">
      <c r="B1279" s="27" t="s">
        <v>6</v>
      </c>
      <c r="C1279" s="11" t="s">
        <v>766</v>
      </c>
      <c r="E1279" s="71"/>
      <c r="G1279" s="21"/>
      <c r="H1279" s="35"/>
    </row>
    <row r="1280" spans="1:8" ht="25.5" outlineLevel="2" x14ac:dyDescent="0.2">
      <c r="B1280" s="27" t="s">
        <v>21</v>
      </c>
      <c r="C1280" s="11" t="s">
        <v>767</v>
      </c>
      <c r="E1280" s="71"/>
      <c r="G1280" s="21"/>
    </row>
    <row r="1281" spans="1:8" outlineLevel="2" x14ac:dyDescent="0.2">
      <c r="B1281" s="27" t="s">
        <v>23</v>
      </c>
      <c r="C1281" s="11" t="s">
        <v>768</v>
      </c>
      <c r="E1281" s="71"/>
      <c r="G1281" s="21"/>
    </row>
    <row r="1282" spans="1:8" outlineLevel="2" x14ac:dyDescent="0.2">
      <c r="B1282" s="27" t="s">
        <v>25</v>
      </c>
      <c r="C1282" s="11" t="s">
        <v>769</v>
      </c>
      <c r="E1282" s="71"/>
      <c r="G1282" s="21"/>
    </row>
    <row r="1283" spans="1:8" outlineLevel="2" x14ac:dyDescent="0.2">
      <c r="C1283" s="16" t="s">
        <v>448</v>
      </c>
      <c r="D1283" s="72"/>
      <c r="E1283" s="71"/>
      <c r="G1283" s="21"/>
    </row>
    <row r="1284" spans="1:8" outlineLevel="2" x14ac:dyDescent="0.2">
      <c r="C1284" s="12"/>
      <c r="D1284" s="48"/>
      <c r="E1284" s="71"/>
      <c r="G1284" s="21"/>
    </row>
    <row r="1285" spans="1:8" ht="25.5" outlineLevel="2" x14ac:dyDescent="0.2">
      <c r="A1285" s="27">
        <v>4</v>
      </c>
      <c r="C1285" s="11" t="s">
        <v>770</v>
      </c>
      <c r="E1285" s="71" t="s">
        <v>260</v>
      </c>
      <c r="F1285" s="170"/>
      <c r="G1285" s="21">
        <v>5</v>
      </c>
      <c r="H1285" s="52">
        <f>+$F1285*G1285</f>
        <v>0</v>
      </c>
    </row>
    <row r="1286" spans="1:8" outlineLevel="2" x14ac:dyDescent="0.2">
      <c r="A1286" s="36"/>
      <c r="E1286" s="71"/>
      <c r="G1286" s="21"/>
    </row>
    <row r="1287" spans="1:8" outlineLevel="2" x14ac:dyDescent="0.2">
      <c r="A1287" s="15"/>
      <c r="B1287" s="15"/>
      <c r="C1287" s="16"/>
      <c r="D1287" s="72"/>
      <c r="E1287" s="71"/>
      <c r="G1287" s="10"/>
    </row>
    <row r="1288" spans="1:8" ht="38.25" outlineLevel="2" x14ac:dyDescent="0.2">
      <c r="A1288" s="15">
        <v>6</v>
      </c>
      <c r="B1288" s="15"/>
      <c r="C1288" s="12" t="s">
        <v>771</v>
      </c>
      <c r="D1288" s="48"/>
      <c r="E1288" s="71" t="s">
        <v>251</v>
      </c>
      <c r="F1288" s="170"/>
      <c r="G1288" s="10">
        <v>10</v>
      </c>
      <c r="H1288" s="52">
        <f>+$F1288*G1288</f>
        <v>0</v>
      </c>
    </row>
    <row r="1289" spans="1:8" ht="14.25" outlineLevel="2" x14ac:dyDescent="0.2">
      <c r="A1289" s="15"/>
      <c r="B1289" s="15" t="s">
        <v>9</v>
      </c>
      <c r="C1289" s="16" t="s">
        <v>1266</v>
      </c>
      <c r="D1289" s="72"/>
      <c r="E1289" s="71"/>
      <c r="G1289" s="10"/>
    </row>
    <row r="1290" spans="1:8" outlineLevel="2" x14ac:dyDescent="0.2">
      <c r="A1290" s="78"/>
      <c r="B1290" s="78"/>
      <c r="C1290" s="94"/>
      <c r="D1290" s="95"/>
      <c r="E1290" s="96"/>
      <c r="F1290" s="170"/>
      <c r="G1290" s="19"/>
      <c r="H1290" s="19"/>
    </row>
    <row r="1291" spans="1:8" outlineLevel="2" x14ac:dyDescent="0.2">
      <c r="C1291" s="12"/>
      <c r="D1291" s="48"/>
      <c r="E1291" s="71"/>
      <c r="G1291" s="21"/>
    </row>
    <row r="1292" spans="1:8" outlineLevel="1" x14ac:dyDescent="0.2">
      <c r="A1292" s="36"/>
      <c r="B1292" s="36"/>
      <c r="C1292" s="97" t="s">
        <v>1424</v>
      </c>
      <c r="D1292" s="100"/>
      <c r="E1292" s="66"/>
      <c r="G1292" s="35"/>
      <c r="H1292" s="35">
        <f t="shared" ref="H1292" si="20">SUM(H1191:H1290)</f>
        <v>0</v>
      </c>
    </row>
    <row r="1293" spans="1:8" outlineLevel="1" x14ac:dyDescent="0.2">
      <c r="A1293" s="36"/>
      <c r="C1293" s="12"/>
      <c r="D1293" s="48"/>
      <c r="E1293" s="71"/>
      <c r="G1293" s="21"/>
    </row>
    <row r="1294" spans="1:8" outlineLevel="1" x14ac:dyDescent="0.2">
      <c r="A1294" s="36"/>
      <c r="B1294" s="62"/>
      <c r="D1294" s="63"/>
      <c r="E1294" s="71"/>
      <c r="F1294" s="170"/>
      <c r="G1294" s="21"/>
      <c r="H1294" s="19"/>
    </row>
    <row r="1295" spans="1:8" outlineLevel="1" x14ac:dyDescent="0.2">
      <c r="A1295" s="57" t="s">
        <v>237</v>
      </c>
      <c r="B1295" s="57"/>
      <c r="C1295" s="68" t="s">
        <v>238</v>
      </c>
      <c r="D1295" s="69"/>
      <c r="E1295" s="70" t="s">
        <v>246</v>
      </c>
      <c r="F1295" s="170"/>
      <c r="G1295" s="47" t="s">
        <v>248</v>
      </c>
      <c r="H1295" s="163" t="s">
        <v>204</v>
      </c>
    </row>
    <row r="1296" spans="1:8" outlineLevel="2" x14ac:dyDescent="0.2">
      <c r="A1296" s="62"/>
      <c r="B1296" s="34"/>
      <c r="D1296" s="63"/>
      <c r="E1296" s="42"/>
      <c r="F1296" s="172"/>
      <c r="G1296" s="21"/>
    </row>
    <row r="1297" spans="1:8" outlineLevel="2" x14ac:dyDescent="0.2">
      <c r="A1297" s="62"/>
      <c r="B1297" s="34"/>
      <c r="C1297" s="16" t="s">
        <v>772</v>
      </c>
      <c r="D1297" s="72"/>
      <c r="E1297" s="42"/>
      <c r="F1297" s="172"/>
      <c r="G1297" s="21"/>
    </row>
    <row r="1298" spans="1:8" ht="42" customHeight="1" outlineLevel="2" x14ac:dyDescent="0.2">
      <c r="A1298" s="62"/>
      <c r="B1298" s="34"/>
      <c r="C1298" s="12" t="s">
        <v>773</v>
      </c>
      <c r="D1298" s="48"/>
      <c r="E1298" s="42"/>
      <c r="F1298" s="172"/>
      <c r="G1298" s="21"/>
    </row>
    <row r="1299" spans="1:8" outlineLevel="2" x14ac:dyDescent="0.2">
      <c r="A1299" s="62"/>
      <c r="B1299" s="34"/>
      <c r="D1299" s="63"/>
      <c r="E1299" s="42"/>
      <c r="F1299" s="172"/>
      <c r="G1299" s="21"/>
    </row>
    <row r="1300" spans="1:8" ht="63.75" outlineLevel="2" x14ac:dyDescent="0.2">
      <c r="A1300" s="62"/>
      <c r="B1300" s="34"/>
      <c r="C1300" s="105" t="s">
        <v>774</v>
      </c>
      <c r="D1300" s="106"/>
      <c r="E1300" s="42"/>
      <c r="F1300" s="172"/>
      <c r="G1300" s="21"/>
    </row>
    <row r="1301" spans="1:8" s="31" customFormat="1" outlineLevel="2" x14ac:dyDescent="0.2">
      <c r="A1301" s="202"/>
      <c r="B1301" s="56"/>
      <c r="C1301" s="205"/>
      <c r="D1301" s="206"/>
      <c r="E1301" s="207"/>
      <c r="F1301" s="171"/>
      <c r="G1301" s="38"/>
      <c r="H1301" s="38"/>
    </row>
    <row r="1302" spans="1:8" s="31" customFormat="1" outlineLevel="2" x14ac:dyDescent="0.2">
      <c r="A1302" s="127"/>
      <c r="B1302" s="56"/>
      <c r="C1302" s="208" t="s">
        <v>775</v>
      </c>
      <c r="D1302" s="209"/>
      <c r="E1302" s="207"/>
      <c r="F1302" s="171"/>
      <c r="G1302" s="38"/>
      <c r="H1302" s="38"/>
    </row>
    <row r="1303" spans="1:8" s="31" customFormat="1" outlineLevel="2" x14ac:dyDescent="0.2">
      <c r="A1303" s="127"/>
      <c r="B1303" s="56"/>
      <c r="C1303" s="208"/>
      <c r="D1303" s="209"/>
      <c r="E1303" s="207"/>
      <c r="F1303" s="171"/>
      <c r="G1303" s="38"/>
      <c r="H1303" s="38"/>
    </row>
    <row r="1304" spans="1:8" s="31" customFormat="1" outlineLevel="2" x14ac:dyDescent="0.2">
      <c r="A1304" s="202"/>
      <c r="B1304" s="56"/>
      <c r="C1304" s="105" t="s">
        <v>776</v>
      </c>
      <c r="D1304" s="106"/>
      <c r="E1304" s="207"/>
      <c r="F1304" s="171"/>
      <c r="G1304" s="38"/>
      <c r="H1304" s="38"/>
    </row>
    <row r="1305" spans="1:8" s="31" customFormat="1" ht="30.75" customHeight="1" outlineLevel="2" x14ac:dyDescent="0.2">
      <c r="A1305" s="202"/>
      <c r="B1305" s="56"/>
      <c r="C1305" s="205" t="s">
        <v>777</v>
      </c>
      <c r="D1305" s="206"/>
      <c r="E1305" s="207"/>
      <c r="F1305" s="171"/>
      <c r="G1305" s="38"/>
      <c r="H1305" s="38"/>
    </row>
    <row r="1306" spans="1:8" s="31" customFormat="1" outlineLevel="2" x14ac:dyDescent="0.2">
      <c r="A1306" s="202"/>
      <c r="B1306" s="56"/>
      <c r="C1306" s="205"/>
      <c r="D1306" s="206"/>
      <c r="E1306" s="207"/>
      <c r="F1306" s="171"/>
      <c r="G1306" s="38"/>
      <c r="H1306" s="38"/>
    </row>
    <row r="1307" spans="1:8" s="31" customFormat="1" ht="69.75" customHeight="1" outlineLevel="2" x14ac:dyDescent="0.2">
      <c r="A1307" s="202"/>
      <c r="B1307" s="56"/>
      <c r="C1307" s="205" t="s">
        <v>1358</v>
      </c>
      <c r="D1307" s="206"/>
      <c r="E1307" s="207"/>
      <c r="F1307" s="171"/>
      <c r="G1307" s="38"/>
      <c r="H1307" s="38"/>
    </row>
    <row r="1308" spans="1:8" s="31" customFormat="1" outlineLevel="2" x14ac:dyDescent="0.2">
      <c r="A1308" s="202"/>
      <c r="B1308" s="56"/>
      <c r="C1308" s="205"/>
      <c r="D1308" s="206"/>
      <c r="E1308" s="207"/>
      <c r="F1308" s="171"/>
      <c r="G1308" s="38"/>
      <c r="H1308" s="38"/>
    </row>
    <row r="1309" spans="1:8" s="31" customFormat="1" outlineLevel="2" x14ac:dyDescent="0.2">
      <c r="A1309" s="202"/>
      <c r="B1309" s="56" t="s">
        <v>6</v>
      </c>
      <c r="C1309" s="188" t="s">
        <v>778</v>
      </c>
      <c r="D1309" s="207"/>
      <c r="E1309" s="207"/>
      <c r="F1309" s="171"/>
      <c r="G1309" s="38"/>
      <c r="H1309" s="38"/>
    </row>
    <row r="1310" spans="1:8" s="31" customFormat="1" ht="25.5" outlineLevel="2" x14ac:dyDescent="0.2">
      <c r="A1310" s="127"/>
      <c r="B1310" s="56" t="s">
        <v>9</v>
      </c>
      <c r="C1310" s="205" t="s">
        <v>779</v>
      </c>
      <c r="D1310" s="206"/>
      <c r="E1310" s="206"/>
      <c r="F1310" s="171"/>
      <c r="G1310" s="38"/>
      <c r="H1310" s="38"/>
    </row>
    <row r="1311" spans="1:8" s="31" customFormat="1" outlineLevel="2" x14ac:dyDescent="0.2">
      <c r="A1311" s="127"/>
      <c r="B1311" s="56" t="s">
        <v>9</v>
      </c>
      <c r="C1311" s="205" t="s">
        <v>780</v>
      </c>
      <c r="D1311" s="206"/>
      <c r="E1311" s="206"/>
      <c r="F1311" s="171"/>
      <c r="G1311" s="38"/>
      <c r="H1311" s="38"/>
    </row>
    <row r="1312" spans="1:8" s="31" customFormat="1" outlineLevel="2" x14ac:dyDescent="0.2">
      <c r="A1312" s="127"/>
      <c r="B1312" s="56" t="s">
        <v>9</v>
      </c>
      <c r="C1312" s="205" t="s">
        <v>781</v>
      </c>
      <c r="D1312" s="206"/>
      <c r="E1312" s="206"/>
      <c r="F1312" s="171"/>
      <c r="G1312" s="38"/>
      <c r="H1312" s="38"/>
    </row>
    <row r="1313" spans="1:8" s="31" customFormat="1" outlineLevel="2" x14ac:dyDescent="0.2">
      <c r="A1313" s="127"/>
      <c r="B1313" s="56" t="s">
        <v>9</v>
      </c>
      <c r="C1313" s="205" t="s">
        <v>782</v>
      </c>
      <c r="D1313" s="206"/>
      <c r="E1313" s="206"/>
      <c r="F1313" s="171"/>
      <c r="G1313" s="38"/>
      <c r="H1313" s="38"/>
    </row>
    <row r="1314" spans="1:8" s="31" customFormat="1" ht="25.5" outlineLevel="2" x14ac:dyDescent="0.2">
      <c r="A1314" s="127"/>
      <c r="B1314" s="56" t="s">
        <v>9</v>
      </c>
      <c r="C1314" s="205" t="s">
        <v>783</v>
      </c>
      <c r="D1314" s="206"/>
      <c r="E1314" s="206"/>
      <c r="F1314" s="171"/>
      <c r="G1314" s="38"/>
      <c r="H1314" s="38"/>
    </row>
    <row r="1315" spans="1:8" s="31" customFormat="1" outlineLevel="2" x14ac:dyDescent="0.2">
      <c r="A1315" s="127"/>
      <c r="B1315" s="56" t="s">
        <v>9</v>
      </c>
      <c r="C1315" s="205" t="s">
        <v>784</v>
      </c>
      <c r="D1315" s="206"/>
      <c r="E1315" s="206"/>
      <c r="F1315" s="171"/>
      <c r="G1315" s="38"/>
      <c r="H1315" s="38"/>
    </row>
    <row r="1316" spans="1:8" s="31" customFormat="1" outlineLevel="2" x14ac:dyDescent="0.2">
      <c r="A1316" s="127"/>
      <c r="B1316" s="56" t="s">
        <v>9</v>
      </c>
      <c r="C1316" s="205" t="s">
        <v>785</v>
      </c>
      <c r="D1316" s="206"/>
      <c r="E1316" s="206"/>
      <c r="F1316" s="171"/>
      <c r="G1316" s="38"/>
      <c r="H1316" s="38"/>
    </row>
    <row r="1317" spans="1:8" s="31" customFormat="1" outlineLevel="2" x14ac:dyDescent="0.2">
      <c r="A1317" s="127"/>
      <c r="B1317" s="56"/>
      <c r="C1317" s="53"/>
      <c r="D1317" s="107"/>
      <c r="E1317" s="107"/>
      <c r="F1317" s="171"/>
      <c r="G1317" s="38"/>
      <c r="H1317" s="38"/>
    </row>
    <row r="1318" spans="1:8" s="31" customFormat="1" outlineLevel="2" x14ac:dyDescent="0.2">
      <c r="A1318" s="127"/>
      <c r="B1318" s="56" t="s">
        <v>21</v>
      </c>
      <c r="C1318" s="210" t="s">
        <v>786</v>
      </c>
      <c r="D1318" s="211"/>
      <c r="E1318" s="107"/>
      <c r="F1318" s="171"/>
      <c r="G1318" s="38"/>
      <c r="H1318" s="38"/>
    </row>
    <row r="1319" spans="1:8" s="31" customFormat="1" ht="25.5" outlineLevel="2" x14ac:dyDescent="0.2">
      <c r="A1319" s="127"/>
      <c r="B1319" s="56" t="s">
        <v>9</v>
      </c>
      <c r="C1319" s="205" t="s">
        <v>787</v>
      </c>
      <c r="D1319" s="206"/>
      <c r="E1319" s="107"/>
      <c r="F1319" s="171"/>
      <c r="G1319" s="38"/>
      <c r="H1319" s="38"/>
    </row>
    <row r="1320" spans="1:8" s="31" customFormat="1" outlineLevel="2" x14ac:dyDescent="0.2">
      <c r="A1320" s="127"/>
      <c r="B1320" s="56" t="s">
        <v>9</v>
      </c>
      <c r="C1320" s="205" t="s">
        <v>788</v>
      </c>
      <c r="D1320" s="206"/>
      <c r="E1320" s="107"/>
      <c r="F1320" s="171"/>
      <c r="G1320" s="38"/>
      <c r="H1320" s="38"/>
    </row>
    <row r="1321" spans="1:8" s="31" customFormat="1" outlineLevel="2" x14ac:dyDescent="0.2">
      <c r="A1321" s="127"/>
      <c r="B1321" s="56"/>
      <c r="C1321" s="205"/>
      <c r="D1321" s="206"/>
      <c r="E1321" s="107"/>
      <c r="F1321" s="171"/>
      <c r="G1321" s="38"/>
      <c r="H1321" s="38"/>
    </row>
    <row r="1322" spans="1:8" s="31" customFormat="1" outlineLevel="2" x14ac:dyDescent="0.2">
      <c r="A1322" s="127"/>
      <c r="B1322" s="56" t="s">
        <v>23</v>
      </c>
      <c r="C1322" s="210" t="s">
        <v>789</v>
      </c>
      <c r="D1322" s="211"/>
      <c r="E1322" s="107"/>
      <c r="F1322" s="171"/>
      <c r="G1322" s="38"/>
      <c r="H1322" s="38"/>
    </row>
    <row r="1323" spans="1:8" s="31" customFormat="1" outlineLevel="2" x14ac:dyDescent="0.2">
      <c r="A1323" s="127"/>
      <c r="B1323" s="56" t="s">
        <v>9</v>
      </c>
      <c r="C1323" s="205" t="s">
        <v>790</v>
      </c>
      <c r="D1323" s="206"/>
      <c r="E1323" s="107"/>
      <c r="F1323" s="171"/>
      <c r="G1323" s="38"/>
      <c r="H1323" s="38"/>
    </row>
    <row r="1324" spans="1:8" s="31" customFormat="1" outlineLevel="2" x14ac:dyDescent="0.2">
      <c r="A1324" s="127"/>
      <c r="B1324" s="56" t="s">
        <v>9</v>
      </c>
      <c r="C1324" s="205" t="s">
        <v>791</v>
      </c>
      <c r="D1324" s="206"/>
      <c r="E1324" s="107"/>
      <c r="F1324" s="171"/>
      <c r="G1324" s="38"/>
      <c r="H1324" s="38"/>
    </row>
    <row r="1325" spans="1:8" s="31" customFormat="1" outlineLevel="2" x14ac:dyDescent="0.2">
      <c r="A1325" s="127"/>
      <c r="B1325" s="56" t="s">
        <v>9</v>
      </c>
      <c r="C1325" s="205" t="s">
        <v>657</v>
      </c>
      <c r="D1325" s="206"/>
      <c r="E1325" s="107"/>
      <c r="F1325" s="171"/>
      <c r="G1325" s="38"/>
      <c r="H1325" s="38"/>
    </row>
    <row r="1326" spans="1:8" s="31" customFormat="1" ht="25.5" outlineLevel="2" x14ac:dyDescent="0.2">
      <c r="A1326" s="127"/>
      <c r="B1326" s="56" t="s">
        <v>9</v>
      </c>
      <c r="C1326" s="205" t="s">
        <v>658</v>
      </c>
      <c r="D1326" s="206"/>
      <c r="E1326" s="107"/>
      <c r="F1326" s="171"/>
      <c r="G1326" s="38"/>
      <c r="H1326" s="38"/>
    </row>
    <row r="1327" spans="1:8" s="31" customFormat="1" outlineLevel="2" x14ac:dyDescent="0.2">
      <c r="A1327" s="127"/>
      <c r="B1327" s="56" t="s">
        <v>9</v>
      </c>
      <c r="C1327" s="205" t="s">
        <v>659</v>
      </c>
      <c r="D1327" s="206"/>
      <c r="E1327" s="107"/>
      <c r="F1327" s="171"/>
      <c r="G1327" s="38"/>
      <c r="H1327" s="38"/>
    </row>
    <row r="1328" spans="1:8" s="31" customFormat="1" outlineLevel="2" x14ac:dyDescent="0.2">
      <c r="A1328" s="127"/>
      <c r="B1328" s="56"/>
      <c r="C1328" s="205"/>
      <c r="D1328" s="206"/>
      <c r="E1328" s="107"/>
      <c r="F1328" s="171"/>
      <c r="G1328" s="38"/>
      <c r="H1328" s="38"/>
    </row>
    <row r="1329" spans="1:8" s="31" customFormat="1" outlineLevel="2" x14ac:dyDescent="0.2">
      <c r="A1329" s="127"/>
      <c r="B1329" s="56"/>
      <c r="C1329" s="205"/>
      <c r="D1329" s="206"/>
      <c r="E1329" s="107"/>
      <c r="F1329" s="171"/>
      <c r="G1329" s="38"/>
      <c r="H1329" s="38"/>
    </row>
    <row r="1330" spans="1:8" s="31" customFormat="1" outlineLevel="2" x14ac:dyDescent="0.2">
      <c r="A1330" s="127"/>
      <c r="B1330" s="56"/>
      <c r="C1330" s="212" t="s">
        <v>792</v>
      </c>
      <c r="D1330" s="213"/>
      <c r="E1330" s="107"/>
      <c r="F1330" s="171"/>
      <c r="G1330" s="38"/>
      <c r="H1330" s="38"/>
    </row>
    <row r="1331" spans="1:8" s="31" customFormat="1" outlineLevel="2" x14ac:dyDescent="0.2">
      <c r="A1331" s="127"/>
      <c r="B1331" s="56"/>
      <c r="C1331" s="205"/>
      <c r="D1331" s="206"/>
      <c r="E1331" s="107"/>
      <c r="F1331" s="171"/>
      <c r="G1331" s="38"/>
      <c r="H1331" s="38"/>
    </row>
    <row r="1332" spans="1:8" s="31" customFormat="1" outlineLevel="2" x14ac:dyDescent="0.2">
      <c r="A1332" s="127"/>
      <c r="B1332" s="56"/>
      <c r="C1332" s="105" t="s">
        <v>793</v>
      </c>
      <c r="D1332" s="106"/>
      <c r="E1332" s="107"/>
      <c r="F1332" s="171"/>
      <c r="G1332" s="38"/>
      <c r="H1332" s="38"/>
    </row>
    <row r="1333" spans="1:8" s="31" customFormat="1" ht="25.5" outlineLevel="2" x14ac:dyDescent="0.2">
      <c r="A1333" s="127"/>
      <c r="B1333" s="56"/>
      <c r="C1333" s="205" t="s">
        <v>794</v>
      </c>
      <c r="D1333" s="206"/>
      <c r="E1333" s="107"/>
      <c r="F1333" s="171"/>
      <c r="G1333" s="38"/>
      <c r="H1333" s="38"/>
    </row>
    <row r="1334" spans="1:8" s="31" customFormat="1" outlineLevel="2" x14ac:dyDescent="0.2">
      <c r="A1334" s="127"/>
      <c r="B1334" s="56"/>
      <c r="C1334" s="205"/>
      <c r="D1334" s="206"/>
      <c r="E1334" s="107"/>
      <c r="F1334" s="171"/>
      <c r="G1334" s="38"/>
      <c r="H1334" s="38"/>
    </row>
    <row r="1335" spans="1:8" s="31" customFormat="1" outlineLevel="2" x14ac:dyDescent="0.2">
      <c r="A1335" s="127"/>
      <c r="B1335" s="56" t="s">
        <v>25</v>
      </c>
      <c r="C1335" s="210" t="s">
        <v>795</v>
      </c>
      <c r="D1335" s="211"/>
      <c r="E1335" s="211"/>
      <c r="F1335" s="171"/>
      <c r="G1335" s="38"/>
      <c r="H1335" s="38"/>
    </row>
    <row r="1336" spans="1:8" s="31" customFormat="1" ht="25.5" outlineLevel="2" x14ac:dyDescent="0.2">
      <c r="A1336" s="127"/>
      <c r="B1336" s="56" t="s">
        <v>9</v>
      </c>
      <c r="C1336" s="205" t="s">
        <v>796</v>
      </c>
      <c r="D1336" s="206"/>
      <c r="E1336" s="206"/>
      <c r="F1336" s="171"/>
      <c r="G1336" s="38"/>
      <c r="H1336" s="38"/>
    </row>
    <row r="1337" spans="1:8" s="31" customFormat="1" outlineLevel="2" x14ac:dyDescent="0.2">
      <c r="A1337" s="127"/>
      <c r="B1337" s="56" t="s">
        <v>9</v>
      </c>
      <c r="C1337" s="205" t="s">
        <v>797</v>
      </c>
      <c r="D1337" s="206"/>
      <c r="E1337" s="206"/>
      <c r="F1337" s="171"/>
      <c r="G1337" s="38"/>
      <c r="H1337" s="38"/>
    </row>
    <row r="1338" spans="1:8" s="31" customFormat="1" ht="25.5" outlineLevel="2" x14ac:dyDescent="0.2">
      <c r="A1338" s="127"/>
      <c r="B1338" s="56" t="s">
        <v>9</v>
      </c>
      <c r="C1338" s="205" t="s">
        <v>798</v>
      </c>
      <c r="D1338" s="206"/>
      <c r="E1338" s="206"/>
      <c r="F1338" s="171"/>
      <c r="G1338" s="38"/>
      <c r="H1338" s="38"/>
    </row>
    <row r="1339" spans="1:8" s="31" customFormat="1" outlineLevel="2" x14ac:dyDescent="0.2">
      <c r="A1339" s="127"/>
      <c r="B1339" s="56" t="s">
        <v>9</v>
      </c>
      <c r="C1339" s="205" t="s">
        <v>799</v>
      </c>
      <c r="D1339" s="206"/>
      <c r="E1339" s="206"/>
      <c r="F1339" s="171"/>
      <c r="G1339" s="38"/>
      <c r="H1339" s="38"/>
    </row>
    <row r="1340" spans="1:8" s="31" customFormat="1" ht="25.5" outlineLevel="2" x14ac:dyDescent="0.2">
      <c r="A1340" s="127"/>
      <c r="B1340" s="56" t="s">
        <v>9</v>
      </c>
      <c r="C1340" s="205" t="s">
        <v>800</v>
      </c>
      <c r="D1340" s="206"/>
      <c r="E1340" s="206"/>
      <c r="F1340" s="171"/>
      <c r="G1340" s="38"/>
      <c r="H1340" s="38"/>
    </row>
    <row r="1341" spans="1:8" s="31" customFormat="1" ht="38.25" outlineLevel="2" x14ac:dyDescent="0.2">
      <c r="A1341" s="127"/>
      <c r="B1341" s="56" t="s">
        <v>9</v>
      </c>
      <c r="C1341" s="205" t="s">
        <v>801</v>
      </c>
      <c r="D1341" s="206"/>
      <c r="E1341" s="206"/>
      <c r="F1341" s="171"/>
      <c r="G1341" s="38"/>
      <c r="H1341" s="38"/>
    </row>
    <row r="1342" spans="1:8" s="31" customFormat="1" outlineLevel="2" x14ac:dyDescent="0.2">
      <c r="A1342" s="127"/>
      <c r="B1342" s="56"/>
      <c r="C1342" s="53"/>
      <c r="D1342" s="107"/>
      <c r="E1342" s="107"/>
      <c r="F1342" s="171"/>
      <c r="G1342" s="38"/>
      <c r="H1342" s="38"/>
    </row>
    <row r="1343" spans="1:8" s="31" customFormat="1" outlineLevel="2" x14ac:dyDescent="0.2">
      <c r="A1343" s="127"/>
      <c r="B1343" s="56"/>
      <c r="C1343" s="105" t="s">
        <v>802</v>
      </c>
      <c r="D1343" s="106"/>
      <c r="E1343" s="107"/>
      <c r="F1343" s="171"/>
      <c r="G1343" s="38"/>
      <c r="H1343" s="38"/>
    </row>
    <row r="1344" spans="1:8" s="31" customFormat="1" ht="63.75" outlineLevel="2" x14ac:dyDescent="0.2">
      <c r="A1344" s="127"/>
      <c r="B1344" s="56"/>
      <c r="C1344" s="205" t="s">
        <v>803</v>
      </c>
      <c r="D1344" s="206"/>
      <c r="E1344" s="107"/>
      <c r="F1344" s="171"/>
      <c r="G1344" s="38"/>
      <c r="H1344" s="38"/>
    </row>
    <row r="1345" spans="1:8" s="31" customFormat="1" outlineLevel="2" x14ac:dyDescent="0.2">
      <c r="A1345" s="127"/>
      <c r="B1345" s="62"/>
      <c r="C1345" s="11"/>
      <c r="D1345" s="63"/>
      <c r="E1345" s="211"/>
      <c r="F1345" s="171"/>
      <c r="G1345" s="38"/>
      <c r="H1345" s="38"/>
    </row>
    <row r="1346" spans="1:8" s="31" customFormat="1" outlineLevel="2" x14ac:dyDescent="0.2">
      <c r="A1346" s="127"/>
      <c r="B1346" s="56" t="s">
        <v>28</v>
      </c>
      <c r="C1346" s="210" t="s">
        <v>804</v>
      </c>
      <c r="D1346" s="211"/>
      <c r="E1346" s="211"/>
      <c r="F1346" s="171"/>
      <c r="G1346" s="38"/>
      <c r="H1346" s="38"/>
    </row>
    <row r="1347" spans="1:8" s="31" customFormat="1" ht="25.5" outlineLevel="2" x14ac:dyDescent="0.2">
      <c r="A1347" s="127"/>
      <c r="B1347" s="56" t="s">
        <v>9</v>
      </c>
      <c r="C1347" s="205" t="s">
        <v>805</v>
      </c>
      <c r="D1347" s="206"/>
      <c r="E1347" s="206"/>
      <c r="F1347" s="171"/>
      <c r="G1347" s="38"/>
      <c r="H1347" s="38"/>
    </row>
    <row r="1348" spans="1:8" s="31" customFormat="1" outlineLevel="2" x14ac:dyDescent="0.2">
      <c r="A1348" s="127"/>
      <c r="B1348" s="56" t="s">
        <v>9</v>
      </c>
      <c r="C1348" s="205" t="s">
        <v>806</v>
      </c>
      <c r="D1348" s="206"/>
      <c r="E1348" s="206"/>
      <c r="F1348" s="171"/>
      <c r="G1348" s="38"/>
      <c r="H1348" s="38"/>
    </row>
    <row r="1349" spans="1:8" s="31" customFormat="1" outlineLevel="2" x14ac:dyDescent="0.2">
      <c r="A1349" s="127"/>
      <c r="B1349" s="56"/>
      <c r="C1349" s="205"/>
      <c r="D1349" s="206"/>
      <c r="E1349" s="206"/>
      <c r="F1349" s="171"/>
      <c r="G1349" s="38"/>
      <c r="H1349" s="38"/>
    </row>
    <row r="1350" spans="1:8" s="31" customFormat="1" outlineLevel="2" x14ac:dyDescent="0.2">
      <c r="A1350" s="127"/>
      <c r="B1350" s="56" t="s">
        <v>30</v>
      </c>
      <c r="C1350" s="210" t="s">
        <v>807</v>
      </c>
      <c r="D1350" s="211"/>
      <c r="E1350" s="211"/>
      <c r="F1350" s="171"/>
      <c r="G1350" s="38"/>
      <c r="H1350" s="38"/>
    </row>
    <row r="1351" spans="1:8" s="31" customFormat="1" ht="38.25" outlineLevel="2" x14ac:dyDescent="0.2">
      <c r="A1351" s="127"/>
      <c r="B1351" s="56" t="s">
        <v>9</v>
      </c>
      <c r="C1351" s="205" t="s">
        <v>808</v>
      </c>
      <c r="D1351" s="206"/>
      <c r="E1351" s="206"/>
      <c r="F1351" s="171"/>
      <c r="G1351" s="38"/>
      <c r="H1351" s="38"/>
    </row>
    <row r="1352" spans="1:8" s="31" customFormat="1" outlineLevel="2" x14ac:dyDescent="0.2">
      <c r="A1352" s="202"/>
      <c r="B1352" s="62"/>
      <c r="C1352" s="131"/>
      <c r="D1352" s="214"/>
      <c r="E1352" s="214"/>
      <c r="F1352" s="171"/>
      <c r="G1352" s="38"/>
      <c r="H1352" s="38"/>
    </row>
    <row r="1353" spans="1:8" s="31" customFormat="1" outlineLevel="2" x14ac:dyDescent="0.2">
      <c r="A1353" s="204"/>
      <c r="B1353" s="27"/>
      <c r="C1353" s="17" t="s">
        <v>667</v>
      </c>
      <c r="D1353" s="84"/>
      <c r="E1353" s="84"/>
      <c r="F1353" s="171"/>
      <c r="G1353" s="35"/>
      <c r="H1353" s="35"/>
    </row>
    <row r="1354" spans="1:8" s="31" customFormat="1" ht="38.25" outlineLevel="2" x14ac:dyDescent="0.2">
      <c r="A1354" s="204"/>
      <c r="B1354" s="27" t="s">
        <v>9</v>
      </c>
      <c r="C1354" s="11" t="s">
        <v>809</v>
      </c>
      <c r="D1354" s="41"/>
      <c r="E1354" s="41"/>
      <c r="F1354" s="171"/>
      <c r="G1354" s="38"/>
      <c r="H1354" s="38"/>
    </row>
    <row r="1355" spans="1:8" s="31" customFormat="1" outlineLevel="2" x14ac:dyDescent="0.2">
      <c r="A1355" s="202"/>
      <c r="B1355" s="62"/>
      <c r="C1355" s="128"/>
      <c r="D1355" s="215"/>
      <c r="E1355" s="215"/>
      <c r="F1355" s="171"/>
      <c r="G1355" s="38"/>
      <c r="H1355" s="38"/>
    </row>
    <row r="1356" spans="1:8" s="31" customFormat="1" ht="25.5" outlineLevel="2" x14ac:dyDescent="0.2">
      <c r="A1356" s="202"/>
      <c r="B1356" s="15"/>
      <c r="C1356" s="112" t="s">
        <v>810</v>
      </c>
      <c r="D1356" s="123"/>
      <c r="E1356" s="123"/>
      <c r="F1356" s="171"/>
      <c r="G1356" s="38"/>
      <c r="H1356" s="38"/>
    </row>
    <row r="1357" spans="1:8" s="31" customFormat="1" outlineLevel="2" x14ac:dyDescent="0.2">
      <c r="A1357" s="202"/>
      <c r="B1357" s="15"/>
      <c r="C1357" s="112"/>
      <c r="D1357" s="123"/>
      <c r="E1357" s="123"/>
      <c r="F1357" s="171"/>
      <c r="G1357" s="38"/>
      <c r="H1357" s="38"/>
    </row>
    <row r="1358" spans="1:8" s="31" customFormat="1" outlineLevel="2" x14ac:dyDescent="0.2">
      <c r="A1358" s="202"/>
      <c r="B1358" s="34"/>
      <c r="C1358" s="112" t="s">
        <v>811</v>
      </c>
      <c r="D1358" s="123"/>
      <c r="E1358" s="123"/>
      <c r="F1358" s="171"/>
      <c r="G1358" s="38"/>
      <c r="H1358" s="38"/>
    </row>
    <row r="1359" spans="1:8" s="31" customFormat="1" ht="38.25" outlineLevel="2" x14ac:dyDescent="0.2">
      <c r="A1359" s="202"/>
      <c r="B1359" s="34"/>
      <c r="C1359" s="14" t="s">
        <v>812</v>
      </c>
      <c r="D1359" s="129"/>
      <c r="E1359" s="129"/>
      <c r="F1359" s="171"/>
      <c r="G1359" s="38"/>
      <c r="H1359" s="38"/>
    </row>
    <row r="1360" spans="1:8" outlineLevel="2" x14ac:dyDescent="0.2">
      <c r="A1360" s="62"/>
      <c r="B1360" s="15"/>
      <c r="C1360" s="14"/>
      <c r="D1360" s="129"/>
      <c r="E1360" s="130"/>
      <c r="G1360" s="21"/>
    </row>
    <row r="1361" spans="1:8" outlineLevel="2" x14ac:dyDescent="0.2">
      <c r="A1361" s="15">
        <v>1</v>
      </c>
      <c r="B1361" s="62"/>
      <c r="C1361" s="14" t="s">
        <v>813</v>
      </c>
      <c r="D1361" s="129"/>
      <c r="E1361" s="130"/>
      <c r="G1361" s="21"/>
    </row>
    <row r="1362" spans="1:8" s="31" customFormat="1" ht="25.5" outlineLevel="2" x14ac:dyDescent="0.2">
      <c r="A1362" s="127"/>
      <c r="B1362" s="62" t="s">
        <v>9</v>
      </c>
      <c r="C1362" s="14" t="s">
        <v>814</v>
      </c>
      <c r="D1362" s="129"/>
      <c r="E1362" s="129"/>
      <c r="F1362" s="171"/>
      <c r="G1362" s="39"/>
      <c r="H1362" s="35"/>
    </row>
    <row r="1363" spans="1:8" s="31" customFormat="1" ht="63.75" outlineLevel="2" x14ac:dyDescent="0.2">
      <c r="A1363" s="127"/>
      <c r="B1363" s="62" t="s">
        <v>9</v>
      </c>
      <c r="C1363" s="14" t="s">
        <v>815</v>
      </c>
      <c r="D1363" s="129"/>
      <c r="E1363" s="129"/>
      <c r="F1363" s="171"/>
      <c r="G1363" s="39"/>
      <c r="H1363" s="35"/>
    </row>
    <row r="1364" spans="1:8" s="31" customFormat="1" outlineLevel="2" x14ac:dyDescent="0.2">
      <c r="A1364" s="202"/>
      <c r="B1364" s="15" t="s">
        <v>6</v>
      </c>
      <c r="C1364" s="11" t="s">
        <v>1267</v>
      </c>
      <c r="D1364" s="41"/>
      <c r="E1364" s="71" t="s">
        <v>251</v>
      </c>
      <c r="F1364" s="170"/>
      <c r="G1364" s="35">
        <v>40</v>
      </c>
      <c r="H1364" s="52">
        <f>+$F1364*G1364</f>
        <v>0</v>
      </c>
    </row>
    <row r="1365" spans="1:8" s="31" customFormat="1" outlineLevel="2" x14ac:dyDescent="0.2">
      <c r="A1365" s="202"/>
      <c r="B1365" s="15" t="s">
        <v>6</v>
      </c>
      <c r="C1365" s="11" t="s">
        <v>1268</v>
      </c>
      <c r="D1365" s="41"/>
      <c r="E1365" s="71" t="s">
        <v>251</v>
      </c>
      <c r="F1365" s="170"/>
      <c r="G1365" s="35">
        <v>40</v>
      </c>
      <c r="H1365" s="52">
        <f>+$F1365*G1365</f>
        <v>0</v>
      </c>
    </row>
    <row r="1366" spans="1:8" outlineLevel="2" x14ac:dyDescent="0.2">
      <c r="A1366" s="62"/>
      <c r="B1366" s="15"/>
      <c r="C1366" s="16" t="s">
        <v>448</v>
      </c>
      <c r="D1366" s="72"/>
      <c r="E1366" s="71"/>
      <c r="G1366" s="21"/>
    </row>
    <row r="1367" spans="1:8" outlineLevel="2" x14ac:dyDescent="0.2">
      <c r="A1367" s="62"/>
      <c r="B1367" s="15"/>
      <c r="E1367" s="71"/>
      <c r="G1367" s="21"/>
    </row>
    <row r="1368" spans="1:8" outlineLevel="2" x14ac:dyDescent="0.2">
      <c r="A1368" s="62">
        <v>2</v>
      </c>
      <c r="B1368" s="15"/>
      <c r="C1368" s="14" t="s">
        <v>816</v>
      </c>
      <c r="D1368" s="129"/>
      <c r="E1368" s="42"/>
      <c r="F1368" s="172"/>
      <c r="G1368" s="21"/>
    </row>
    <row r="1369" spans="1:8" s="31" customFormat="1" ht="25.5" outlineLevel="2" x14ac:dyDescent="0.2">
      <c r="A1369" s="202"/>
      <c r="B1369" s="62" t="s">
        <v>9</v>
      </c>
      <c r="C1369" s="14" t="s">
        <v>814</v>
      </c>
      <c r="D1369" s="129"/>
      <c r="E1369" s="129"/>
      <c r="F1369" s="171"/>
      <c r="G1369" s="39"/>
      <c r="H1369" s="35"/>
    </row>
    <row r="1370" spans="1:8" s="31" customFormat="1" ht="63.75" outlineLevel="2" x14ac:dyDescent="0.2">
      <c r="A1370" s="202"/>
      <c r="B1370" s="62" t="s">
        <v>9</v>
      </c>
      <c r="C1370" s="14" t="s">
        <v>1359</v>
      </c>
      <c r="D1370" s="129"/>
      <c r="E1370" s="129"/>
      <c r="F1370" s="171"/>
      <c r="G1370" s="39"/>
      <c r="H1370" s="35"/>
    </row>
    <row r="1371" spans="1:8" s="31" customFormat="1" outlineLevel="2" x14ac:dyDescent="0.2">
      <c r="A1371" s="202"/>
      <c r="B1371" s="15" t="s">
        <v>6</v>
      </c>
      <c r="C1371" s="11" t="s">
        <v>1269</v>
      </c>
      <c r="D1371" s="41"/>
      <c r="E1371" s="71" t="s">
        <v>251</v>
      </c>
      <c r="F1371" s="170"/>
      <c r="G1371" s="35">
        <v>10</v>
      </c>
      <c r="H1371" s="52">
        <f>+$F1371*G1371</f>
        <v>0</v>
      </c>
    </row>
    <row r="1372" spans="1:8" s="31" customFormat="1" outlineLevel="2" x14ac:dyDescent="0.2">
      <c r="A1372" s="202"/>
      <c r="B1372" s="15" t="s">
        <v>6</v>
      </c>
      <c r="C1372" s="11" t="s">
        <v>1270</v>
      </c>
      <c r="D1372" s="41"/>
      <c r="E1372" s="71" t="s">
        <v>251</v>
      </c>
      <c r="F1372" s="170"/>
      <c r="G1372" s="35">
        <v>10</v>
      </c>
      <c r="H1372" s="52">
        <f>+$F1372*G1372</f>
        <v>0</v>
      </c>
    </row>
    <row r="1373" spans="1:8" outlineLevel="2" x14ac:dyDescent="0.2">
      <c r="A1373" s="62"/>
      <c r="B1373" s="15"/>
      <c r="C1373" s="16" t="s">
        <v>448</v>
      </c>
      <c r="D1373" s="72"/>
      <c r="E1373" s="71"/>
      <c r="G1373" s="21"/>
    </row>
    <row r="1374" spans="1:8" outlineLevel="2" x14ac:dyDescent="0.2">
      <c r="A1374" s="62"/>
      <c r="B1374" s="15"/>
      <c r="C1374" s="14"/>
      <c r="D1374" s="129"/>
      <c r="E1374" s="42"/>
      <c r="G1374" s="21"/>
    </row>
    <row r="1375" spans="1:8" outlineLevel="2" x14ac:dyDescent="0.2">
      <c r="A1375" s="62">
        <v>3</v>
      </c>
      <c r="B1375" s="15"/>
      <c r="C1375" s="14" t="s">
        <v>817</v>
      </c>
      <c r="D1375" s="129"/>
      <c r="E1375" s="71" t="s">
        <v>251</v>
      </c>
      <c r="F1375" s="170"/>
      <c r="G1375" s="21">
        <v>10</v>
      </c>
      <c r="H1375" s="52">
        <f>+$F1375*G1375</f>
        <v>0</v>
      </c>
    </row>
    <row r="1376" spans="1:8" s="31" customFormat="1" ht="25.5" outlineLevel="2" x14ac:dyDescent="0.2">
      <c r="A1376" s="202"/>
      <c r="B1376" s="62" t="s">
        <v>9</v>
      </c>
      <c r="C1376" s="14" t="s">
        <v>818</v>
      </c>
      <c r="D1376" s="129"/>
      <c r="E1376" s="129"/>
      <c r="F1376" s="171"/>
      <c r="G1376" s="39"/>
      <c r="H1376" s="35"/>
    </row>
    <row r="1377" spans="1:8" s="31" customFormat="1" ht="51" outlineLevel="2" x14ac:dyDescent="0.2">
      <c r="A1377" s="202"/>
      <c r="B1377" s="62" t="s">
        <v>9</v>
      </c>
      <c r="C1377" s="14" t="s">
        <v>1360</v>
      </c>
      <c r="D1377" s="129"/>
      <c r="E1377" s="129"/>
      <c r="F1377" s="171"/>
      <c r="G1377" s="39"/>
      <c r="H1377" s="35"/>
    </row>
    <row r="1378" spans="1:8" outlineLevel="2" x14ac:dyDescent="0.2">
      <c r="A1378" s="62"/>
      <c r="B1378" s="15" t="s">
        <v>6</v>
      </c>
      <c r="C1378" s="11" t="s">
        <v>1271</v>
      </c>
      <c r="E1378" s="71" t="s">
        <v>251</v>
      </c>
      <c r="F1378" s="170"/>
      <c r="G1378" s="21">
        <v>10</v>
      </c>
      <c r="H1378" s="52">
        <f>+$F1378*G1378</f>
        <v>0</v>
      </c>
    </row>
    <row r="1379" spans="1:8" outlineLevel="2" x14ac:dyDescent="0.2">
      <c r="A1379" s="62"/>
      <c r="B1379" s="15"/>
      <c r="C1379" s="16" t="s">
        <v>448</v>
      </c>
      <c r="D1379" s="72"/>
      <c r="E1379" s="71"/>
      <c r="G1379" s="21"/>
    </row>
    <row r="1380" spans="1:8" outlineLevel="2" x14ac:dyDescent="0.2">
      <c r="A1380" s="62"/>
      <c r="B1380" s="61"/>
      <c r="C1380" s="131"/>
      <c r="D1380" s="132"/>
      <c r="E1380" s="132"/>
      <c r="F1380" s="172"/>
      <c r="G1380" s="21"/>
    </row>
    <row r="1381" spans="1:8" outlineLevel="2" x14ac:dyDescent="0.2">
      <c r="A1381" s="62">
        <v>4</v>
      </c>
      <c r="B1381" s="15"/>
      <c r="C1381" s="14" t="s">
        <v>819</v>
      </c>
      <c r="D1381" s="129"/>
      <c r="E1381" s="132"/>
      <c r="F1381" s="172"/>
      <c r="G1381" s="21"/>
    </row>
    <row r="1382" spans="1:8" s="31" customFormat="1" ht="25.5" outlineLevel="2" x14ac:dyDescent="0.2">
      <c r="A1382" s="202"/>
      <c r="B1382" s="62" t="s">
        <v>9</v>
      </c>
      <c r="C1382" s="14" t="s">
        <v>820</v>
      </c>
      <c r="D1382" s="129"/>
      <c r="E1382" s="129"/>
      <c r="F1382" s="172"/>
      <c r="G1382" s="39"/>
      <c r="H1382" s="35"/>
    </row>
    <row r="1383" spans="1:8" s="31" customFormat="1" ht="63.75" outlineLevel="2" x14ac:dyDescent="0.2">
      <c r="A1383" s="202"/>
      <c r="B1383" s="62" t="s">
        <v>9</v>
      </c>
      <c r="C1383" s="14" t="s">
        <v>1361</v>
      </c>
      <c r="D1383" s="129"/>
      <c r="E1383" s="129"/>
      <c r="F1383" s="172"/>
      <c r="G1383" s="39"/>
      <c r="H1383" s="35"/>
    </row>
    <row r="1384" spans="1:8" ht="25.5" outlineLevel="2" x14ac:dyDescent="0.2">
      <c r="A1384" s="62"/>
      <c r="B1384" s="15" t="s">
        <v>6</v>
      </c>
      <c r="C1384" s="11" t="s">
        <v>1362</v>
      </c>
      <c r="E1384" s="71" t="s">
        <v>251</v>
      </c>
      <c r="F1384" s="170"/>
      <c r="G1384" s="21">
        <v>4</v>
      </c>
      <c r="H1384" s="52">
        <f>+$F1384*G1384</f>
        <v>0</v>
      </c>
    </row>
    <row r="1385" spans="1:8" ht="25.5" outlineLevel="2" x14ac:dyDescent="0.2">
      <c r="A1385" s="62"/>
      <c r="B1385" s="15" t="s">
        <v>21</v>
      </c>
      <c r="C1385" s="11" t="s">
        <v>1272</v>
      </c>
      <c r="E1385" s="71" t="s">
        <v>251</v>
      </c>
      <c r="F1385" s="170"/>
      <c r="G1385" s="21">
        <v>2</v>
      </c>
      <c r="H1385" s="52">
        <f>+$F1385*G1385</f>
        <v>0</v>
      </c>
    </row>
    <row r="1386" spans="1:8" ht="25.5" outlineLevel="2" x14ac:dyDescent="0.2">
      <c r="A1386" s="62"/>
      <c r="B1386" s="15" t="s">
        <v>23</v>
      </c>
      <c r="C1386" s="11" t="s">
        <v>1363</v>
      </c>
      <c r="E1386" s="71" t="s">
        <v>251</v>
      </c>
      <c r="F1386" s="170"/>
      <c r="G1386" s="21">
        <v>4</v>
      </c>
      <c r="H1386" s="52">
        <f>+$F1386*G1386</f>
        <v>0</v>
      </c>
    </row>
    <row r="1387" spans="1:8" ht="25.5" outlineLevel="2" x14ac:dyDescent="0.2">
      <c r="A1387" s="62"/>
      <c r="B1387" s="15" t="s">
        <v>25</v>
      </c>
      <c r="C1387" s="11" t="s">
        <v>1273</v>
      </c>
      <c r="E1387" s="71" t="s">
        <v>251</v>
      </c>
      <c r="F1387" s="170"/>
      <c r="G1387" s="21">
        <v>2</v>
      </c>
      <c r="H1387" s="52">
        <f>+$F1387*G1387</f>
        <v>0</v>
      </c>
    </row>
    <row r="1388" spans="1:8" outlineLevel="2" x14ac:dyDescent="0.2">
      <c r="A1388" s="62"/>
      <c r="B1388" s="15"/>
      <c r="C1388" s="131"/>
      <c r="D1388" s="132"/>
      <c r="E1388" s="42"/>
      <c r="F1388" s="172"/>
      <c r="G1388" s="21"/>
    </row>
    <row r="1389" spans="1:8" outlineLevel="2" x14ac:dyDescent="0.2">
      <c r="A1389" s="62">
        <v>5</v>
      </c>
      <c r="B1389" s="15"/>
      <c r="C1389" s="14" t="s">
        <v>821</v>
      </c>
      <c r="D1389" s="129"/>
      <c r="E1389" s="42"/>
      <c r="F1389" s="172"/>
      <c r="G1389" s="21"/>
    </row>
    <row r="1390" spans="1:8" s="31" customFormat="1" ht="25.5" outlineLevel="2" x14ac:dyDescent="0.2">
      <c r="A1390" s="202"/>
      <c r="B1390" s="62" t="s">
        <v>9</v>
      </c>
      <c r="C1390" s="14" t="s">
        <v>822</v>
      </c>
      <c r="D1390" s="129"/>
      <c r="E1390" s="129"/>
      <c r="F1390" s="171"/>
      <c r="G1390" s="39"/>
      <c r="H1390" s="35"/>
    </row>
    <row r="1391" spans="1:8" s="31" customFormat="1" ht="63.75" outlineLevel="2" x14ac:dyDescent="0.2">
      <c r="A1391" s="202"/>
      <c r="B1391" s="62" t="s">
        <v>9</v>
      </c>
      <c r="C1391" s="14" t="s">
        <v>1364</v>
      </c>
      <c r="D1391" s="129"/>
      <c r="E1391" s="129"/>
      <c r="F1391" s="171"/>
      <c r="G1391" s="39"/>
      <c r="H1391" s="35"/>
    </row>
    <row r="1392" spans="1:8" ht="25.5" outlineLevel="2" x14ac:dyDescent="0.2">
      <c r="A1392" s="62"/>
      <c r="B1392" s="15" t="s">
        <v>6</v>
      </c>
      <c r="C1392" s="11" t="s">
        <v>1365</v>
      </c>
      <c r="E1392" s="71" t="s">
        <v>251</v>
      </c>
      <c r="F1392" s="170"/>
      <c r="G1392" s="21">
        <v>2</v>
      </c>
      <c r="H1392" s="52">
        <f>+$F1392*G1392</f>
        <v>0</v>
      </c>
    </row>
    <row r="1393" spans="1:8" ht="25.5" outlineLevel="2" x14ac:dyDescent="0.2">
      <c r="A1393" s="62"/>
      <c r="B1393" s="15" t="s">
        <v>21</v>
      </c>
      <c r="C1393" s="11" t="s">
        <v>1366</v>
      </c>
      <c r="E1393" s="71" t="s">
        <v>251</v>
      </c>
      <c r="F1393" s="170"/>
      <c r="G1393" s="35">
        <v>2</v>
      </c>
      <c r="H1393" s="52">
        <f>+$F1393*G1393</f>
        <v>0</v>
      </c>
    </row>
    <row r="1394" spans="1:8" ht="25.5" outlineLevel="2" x14ac:dyDescent="0.2">
      <c r="A1394" s="62"/>
      <c r="B1394" s="15" t="s">
        <v>23</v>
      </c>
      <c r="C1394" s="11" t="s">
        <v>1367</v>
      </c>
      <c r="E1394" s="71" t="s">
        <v>251</v>
      </c>
      <c r="F1394" s="170"/>
      <c r="G1394" s="21">
        <v>2</v>
      </c>
      <c r="H1394" s="52">
        <f>+$F1394*G1394</f>
        <v>0</v>
      </c>
    </row>
    <row r="1395" spans="1:8" ht="25.5" outlineLevel="2" x14ac:dyDescent="0.2">
      <c r="A1395" s="62"/>
      <c r="B1395" s="15" t="s">
        <v>25</v>
      </c>
      <c r="C1395" s="11" t="s">
        <v>1368</v>
      </c>
      <c r="E1395" s="71" t="s">
        <v>251</v>
      </c>
      <c r="F1395" s="170"/>
      <c r="G1395" s="35">
        <v>2</v>
      </c>
      <c r="H1395" s="52">
        <f>+$F1395*G1395</f>
        <v>0</v>
      </c>
    </row>
    <row r="1396" spans="1:8" outlineLevel="2" x14ac:dyDescent="0.2">
      <c r="A1396" s="62"/>
      <c r="B1396" s="15"/>
      <c r="C1396" s="16" t="s">
        <v>448</v>
      </c>
      <c r="D1396" s="72"/>
      <c r="E1396" s="71"/>
      <c r="G1396" s="21"/>
    </row>
    <row r="1397" spans="1:8" outlineLevel="2" x14ac:dyDescent="0.2">
      <c r="A1397" s="62"/>
      <c r="B1397" s="15"/>
      <c r="C1397" s="131"/>
      <c r="D1397" s="132"/>
      <c r="E1397" s="130"/>
      <c r="G1397" s="21"/>
    </row>
    <row r="1398" spans="1:8" ht="25.5" outlineLevel="2" x14ac:dyDescent="0.2">
      <c r="A1398" s="62">
        <v>6</v>
      </c>
      <c r="B1398" s="15"/>
      <c r="C1398" s="11" t="s">
        <v>1369</v>
      </c>
      <c r="E1398" s="71" t="s">
        <v>257</v>
      </c>
      <c r="F1398" s="170"/>
      <c r="G1398" s="21">
        <v>30.3</v>
      </c>
      <c r="H1398" s="52">
        <f>+$F1398*G1398</f>
        <v>0</v>
      </c>
    </row>
    <row r="1399" spans="1:8" outlineLevel="2" x14ac:dyDescent="0.2">
      <c r="A1399" s="62"/>
      <c r="B1399" s="23" t="s">
        <v>9</v>
      </c>
      <c r="C1399" s="11" t="s">
        <v>823</v>
      </c>
      <c r="D1399" s="63"/>
      <c r="E1399" s="42"/>
      <c r="F1399" s="172"/>
      <c r="G1399" s="21"/>
    </row>
    <row r="1400" spans="1:8" outlineLevel="2" x14ac:dyDescent="0.2">
      <c r="A1400" s="62"/>
      <c r="B1400" s="23" t="s">
        <v>9</v>
      </c>
      <c r="C1400" s="53" t="s">
        <v>824</v>
      </c>
      <c r="D1400" s="107"/>
      <c r="E1400" s="42"/>
      <c r="F1400" s="172"/>
      <c r="G1400" s="21"/>
    </row>
    <row r="1401" spans="1:8" outlineLevel="2" x14ac:dyDescent="0.2">
      <c r="A1401" s="62"/>
      <c r="B1401" s="23" t="s">
        <v>9</v>
      </c>
      <c r="C1401" s="53" t="s">
        <v>825</v>
      </c>
      <c r="D1401" s="107"/>
      <c r="E1401" s="42"/>
      <c r="F1401" s="172"/>
      <c r="G1401" s="21"/>
    </row>
    <row r="1402" spans="1:8" outlineLevel="2" x14ac:dyDescent="0.2">
      <c r="A1402" s="62"/>
      <c r="B1402" s="23" t="s">
        <v>9</v>
      </c>
      <c r="C1402" s="53" t="s">
        <v>826</v>
      </c>
      <c r="D1402" s="107"/>
      <c r="E1402" s="42"/>
      <c r="F1402" s="172"/>
      <c r="G1402" s="21"/>
    </row>
    <row r="1403" spans="1:8" ht="25.5" outlineLevel="2" x14ac:dyDescent="0.2">
      <c r="A1403" s="62"/>
      <c r="B1403" s="23" t="s">
        <v>9</v>
      </c>
      <c r="C1403" s="53" t="s">
        <v>827</v>
      </c>
      <c r="D1403" s="107"/>
      <c r="E1403" s="42"/>
      <c r="F1403" s="172"/>
      <c r="G1403" s="21"/>
    </row>
    <row r="1404" spans="1:8" outlineLevel="2" x14ac:dyDescent="0.2">
      <c r="A1404" s="62"/>
      <c r="B1404" s="23"/>
      <c r="C1404" s="16" t="s">
        <v>448</v>
      </c>
      <c r="D1404" s="72"/>
      <c r="E1404" s="42"/>
      <c r="F1404" s="172"/>
      <c r="G1404" s="21"/>
    </row>
    <row r="1405" spans="1:8" outlineLevel="2" x14ac:dyDescent="0.2">
      <c r="A1405" s="62"/>
      <c r="B1405" s="61"/>
      <c r="C1405" s="131"/>
      <c r="D1405" s="132"/>
      <c r="E1405" s="42"/>
      <c r="F1405" s="172"/>
      <c r="G1405" s="21"/>
    </row>
    <row r="1406" spans="1:8" ht="38.25" outlineLevel="2" x14ac:dyDescent="0.2">
      <c r="A1406" s="62">
        <v>7</v>
      </c>
      <c r="B1406" s="15"/>
      <c r="C1406" s="11" t="s">
        <v>1370</v>
      </c>
      <c r="E1406" s="71" t="s">
        <v>257</v>
      </c>
      <c r="F1406" s="170"/>
      <c r="G1406" s="21">
        <v>12</v>
      </c>
      <c r="H1406" s="52">
        <f>+$F1406*G1406</f>
        <v>0</v>
      </c>
    </row>
    <row r="1407" spans="1:8" outlineLevel="2" x14ac:dyDescent="0.2">
      <c r="A1407" s="62"/>
      <c r="B1407" s="23" t="s">
        <v>9</v>
      </c>
      <c r="C1407" s="53" t="s">
        <v>828</v>
      </c>
      <c r="D1407" s="107"/>
      <c r="E1407" s="130"/>
      <c r="G1407" s="21"/>
    </row>
    <row r="1408" spans="1:8" outlineLevel="2" x14ac:dyDescent="0.2">
      <c r="A1408" s="62"/>
      <c r="B1408" s="23" t="s">
        <v>9</v>
      </c>
      <c r="C1408" s="53" t="s">
        <v>829</v>
      </c>
      <c r="D1408" s="107"/>
      <c r="E1408" s="130"/>
      <c r="G1408" s="21"/>
    </row>
    <row r="1409" spans="1:8" outlineLevel="2" x14ac:dyDescent="0.2">
      <c r="A1409" s="62"/>
      <c r="B1409" s="23" t="s">
        <v>9</v>
      </c>
      <c r="C1409" s="53" t="s">
        <v>826</v>
      </c>
      <c r="D1409" s="107"/>
      <c r="E1409" s="130"/>
      <c r="G1409" s="21"/>
    </row>
    <row r="1410" spans="1:8" ht="25.5" outlineLevel="2" x14ac:dyDescent="0.2">
      <c r="A1410" s="62"/>
      <c r="B1410" s="23" t="s">
        <v>9</v>
      </c>
      <c r="C1410" s="53" t="s">
        <v>827</v>
      </c>
      <c r="D1410" s="107"/>
      <c r="E1410" s="130"/>
      <c r="G1410" s="21"/>
    </row>
    <row r="1411" spans="1:8" outlineLevel="2" x14ac:dyDescent="0.2">
      <c r="A1411" s="62"/>
      <c r="B1411" s="23"/>
      <c r="C1411" s="16" t="s">
        <v>448</v>
      </c>
      <c r="D1411" s="72"/>
      <c r="E1411" s="130"/>
      <c r="G1411" s="21"/>
    </row>
    <row r="1412" spans="1:8" outlineLevel="2" x14ac:dyDescent="0.2">
      <c r="A1412" s="62"/>
      <c r="B1412" s="23"/>
      <c r="C1412" s="53"/>
      <c r="D1412" s="107"/>
      <c r="E1412" s="130"/>
      <c r="G1412" s="21"/>
    </row>
    <row r="1413" spans="1:8" outlineLevel="2" x14ac:dyDescent="0.2">
      <c r="A1413" s="62">
        <v>8</v>
      </c>
      <c r="B1413" s="4"/>
      <c r="C1413" s="53" t="s">
        <v>830</v>
      </c>
      <c r="D1413" s="107"/>
      <c r="E1413" s="4"/>
      <c r="F1413" s="173"/>
      <c r="G1413" s="21"/>
    </row>
    <row r="1414" spans="1:8" ht="51" outlineLevel="2" x14ac:dyDescent="0.2">
      <c r="A1414" s="62"/>
      <c r="B1414" s="23" t="s">
        <v>831</v>
      </c>
      <c r="C1414" s="53" t="s">
        <v>832</v>
      </c>
      <c r="D1414" s="107"/>
      <c r="E1414" s="71" t="s">
        <v>251</v>
      </c>
      <c r="F1414" s="170"/>
      <c r="G1414" s="21">
        <v>12</v>
      </c>
      <c r="H1414" s="52">
        <f>+$F1414*G1414</f>
        <v>0</v>
      </c>
    </row>
    <row r="1415" spans="1:8" outlineLevel="2" x14ac:dyDescent="0.2">
      <c r="A1415" s="62"/>
      <c r="B1415" s="23" t="s">
        <v>833</v>
      </c>
      <c r="C1415" s="53" t="s">
        <v>834</v>
      </c>
      <c r="D1415" s="107"/>
      <c r="E1415" s="71" t="s">
        <v>251</v>
      </c>
      <c r="F1415" s="170"/>
      <c r="G1415" s="21">
        <v>12</v>
      </c>
      <c r="H1415" s="52">
        <f>+$F1415*G1415</f>
        <v>0</v>
      </c>
    </row>
    <row r="1416" spans="1:8" outlineLevel="2" x14ac:dyDescent="0.2">
      <c r="A1416" s="62"/>
      <c r="B1416" s="23"/>
      <c r="C1416" s="16" t="s">
        <v>448</v>
      </c>
      <c r="D1416" s="72"/>
      <c r="E1416" s="71"/>
      <c r="G1416" s="21"/>
      <c r="H1416" s="35"/>
    </row>
    <row r="1417" spans="1:8" outlineLevel="2" x14ac:dyDescent="0.2">
      <c r="A1417" s="62"/>
      <c r="B1417" s="23"/>
      <c r="C1417" s="53"/>
      <c r="D1417" s="107"/>
      <c r="E1417" s="130"/>
      <c r="G1417" s="21"/>
      <c r="H1417" s="35"/>
    </row>
    <row r="1418" spans="1:8" ht="38.25" outlineLevel="2" x14ac:dyDescent="0.2">
      <c r="A1418" s="62">
        <v>9</v>
      </c>
      <c r="B1418" s="23"/>
      <c r="C1418" s="53" t="s">
        <v>835</v>
      </c>
      <c r="D1418" s="107"/>
      <c r="E1418" s="67" t="s">
        <v>257</v>
      </c>
      <c r="F1418" s="170"/>
      <c r="G1418" s="21">
        <v>10</v>
      </c>
      <c r="H1418" s="52">
        <f>+$F1418*G1418</f>
        <v>0</v>
      </c>
    </row>
    <row r="1419" spans="1:8" outlineLevel="2" x14ac:dyDescent="0.2">
      <c r="A1419" s="36"/>
      <c r="B1419" s="62"/>
      <c r="C1419" s="16" t="s">
        <v>448</v>
      </c>
      <c r="D1419" s="72"/>
      <c r="E1419" s="71"/>
      <c r="G1419" s="21"/>
    </row>
    <row r="1420" spans="1:8" s="31" customFormat="1" ht="25.5" outlineLevel="2" x14ac:dyDescent="0.2">
      <c r="A1420" s="204"/>
      <c r="B1420" s="62" t="s">
        <v>9</v>
      </c>
      <c r="C1420" s="105" t="s">
        <v>836</v>
      </c>
      <c r="D1420" s="106"/>
      <c r="E1420" s="216"/>
      <c r="F1420" s="171"/>
      <c r="G1420" s="35"/>
      <c r="H1420" s="35"/>
    </row>
    <row r="1421" spans="1:8" s="31" customFormat="1" outlineLevel="2" x14ac:dyDescent="0.2">
      <c r="A1421" s="204"/>
      <c r="B1421" s="62"/>
      <c r="C1421" s="105"/>
      <c r="D1421" s="106"/>
      <c r="E1421" s="216"/>
      <c r="F1421" s="171"/>
      <c r="G1421" s="35"/>
      <c r="H1421" s="35"/>
    </row>
    <row r="1422" spans="1:8" ht="51" outlineLevel="2" x14ac:dyDescent="0.2">
      <c r="A1422" s="62">
        <v>10</v>
      </c>
      <c r="B1422" s="23"/>
      <c r="C1422" s="53" t="s">
        <v>837</v>
      </c>
      <c r="D1422" s="107"/>
      <c r="E1422" s="71" t="s">
        <v>251</v>
      </c>
      <c r="F1422" s="170"/>
      <c r="G1422" s="21">
        <v>20</v>
      </c>
      <c r="H1422" s="52">
        <f>+$F1422*G1422</f>
        <v>0</v>
      </c>
    </row>
    <row r="1423" spans="1:8" outlineLevel="2" x14ac:dyDescent="0.2">
      <c r="A1423" s="62"/>
      <c r="B1423" s="34" t="s">
        <v>9</v>
      </c>
      <c r="C1423" s="53" t="s">
        <v>838</v>
      </c>
      <c r="D1423" s="107"/>
      <c r="E1423" s="71"/>
      <c r="G1423" s="21"/>
    </row>
    <row r="1424" spans="1:8" outlineLevel="2" x14ac:dyDescent="0.2">
      <c r="A1424" s="62"/>
      <c r="B1424" s="34" t="s">
        <v>9</v>
      </c>
      <c r="C1424" s="11" t="s">
        <v>839</v>
      </c>
      <c r="E1424" s="71"/>
      <c r="G1424" s="21"/>
    </row>
    <row r="1425" spans="1:8" outlineLevel="2" x14ac:dyDescent="0.2">
      <c r="A1425" s="62"/>
      <c r="B1425" s="34"/>
      <c r="C1425" s="16" t="s">
        <v>448</v>
      </c>
      <c r="D1425" s="72"/>
      <c r="E1425" s="71"/>
      <c r="G1425" s="21"/>
    </row>
    <row r="1426" spans="1:8" outlineLevel="2" x14ac:dyDescent="0.2">
      <c r="A1426" s="62"/>
      <c r="B1426" s="34"/>
      <c r="E1426" s="71"/>
      <c r="G1426" s="21"/>
    </row>
    <row r="1427" spans="1:8" outlineLevel="2" x14ac:dyDescent="0.2">
      <c r="A1427" s="62">
        <v>11</v>
      </c>
      <c r="B1427" s="15"/>
      <c r="C1427" s="53" t="s">
        <v>840</v>
      </c>
      <c r="D1427" s="133"/>
      <c r="E1427" s="67" t="s">
        <v>257</v>
      </c>
      <c r="F1427" s="170"/>
      <c r="G1427" s="21">
        <v>10</v>
      </c>
      <c r="H1427" s="52">
        <f>+$F1427*G1427</f>
        <v>0</v>
      </c>
    </row>
    <row r="1428" spans="1:8" ht="63.75" outlineLevel="2" x14ac:dyDescent="0.2">
      <c r="A1428" s="62"/>
      <c r="B1428" s="134"/>
      <c r="C1428" s="53" t="s">
        <v>841</v>
      </c>
      <c r="D1428" s="107"/>
      <c r="E1428" s="40"/>
      <c r="F1428" s="172"/>
      <c r="G1428" s="21"/>
    </row>
    <row r="1429" spans="1:8" ht="25.5" outlineLevel="2" x14ac:dyDescent="0.2">
      <c r="A1429" s="62"/>
      <c r="B1429" s="134"/>
      <c r="C1429" s="16" t="s">
        <v>1371</v>
      </c>
      <c r="D1429" s="72"/>
      <c r="E1429" s="40"/>
      <c r="F1429" s="172"/>
      <c r="G1429" s="21"/>
    </row>
    <row r="1430" spans="1:8" outlineLevel="2" x14ac:dyDescent="0.2">
      <c r="A1430" s="78"/>
      <c r="B1430" s="78"/>
      <c r="C1430" s="50"/>
      <c r="D1430" s="51"/>
      <c r="E1430" s="96"/>
      <c r="F1430" s="170"/>
      <c r="G1430" s="19"/>
      <c r="H1430" s="19"/>
    </row>
    <row r="1431" spans="1:8" outlineLevel="2" x14ac:dyDescent="0.2">
      <c r="C1431" s="12"/>
      <c r="D1431" s="48"/>
      <c r="E1431" s="71"/>
      <c r="G1431" s="21"/>
    </row>
    <row r="1432" spans="1:8" outlineLevel="1" x14ac:dyDescent="0.2">
      <c r="A1432" s="36"/>
      <c r="B1432" s="36"/>
      <c r="C1432" s="97" t="s">
        <v>1425</v>
      </c>
      <c r="D1432" s="100"/>
      <c r="E1432" s="66"/>
      <c r="G1432" s="35"/>
      <c r="H1432" s="35">
        <f t="shared" ref="H1432" si="21">SUM(H1298:H1430)</f>
        <v>0</v>
      </c>
    </row>
    <row r="1433" spans="1:8" x14ac:dyDescent="0.2">
      <c r="G1433" s="21"/>
    </row>
    <row r="1434" spans="1:8" x14ac:dyDescent="0.2">
      <c r="F1434" s="170"/>
      <c r="G1434" s="21"/>
      <c r="H1434" s="19"/>
    </row>
    <row r="1435" spans="1:8" x14ac:dyDescent="0.2">
      <c r="A1435" s="57" t="s">
        <v>842</v>
      </c>
      <c r="B1435" s="57"/>
      <c r="C1435" s="68" t="s">
        <v>210</v>
      </c>
      <c r="D1435" s="69"/>
      <c r="E1435" s="70"/>
      <c r="F1435" s="465"/>
      <c r="G1435" s="70"/>
      <c r="H1435" s="70"/>
    </row>
    <row r="1436" spans="1:8" outlineLevel="1" x14ac:dyDescent="0.2">
      <c r="C1436" s="12"/>
      <c r="D1436" s="48"/>
      <c r="E1436" s="71"/>
      <c r="F1436" s="170"/>
      <c r="G1436" s="21"/>
      <c r="H1436" s="19"/>
    </row>
    <row r="1437" spans="1:8" outlineLevel="1" x14ac:dyDescent="0.2">
      <c r="A1437" s="57" t="s">
        <v>211</v>
      </c>
      <c r="B1437" s="57"/>
      <c r="C1437" s="68" t="s">
        <v>240</v>
      </c>
      <c r="D1437" s="69"/>
      <c r="E1437" s="70" t="s">
        <v>246</v>
      </c>
      <c r="F1437" s="170"/>
      <c r="G1437" s="47" t="s">
        <v>248</v>
      </c>
      <c r="H1437" s="163" t="s">
        <v>204</v>
      </c>
    </row>
    <row r="1438" spans="1:8" outlineLevel="2" x14ac:dyDescent="0.2">
      <c r="A1438" s="36"/>
      <c r="B1438" s="36"/>
      <c r="C1438" s="59"/>
      <c r="D1438" s="60"/>
      <c r="E1438" s="66"/>
      <c r="F1438" s="172"/>
      <c r="G1438" s="38"/>
    </row>
    <row r="1439" spans="1:8" outlineLevel="2" x14ac:dyDescent="0.2">
      <c r="C1439" s="12" t="s">
        <v>130</v>
      </c>
      <c r="D1439" s="48"/>
      <c r="E1439" s="71"/>
      <c r="G1439" s="21"/>
    </row>
    <row r="1440" spans="1:8" s="31" customFormat="1" outlineLevel="2" x14ac:dyDescent="0.2">
      <c r="A1440" s="127"/>
      <c r="B1440" s="36" t="s">
        <v>9</v>
      </c>
      <c r="C1440" s="16" t="s">
        <v>843</v>
      </c>
      <c r="D1440" s="72"/>
      <c r="E1440" s="48"/>
      <c r="F1440" s="171"/>
      <c r="G1440" s="35"/>
      <c r="H1440" s="35"/>
    </row>
    <row r="1441" spans="1:8" s="31" customFormat="1" ht="25.5" outlineLevel="2" x14ac:dyDescent="0.2">
      <c r="A1441" s="127"/>
      <c r="B1441" s="27" t="s">
        <v>9</v>
      </c>
      <c r="C1441" s="16" t="s">
        <v>844</v>
      </c>
      <c r="D1441" s="72"/>
      <c r="E1441" s="48"/>
      <c r="F1441" s="171"/>
      <c r="G1441" s="35"/>
      <c r="H1441" s="35"/>
    </row>
    <row r="1442" spans="1:8" outlineLevel="2" x14ac:dyDescent="0.2">
      <c r="C1442" s="12"/>
      <c r="D1442" s="48"/>
      <c r="E1442" s="71"/>
      <c r="G1442" s="10"/>
    </row>
    <row r="1443" spans="1:8" ht="25.5" outlineLevel="2" x14ac:dyDescent="0.2">
      <c r="B1443" s="27" t="s">
        <v>9</v>
      </c>
      <c r="C1443" s="14" t="s">
        <v>845</v>
      </c>
      <c r="D1443" s="48"/>
      <c r="E1443" s="71"/>
      <c r="G1443" s="10"/>
    </row>
    <row r="1444" spans="1:8" outlineLevel="2" x14ac:dyDescent="0.2">
      <c r="C1444" s="12"/>
      <c r="D1444" s="48"/>
      <c r="E1444" s="71"/>
      <c r="G1444" s="10"/>
    </row>
    <row r="1445" spans="1:8" outlineLevel="2" x14ac:dyDescent="0.2">
      <c r="C1445" s="12"/>
      <c r="D1445" s="48"/>
      <c r="E1445" s="71"/>
      <c r="G1445" s="10"/>
    </row>
    <row r="1446" spans="1:8" s="31" customFormat="1" outlineLevel="2" x14ac:dyDescent="0.2">
      <c r="A1446" s="127" t="s">
        <v>846</v>
      </c>
      <c r="B1446" s="27"/>
      <c r="C1446" s="12" t="s">
        <v>847</v>
      </c>
      <c r="D1446" s="48"/>
      <c r="E1446" s="48"/>
      <c r="F1446" s="171"/>
      <c r="G1446" s="35"/>
      <c r="H1446" s="35"/>
    </row>
    <row r="1447" spans="1:8" s="31" customFormat="1" ht="51" outlineLevel="2" x14ac:dyDescent="0.2">
      <c r="A1447" s="127" t="s">
        <v>848</v>
      </c>
      <c r="B1447" s="27"/>
      <c r="C1447" s="12" t="s">
        <v>849</v>
      </c>
      <c r="D1447" s="48"/>
      <c r="E1447" s="48"/>
      <c r="F1447" s="171"/>
      <c r="G1447" s="35"/>
      <c r="H1447" s="35"/>
    </row>
    <row r="1448" spans="1:8" s="31" customFormat="1" outlineLevel="2" x14ac:dyDescent="0.2">
      <c r="A1448" s="127"/>
      <c r="B1448" s="27" t="s">
        <v>6</v>
      </c>
      <c r="C1448" s="12" t="s">
        <v>850</v>
      </c>
      <c r="D1448" s="48"/>
      <c r="E1448" s="75" t="s">
        <v>260</v>
      </c>
      <c r="F1448" s="170"/>
      <c r="G1448" s="35">
        <v>12</v>
      </c>
      <c r="H1448" s="52">
        <f>+$F1448*G1448</f>
        <v>0</v>
      </c>
    </row>
    <row r="1449" spans="1:8" s="31" customFormat="1" outlineLevel="2" x14ac:dyDescent="0.2">
      <c r="A1449" s="127"/>
      <c r="B1449" s="27"/>
      <c r="C1449" s="16" t="s">
        <v>1403</v>
      </c>
      <c r="D1449" s="72"/>
      <c r="E1449" s="75"/>
      <c r="F1449" s="171"/>
      <c r="G1449" s="35"/>
      <c r="H1449" s="35"/>
    </row>
    <row r="1450" spans="1:8" s="31" customFormat="1" ht="25.5" outlineLevel="2" x14ac:dyDescent="0.2">
      <c r="A1450" s="127"/>
      <c r="B1450" s="27" t="s">
        <v>21</v>
      </c>
      <c r="C1450" s="12" t="s">
        <v>1372</v>
      </c>
      <c r="D1450" s="48"/>
      <c r="E1450" s="75" t="s">
        <v>260</v>
      </c>
      <c r="F1450" s="170"/>
      <c r="G1450" s="35">
        <v>15</v>
      </c>
      <c r="H1450" s="52">
        <f>+$F1450*G1450</f>
        <v>0</v>
      </c>
    </row>
    <row r="1451" spans="1:8" s="31" customFormat="1" outlineLevel="2" x14ac:dyDescent="0.2">
      <c r="A1451" s="127"/>
      <c r="B1451" s="27"/>
      <c r="C1451" s="16" t="s">
        <v>1404</v>
      </c>
      <c r="D1451" s="72"/>
      <c r="E1451" s="71"/>
      <c r="F1451" s="171"/>
      <c r="G1451" s="35"/>
      <c r="H1451" s="35"/>
    </row>
    <row r="1452" spans="1:8" s="31" customFormat="1" outlineLevel="2" x14ac:dyDescent="0.2">
      <c r="A1452" s="127"/>
      <c r="B1452" s="27" t="s">
        <v>23</v>
      </c>
      <c r="C1452" s="12" t="s">
        <v>851</v>
      </c>
      <c r="D1452" s="48"/>
      <c r="E1452" s="75" t="s">
        <v>260</v>
      </c>
      <c r="F1452" s="170"/>
      <c r="G1452" s="35">
        <v>2</v>
      </c>
      <c r="H1452" s="52">
        <f>+$F1452*G1452</f>
        <v>0</v>
      </c>
    </row>
    <row r="1453" spans="1:8" s="31" customFormat="1" outlineLevel="2" x14ac:dyDescent="0.2">
      <c r="A1453" s="127"/>
      <c r="B1453" s="27"/>
      <c r="C1453" s="16" t="s">
        <v>1404</v>
      </c>
      <c r="D1453" s="72"/>
      <c r="E1453" s="71"/>
      <c r="F1453" s="171"/>
      <c r="G1453" s="35"/>
      <c r="H1453" s="35"/>
    </row>
    <row r="1454" spans="1:8" s="31" customFormat="1" outlineLevel="2" x14ac:dyDescent="0.2">
      <c r="A1454" s="127"/>
      <c r="B1454" s="27" t="s">
        <v>25</v>
      </c>
      <c r="C1454" s="11" t="s">
        <v>852</v>
      </c>
      <c r="D1454" s="41"/>
      <c r="E1454" s="75" t="s">
        <v>260</v>
      </c>
      <c r="F1454" s="170"/>
      <c r="G1454" s="35">
        <v>2</v>
      </c>
      <c r="H1454" s="52">
        <f>+$F1454*G1454</f>
        <v>0</v>
      </c>
    </row>
    <row r="1455" spans="1:8" s="31" customFormat="1" outlineLevel="2" x14ac:dyDescent="0.2">
      <c r="A1455" s="127"/>
      <c r="B1455" s="27"/>
      <c r="C1455" s="16" t="s">
        <v>1405</v>
      </c>
      <c r="D1455" s="72"/>
      <c r="E1455" s="71"/>
      <c r="F1455" s="171"/>
      <c r="G1455" s="35"/>
      <c r="H1455" s="35"/>
    </row>
    <row r="1456" spans="1:8" s="31" customFormat="1" outlineLevel="2" x14ac:dyDescent="0.2">
      <c r="A1456" s="127"/>
      <c r="B1456" s="27"/>
      <c r="C1456" s="16"/>
      <c r="D1456" s="72"/>
      <c r="E1456" s="71"/>
      <c r="F1456" s="171"/>
      <c r="G1456" s="35"/>
      <c r="H1456" s="35"/>
    </row>
    <row r="1457" spans="1:8" s="31" customFormat="1" outlineLevel="2" x14ac:dyDescent="0.2">
      <c r="A1457" s="127"/>
      <c r="B1457" s="27"/>
      <c r="C1457" s="12" t="s">
        <v>853</v>
      </c>
      <c r="D1457" s="48"/>
      <c r="E1457" s="71"/>
      <c r="F1457" s="171"/>
      <c r="G1457" s="35"/>
      <c r="H1457" s="35"/>
    </row>
    <row r="1458" spans="1:8" s="31" customFormat="1" outlineLevel="2" x14ac:dyDescent="0.2">
      <c r="A1458" s="127"/>
      <c r="B1458" s="27"/>
      <c r="C1458" s="12"/>
      <c r="D1458" s="48"/>
      <c r="E1458" s="71"/>
      <c r="F1458" s="171"/>
      <c r="G1458" s="35"/>
      <c r="H1458" s="35"/>
    </row>
    <row r="1459" spans="1:8" s="31" customFormat="1" ht="25.5" outlineLevel="2" x14ac:dyDescent="0.2">
      <c r="A1459" s="127"/>
      <c r="B1459" s="27" t="s">
        <v>28</v>
      </c>
      <c r="C1459" s="14" t="s">
        <v>1373</v>
      </c>
      <c r="D1459" s="129"/>
      <c r="E1459" s="75" t="s">
        <v>295</v>
      </c>
      <c r="F1459" s="170"/>
      <c r="G1459" s="35">
        <v>2</v>
      </c>
      <c r="H1459" s="52">
        <f>+$F1459*G1459</f>
        <v>0</v>
      </c>
    </row>
    <row r="1460" spans="1:8" s="31" customFormat="1" outlineLevel="2" x14ac:dyDescent="0.2">
      <c r="A1460" s="127"/>
      <c r="B1460" s="27"/>
      <c r="C1460" s="12" t="s">
        <v>854</v>
      </c>
      <c r="D1460" s="48"/>
      <c r="E1460" s="48"/>
      <c r="F1460" s="174"/>
      <c r="G1460" s="35"/>
      <c r="H1460" s="35"/>
    </row>
    <row r="1461" spans="1:8" s="31" customFormat="1" outlineLevel="2" x14ac:dyDescent="0.2">
      <c r="A1461" s="127"/>
      <c r="B1461" s="27"/>
      <c r="C1461" s="16" t="s">
        <v>1406</v>
      </c>
      <c r="D1461" s="72"/>
      <c r="E1461" s="72"/>
      <c r="F1461" s="171"/>
      <c r="G1461" s="35"/>
      <c r="H1461" s="35"/>
    </row>
    <row r="1462" spans="1:8" s="31" customFormat="1" outlineLevel="2" x14ac:dyDescent="0.2">
      <c r="A1462" s="127"/>
      <c r="B1462" s="27"/>
      <c r="C1462" s="16"/>
      <c r="D1462" s="72"/>
      <c r="E1462" s="72"/>
      <c r="F1462" s="171"/>
      <c r="G1462" s="35"/>
      <c r="H1462" s="35"/>
    </row>
    <row r="1463" spans="1:8" s="31" customFormat="1" outlineLevel="2" x14ac:dyDescent="0.2">
      <c r="A1463" s="127"/>
      <c r="B1463" s="27"/>
      <c r="C1463" s="16" t="s">
        <v>855</v>
      </c>
      <c r="D1463" s="72"/>
      <c r="E1463" s="72"/>
      <c r="F1463" s="171"/>
      <c r="G1463" s="35"/>
      <c r="H1463" s="35"/>
    </row>
    <row r="1464" spans="1:8" s="31" customFormat="1" outlineLevel="2" x14ac:dyDescent="0.2">
      <c r="A1464" s="127"/>
      <c r="B1464" s="27"/>
      <c r="C1464" s="16"/>
      <c r="D1464" s="72"/>
      <c r="E1464" s="72"/>
      <c r="F1464" s="171"/>
      <c r="G1464" s="35"/>
      <c r="H1464" s="35"/>
    </row>
    <row r="1465" spans="1:8" s="31" customFormat="1" ht="40.5" customHeight="1" outlineLevel="2" x14ac:dyDescent="0.2">
      <c r="A1465" s="127" t="s">
        <v>856</v>
      </c>
      <c r="B1465" s="27"/>
      <c r="C1465" s="12" t="s">
        <v>857</v>
      </c>
      <c r="D1465" s="48"/>
      <c r="E1465" s="48"/>
      <c r="F1465" s="174"/>
      <c r="G1465" s="35"/>
      <c r="H1465" s="35"/>
    </row>
    <row r="1466" spans="1:8" s="31" customFormat="1" outlineLevel="2" x14ac:dyDescent="0.2">
      <c r="A1466" s="127"/>
      <c r="B1466" s="27" t="s">
        <v>6</v>
      </c>
      <c r="C1466" s="14" t="s">
        <v>858</v>
      </c>
      <c r="D1466" s="129"/>
      <c r="E1466" s="71" t="s">
        <v>260</v>
      </c>
      <c r="F1466" s="170"/>
      <c r="G1466" s="35">
        <v>5</v>
      </c>
      <c r="H1466" s="52">
        <f>+$F1466*G1466</f>
        <v>0</v>
      </c>
    </row>
    <row r="1467" spans="1:8" outlineLevel="2" x14ac:dyDescent="0.2">
      <c r="A1467" s="36"/>
      <c r="B1467" s="27" t="s">
        <v>21</v>
      </c>
      <c r="C1467" s="12" t="s">
        <v>859</v>
      </c>
      <c r="D1467" s="48"/>
      <c r="E1467" s="71" t="s">
        <v>260</v>
      </c>
      <c r="F1467" s="170"/>
      <c r="G1467" s="10">
        <v>5</v>
      </c>
      <c r="H1467" s="52">
        <f>+$F1467*G1467</f>
        <v>0</v>
      </c>
    </row>
    <row r="1468" spans="1:8" outlineLevel="2" x14ac:dyDescent="0.2">
      <c r="B1468" s="27" t="s">
        <v>23</v>
      </c>
      <c r="C1468" s="12" t="s">
        <v>860</v>
      </c>
      <c r="D1468" s="48"/>
      <c r="E1468" s="71" t="s">
        <v>260</v>
      </c>
      <c r="F1468" s="170"/>
      <c r="G1468" s="10">
        <v>5</v>
      </c>
      <c r="H1468" s="52">
        <f>+$F1468*G1468</f>
        <v>0</v>
      </c>
    </row>
    <row r="1469" spans="1:8" s="31" customFormat="1" outlineLevel="2" x14ac:dyDescent="0.2">
      <c r="A1469" s="127"/>
      <c r="B1469" s="27" t="s">
        <v>25</v>
      </c>
      <c r="C1469" s="12" t="s">
        <v>861</v>
      </c>
      <c r="D1469" s="48"/>
      <c r="E1469" s="71" t="s">
        <v>295</v>
      </c>
      <c r="F1469" s="170"/>
      <c r="G1469" s="35">
        <v>4</v>
      </c>
      <c r="H1469" s="52">
        <f>+$F1469*G1469</f>
        <v>0</v>
      </c>
    </row>
    <row r="1470" spans="1:8" s="31" customFormat="1" outlineLevel="2" x14ac:dyDescent="0.2">
      <c r="A1470" s="127"/>
      <c r="B1470" s="27" t="s">
        <v>28</v>
      </c>
      <c r="C1470" s="12" t="s">
        <v>862</v>
      </c>
      <c r="D1470" s="48"/>
      <c r="E1470" s="71" t="s">
        <v>295</v>
      </c>
      <c r="F1470" s="170"/>
      <c r="G1470" s="35">
        <v>4</v>
      </c>
      <c r="H1470" s="52">
        <f>+$F1470*G1470</f>
        <v>0</v>
      </c>
    </row>
    <row r="1471" spans="1:8" s="31" customFormat="1" outlineLevel="2" x14ac:dyDescent="0.2">
      <c r="A1471" s="127"/>
      <c r="B1471" s="27"/>
      <c r="C1471" s="16" t="s">
        <v>863</v>
      </c>
      <c r="D1471" s="72"/>
      <c r="E1471" s="107"/>
      <c r="F1471" s="171"/>
      <c r="G1471" s="35"/>
      <c r="H1471" s="35"/>
    </row>
    <row r="1472" spans="1:8" s="31" customFormat="1" outlineLevel="2" x14ac:dyDescent="0.2">
      <c r="A1472" s="127"/>
      <c r="B1472" s="27"/>
      <c r="C1472" s="16" t="s">
        <v>855</v>
      </c>
      <c r="D1472" s="72"/>
      <c r="E1472" s="107"/>
      <c r="F1472" s="171"/>
      <c r="G1472" s="35"/>
      <c r="H1472" s="35"/>
    </row>
    <row r="1473" spans="1:8" s="31" customFormat="1" outlineLevel="2" x14ac:dyDescent="0.2">
      <c r="A1473" s="127"/>
      <c r="B1473" s="27"/>
      <c r="C1473" s="53"/>
      <c r="D1473" s="107"/>
      <c r="E1473" s="107"/>
      <c r="F1473" s="171"/>
      <c r="G1473" s="35"/>
      <c r="H1473" s="35"/>
    </row>
    <row r="1474" spans="1:8" s="31" customFormat="1" ht="38.25" outlineLevel="2" x14ac:dyDescent="0.2">
      <c r="A1474" s="127" t="s">
        <v>864</v>
      </c>
      <c r="B1474" s="27"/>
      <c r="C1474" s="12" t="s">
        <v>1374</v>
      </c>
      <c r="D1474" s="48"/>
      <c r="E1474" s="48"/>
      <c r="F1474" s="171"/>
      <c r="G1474" s="35"/>
      <c r="H1474" s="35"/>
    </row>
    <row r="1475" spans="1:8" s="31" customFormat="1" outlineLevel="2" x14ac:dyDescent="0.2">
      <c r="A1475" s="127"/>
      <c r="B1475" s="27" t="s">
        <v>9</v>
      </c>
      <c r="C1475" s="11" t="s">
        <v>865</v>
      </c>
      <c r="D1475" s="41"/>
      <c r="E1475" s="41"/>
      <c r="F1475" s="171"/>
      <c r="G1475" s="35"/>
      <c r="H1475" s="35"/>
    </row>
    <row r="1476" spans="1:8" s="31" customFormat="1" outlineLevel="2" x14ac:dyDescent="0.2">
      <c r="A1476" s="127"/>
      <c r="B1476" s="27"/>
      <c r="C1476" s="11" t="s">
        <v>866</v>
      </c>
      <c r="D1476" s="41"/>
      <c r="E1476" s="41"/>
      <c r="F1476" s="171"/>
      <c r="G1476" s="35"/>
      <c r="H1476" s="35"/>
    </row>
    <row r="1477" spans="1:8" s="31" customFormat="1" outlineLevel="2" x14ac:dyDescent="0.2">
      <c r="A1477" s="127"/>
      <c r="B1477" s="27" t="s">
        <v>6</v>
      </c>
      <c r="C1477" s="12" t="s">
        <v>1674</v>
      </c>
      <c r="D1477" s="48"/>
      <c r="E1477" s="71" t="s">
        <v>260</v>
      </c>
      <c r="F1477" s="170"/>
      <c r="G1477" s="35">
        <v>5</v>
      </c>
      <c r="H1477" s="52">
        <f>+$F1477*G1477</f>
        <v>0</v>
      </c>
    </row>
    <row r="1478" spans="1:8" s="31" customFormat="1" outlineLevel="2" x14ac:dyDescent="0.2">
      <c r="A1478" s="127"/>
      <c r="B1478" s="27" t="s">
        <v>21</v>
      </c>
      <c r="C1478" s="12" t="s">
        <v>1675</v>
      </c>
      <c r="D1478" s="48"/>
      <c r="E1478" s="71" t="s">
        <v>260</v>
      </c>
      <c r="F1478" s="170"/>
      <c r="G1478" s="35">
        <v>10</v>
      </c>
      <c r="H1478" s="52">
        <f>+$F1478*G1478</f>
        <v>0</v>
      </c>
    </row>
    <row r="1479" spans="1:8" outlineLevel="2" x14ac:dyDescent="0.2">
      <c r="A1479" s="127"/>
      <c r="B1479" s="27" t="s">
        <v>23</v>
      </c>
      <c r="C1479" s="12" t="s">
        <v>1676</v>
      </c>
      <c r="D1479" s="48"/>
      <c r="E1479" s="71" t="s">
        <v>260</v>
      </c>
      <c r="F1479" s="170"/>
      <c r="G1479" s="10">
        <v>5</v>
      </c>
      <c r="H1479" s="52">
        <f>+$F1479*G1479</f>
        <v>0</v>
      </c>
    </row>
    <row r="1480" spans="1:8" outlineLevel="2" x14ac:dyDescent="0.2">
      <c r="A1480" s="127"/>
      <c r="B1480" s="27" t="s">
        <v>25</v>
      </c>
      <c r="C1480" s="12" t="s">
        <v>869</v>
      </c>
      <c r="D1480" s="48"/>
      <c r="E1480" s="71" t="s">
        <v>260</v>
      </c>
      <c r="F1480" s="170"/>
      <c r="G1480" s="10">
        <v>2</v>
      </c>
      <c r="H1480" s="52">
        <f>+$F1480*G1480</f>
        <v>0</v>
      </c>
    </row>
    <row r="1481" spans="1:8" s="31" customFormat="1" outlineLevel="2" x14ac:dyDescent="0.2">
      <c r="A1481" s="127"/>
      <c r="B1481" s="27"/>
      <c r="C1481" s="16" t="s">
        <v>855</v>
      </c>
      <c r="D1481" s="72"/>
      <c r="E1481" s="72"/>
      <c r="F1481" s="171"/>
      <c r="G1481" s="35"/>
      <c r="H1481" s="35"/>
    </row>
    <row r="1482" spans="1:8" outlineLevel="2" x14ac:dyDescent="0.2">
      <c r="C1482" s="12"/>
      <c r="D1482" s="48"/>
      <c r="E1482" s="71"/>
      <c r="G1482" s="10"/>
    </row>
    <row r="1483" spans="1:8" s="31" customFormat="1" ht="25.5" outlineLevel="2" x14ac:dyDescent="0.2">
      <c r="A1483" s="127" t="s">
        <v>870</v>
      </c>
      <c r="B1483" s="27"/>
      <c r="C1483" s="12" t="s">
        <v>871</v>
      </c>
      <c r="D1483" s="48"/>
      <c r="E1483" s="48"/>
      <c r="F1483" s="174"/>
      <c r="G1483" s="35"/>
      <c r="H1483" s="35"/>
    </row>
    <row r="1484" spans="1:8" s="31" customFormat="1" ht="25.5" outlineLevel="2" x14ac:dyDescent="0.2">
      <c r="A1484" s="127"/>
      <c r="B1484" s="27" t="s">
        <v>6</v>
      </c>
      <c r="C1484" s="12" t="s">
        <v>872</v>
      </c>
      <c r="D1484" s="48"/>
      <c r="E1484" s="71" t="s">
        <v>260</v>
      </c>
      <c r="F1484" s="170"/>
      <c r="G1484" s="35">
        <v>20</v>
      </c>
      <c r="H1484" s="52">
        <f>+$F1484*G1484</f>
        <v>0</v>
      </c>
    </row>
    <row r="1485" spans="1:8" s="31" customFormat="1" outlineLevel="2" x14ac:dyDescent="0.2">
      <c r="A1485" s="127"/>
      <c r="B1485" s="27" t="s">
        <v>21</v>
      </c>
      <c r="C1485" s="12" t="s">
        <v>873</v>
      </c>
      <c r="D1485" s="48"/>
      <c r="E1485" s="71" t="s">
        <v>260</v>
      </c>
      <c r="F1485" s="170"/>
      <c r="G1485" s="35">
        <v>20</v>
      </c>
      <c r="H1485" s="52">
        <f>+$F1485*G1485</f>
        <v>0</v>
      </c>
    </row>
    <row r="1486" spans="1:8" s="31" customFormat="1" outlineLevel="2" x14ac:dyDescent="0.2">
      <c r="A1486" s="127"/>
      <c r="B1486" s="27" t="s">
        <v>23</v>
      </c>
      <c r="C1486" s="12" t="s">
        <v>874</v>
      </c>
      <c r="D1486" s="48"/>
      <c r="E1486" s="71" t="s">
        <v>260</v>
      </c>
      <c r="F1486" s="170"/>
      <c r="G1486" s="35">
        <v>5</v>
      </c>
      <c r="H1486" s="52">
        <f>+$F1486*G1486</f>
        <v>0</v>
      </c>
    </row>
    <row r="1487" spans="1:8" s="31" customFormat="1" outlineLevel="2" x14ac:dyDescent="0.2">
      <c r="A1487" s="127"/>
      <c r="B1487" s="27"/>
      <c r="C1487" s="16" t="s">
        <v>855</v>
      </c>
      <c r="D1487" s="72"/>
      <c r="E1487" s="73"/>
      <c r="F1487" s="171"/>
      <c r="G1487" s="35"/>
      <c r="H1487" s="35"/>
    </row>
    <row r="1488" spans="1:8" s="31" customFormat="1" outlineLevel="2" x14ac:dyDescent="0.2">
      <c r="A1488" s="127"/>
      <c r="B1488" s="27"/>
      <c r="C1488" s="16"/>
      <c r="D1488" s="72"/>
      <c r="E1488" s="73"/>
      <c r="F1488" s="171"/>
      <c r="G1488" s="35"/>
      <c r="H1488" s="35"/>
    </row>
    <row r="1489" spans="1:8" s="31" customFormat="1" ht="25.5" outlineLevel="2" x14ac:dyDescent="0.2">
      <c r="A1489" s="127" t="s">
        <v>875</v>
      </c>
      <c r="B1489" s="27"/>
      <c r="C1489" s="12" t="s">
        <v>1375</v>
      </c>
      <c r="D1489" s="48"/>
      <c r="E1489" s="48"/>
      <c r="F1489" s="174"/>
      <c r="G1489" s="35"/>
      <c r="H1489" s="35"/>
    </row>
    <row r="1490" spans="1:8" s="31" customFormat="1" outlineLevel="2" x14ac:dyDescent="0.2">
      <c r="A1490" s="127"/>
      <c r="B1490" s="27"/>
      <c r="C1490" s="16" t="s">
        <v>876</v>
      </c>
      <c r="D1490" s="72"/>
      <c r="E1490" s="48"/>
      <c r="F1490" s="174"/>
      <c r="G1490" s="35"/>
      <c r="H1490" s="35"/>
    </row>
    <row r="1491" spans="1:8" s="31" customFormat="1" ht="25.5" outlineLevel="2" x14ac:dyDescent="0.2">
      <c r="A1491" s="127"/>
      <c r="B1491" s="27" t="s">
        <v>6</v>
      </c>
      <c r="C1491" s="12" t="s">
        <v>1376</v>
      </c>
      <c r="D1491" s="48"/>
      <c r="E1491" s="71" t="s">
        <v>295</v>
      </c>
      <c r="F1491" s="170"/>
      <c r="G1491" s="35">
        <v>5</v>
      </c>
      <c r="H1491" s="52">
        <f>+$F1491*G1491</f>
        <v>0</v>
      </c>
    </row>
    <row r="1492" spans="1:8" s="31" customFormat="1" outlineLevel="2" x14ac:dyDescent="0.2">
      <c r="A1492" s="127"/>
      <c r="B1492" s="27" t="s">
        <v>21</v>
      </c>
      <c r="C1492" s="14" t="s">
        <v>1377</v>
      </c>
      <c r="D1492" s="129"/>
      <c r="E1492" s="71" t="s">
        <v>295</v>
      </c>
      <c r="F1492" s="170"/>
      <c r="G1492" s="35">
        <v>5</v>
      </c>
      <c r="H1492" s="52">
        <f>+$F1492*G1492</f>
        <v>0</v>
      </c>
    </row>
    <row r="1493" spans="1:8" s="31" customFormat="1" outlineLevel="2" x14ac:dyDescent="0.2">
      <c r="A1493" s="127"/>
      <c r="B1493" s="27" t="s">
        <v>23</v>
      </c>
      <c r="C1493" s="12" t="s">
        <v>1274</v>
      </c>
      <c r="D1493" s="48"/>
      <c r="E1493" s="75" t="s">
        <v>295</v>
      </c>
      <c r="F1493" s="170"/>
      <c r="G1493" s="35">
        <v>10</v>
      </c>
      <c r="H1493" s="52">
        <f>+$F1493*G1493</f>
        <v>0</v>
      </c>
    </row>
    <row r="1494" spans="1:8" s="31" customFormat="1" ht="25.5" outlineLevel="2" x14ac:dyDescent="0.2">
      <c r="A1494" s="127"/>
      <c r="B1494" s="27" t="s">
        <v>25</v>
      </c>
      <c r="C1494" s="12" t="s">
        <v>877</v>
      </c>
      <c r="D1494" s="48"/>
      <c r="E1494" s="75" t="s">
        <v>295</v>
      </c>
      <c r="F1494" s="170"/>
      <c r="G1494" s="35">
        <v>10</v>
      </c>
      <c r="H1494" s="52">
        <f>+$F1494*G1494</f>
        <v>0</v>
      </c>
    </row>
    <row r="1495" spans="1:8" s="31" customFormat="1" outlineLevel="2" x14ac:dyDescent="0.2">
      <c r="A1495" s="127"/>
      <c r="B1495" s="27" t="s">
        <v>28</v>
      </c>
      <c r="C1495" s="12" t="s">
        <v>878</v>
      </c>
      <c r="D1495" s="48"/>
      <c r="E1495" s="75" t="s">
        <v>295</v>
      </c>
      <c r="F1495" s="170"/>
      <c r="G1495" s="35">
        <v>4</v>
      </c>
      <c r="H1495" s="52">
        <f>+$F1495*G1495</f>
        <v>0</v>
      </c>
    </row>
    <row r="1496" spans="1:8" s="31" customFormat="1" outlineLevel="2" x14ac:dyDescent="0.2">
      <c r="A1496" s="127"/>
      <c r="B1496" s="27" t="s">
        <v>30</v>
      </c>
      <c r="C1496" s="12" t="s">
        <v>879</v>
      </c>
      <c r="D1496" s="48"/>
      <c r="E1496" s="75" t="s">
        <v>295</v>
      </c>
      <c r="F1496" s="170"/>
      <c r="G1496" s="35">
        <v>2</v>
      </c>
      <c r="H1496" s="52">
        <f>+$F1496*G1496</f>
        <v>0</v>
      </c>
    </row>
    <row r="1497" spans="1:8" s="31" customFormat="1" outlineLevel="2" x14ac:dyDescent="0.2">
      <c r="A1497" s="127"/>
      <c r="B1497" s="27" t="s">
        <v>33</v>
      </c>
      <c r="C1497" s="12" t="s">
        <v>880</v>
      </c>
      <c r="D1497" s="48"/>
      <c r="E1497" s="71" t="s">
        <v>295</v>
      </c>
      <c r="F1497" s="170"/>
      <c r="G1497" s="35">
        <v>4</v>
      </c>
      <c r="H1497" s="52">
        <f>+$F1497*G1497</f>
        <v>0</v>
      </c>
    </row>
    <row r="1498" spans="1:8" s="31" customFormat="1" outlineLevel="2" x14ac:dyDescent="0.2">
      <c r="A1498" s="127"/>
      <c r="B1498" s="27" t="s">
        <v>35</v>
      </c>
      <c r="C1498" s="12" t="s">
        <v>881</v>
      </c>
      <c r="D1498" s="48"/>
      <c r="E1498" s="75" t="s">
        <v>295</v>
      </c>
      <c r="F1498" s="170"/>
      <c r="G1498" s="35">
        <v>2</v>
      </c>
      <c r="H1498" s="52">
        <f>+$F1498*G1498</f>
        <v>0</v>
      </c>
    </row>
    <row r="1499" spans="1:8" s="31" customFormat="1" outlineLevel="2" x14ac:dyDescent="0.2">
      <c r="A1499" s="127"/>
      <c r="B1499" s="27" t="s">
        <v>37</v>
      </c>
      <c r="C1499" s="12" t="s">
        <v>882</v>
      </c>
      <c r="D1499" s="48"/>
      <c r="E1499" s="75" t="s">
        <v>295</v>
      </c>
      <c r="F1499" s="170"/>
      <c r="G1499" s="35">
        <v>2</v>
      </c>
      <c r="H1499" s="52">
        <f>+$F1499*G1499</f>
        <v>0</v>
      </c>
    </row>
    <row r="1500" spans="1:8" s="31" customFormat="1" ht="25.5" outlineLevel="2" x14ac:dyDescent="0.2">
      <c r="A1500" s="127"/>
      <c r="B1500" s="27" t="s">
        <v>39</v>
      </c>
      <c r="C1500" s="12" t="s">
        <v>883</v>
      </c>
      <c r="D1500" s="48"/>
      <c r="E1500" s="75" t="s">
        <v>260</v>
      </c>
      <c r="F1500" s="170"/>
      <c r="G1500" s="35">
        <v>5</v>
      </c>
      <c r="H1500" s="52">
        <f>+$F1500*G1500</f>
        <v>0</v>
      </c>
    </row>
    <row r="1501" spans="1:8" s="31" customFormat="1" outlineLevel="2" x14ac:dyDescent="0.2">
      <c r="A1501" s="127"/>
      <c r="B1501" s="27" t="s">
        <v>41</v>
      </c>
      <c r="C1501" s="11" t="s">
        <v>852</v>
      </c>
      <c r="D1501" s="41"/>
      <c r="E1501" s="75" t="s">
        <v>260</v>
      </c>
      <c r="F1501" s="170"/>
      <c r="G1501" s="35">
        <v>5</v>
      </c>
      <c r="H1501" s="52">
        <f>+$F1501*G1501</f>
        <v>0</v>
      </c>
    </row>
    <row r="1502" spans="1:8" s="31" customFormat="1" outlineLevel="2" x14ac:dyDescent="0.2">
      <c r="A1502" s="127"/>
      <c r="B1502" s="27" t="s">
        <v>884</v>
      </c>
      <c r="C1502" s="11" t="s">
        <v>885</v>
      </c>
      <c r="D1502" s="41"/>
      <c r="E1502" s="75" t="s">
        <v>260</v>
      </c>
      <c r="F1502" s="170"/>
      <c r="G1502" s="35">
        <v>15</v>
      </c>
      <c r="H1502" s="52">
        <f>+$F1502*G1502</f>
        <v>0</v>
      </c>
    </row>
    <row r="1503" spans="1:8" s="31" customFormat="1" outlineLevel="2" x14ac:dyDescent="0.2">
      <c r="A1503" s="127"/>
      <c r="B1503" s="27" t="s">
        <v>886</v>
      </c>
      <c r="C1503" s="12" t="s">
        <v>851</v>
      </c>
      <c r="D1503" s="48"/>
      <c r="E1503" s="75" t="s">
        <v>295</v>
      </c>
      <c r="F1503" s="170"/>
      <c r="G1503" s="35">
        <v>4</v>
      </c>
      <c r="H1503" s="52">
        <f>+$F1503*G1503</f>
        <v>0</v>
      </c>
    </row>
    <row r="1504" spans="1:8" s="31" customFormat="1" outlineLevel="2" x14ac:dyDescent="0.2">
      <c r="A1504" s="127"/>
      <c r="B1504" s="27" t="s">
        <v>887</v>
      </c>
      <c r="C1504" s="12" t="s">
        <v>888</v>
      </c>
      <c r="D1504" s="73"/>
      <c r="E1504" s="75" t="s">
        <v>295</v>
      </c>
      <c r="F1504" s="170"/>
      <c r="G1504" s="35">
        <v>2</v>
      </c>
      <c r="H1504" s="52">
        <f>+$F1504*G1504</f>
        <v>0</v>
      </c>
    </row>
    <row r="1505" spans="1:8" outlineLevel="2" x14ac:dyDescent="0.2">
      <c r="B1505" s="27" t="s">
        <v>889</v>
      </c>
      <c r="C1505" s="12" t="s">
        <v>890</v>
      </c>
      <c r="D1505" s="48"/>
      <c r="E1505" s="75" t="s">
        <v>260</v>
      </c>
      <c r="F1505" s="170"/>
      <c r="G1505" s="10">
        <v>10</v>
      </c>
      <c r="H1505" s="52">
        <f>+$F1505*G1505</f>
        <v>0</v>
      </c>
    </row>
    <row r="1506" spans="1:8" outlineLevel="2" x14ac:dyDescent="0.2">
      <c r="B1506" s="27" t="s">
        <v>891</v>
      </c>
      <c r="C1506" s="12" t="s">
        <v>892</v>
      </c>
      <c r="D1506" s="48"/>
      <c r="E1506" s="75" t="s">
        <v>295</v>
      </c>
      <c r="F1506" s="170"/>
      <c r="G1506" s="10">
        <v>10</v>
      </c>
      <c r="H1506" s="52">
        <f>+$F1506*G1506</f>
        <v>0</v>
      </c>
    </row>
    <row r="1507" spans="1:8" outlineLevel="2" x14ac:dyDescent="0.2">
      <c r="B1507" s="27" t="s">
        <v>893</v>
      </c>
      <c r="C1507" s="12" t="s">
        <v>894</v>
      </c>
      <c r="D1507" s="48"/>
      <c r="E1507" s="75" t="s">
        <v>295</v>
      </c>
      <c r="F1507" s="170"/>
      <c r="G1507" s="10">
        <v>5</v>
      </c>
      <c r="H1507" s="52">
        <f>+$F1507*G1507</f>
        <v>0</v>
      </c>
    </row>
    <row r="1508" spans="1:8" s="31" customFormat="1" ht="25.5" outlineLevel="2" x14ac:dyDescent="0.2">
      <c r="A1508" s="127"/>
      <c r="B1508" s="27"/>
      <c r="C1508" s="112" t="s">
        <v>895</v>
      </c>
      <c r="D1508" s="123"/>
      <c r="E1508" s="73"/>
      <c r="F1508" s="174"/>
      <c r="G1508" s="35"/>
      <c r="H1508" s="35"/>
    </row>
    <row r="1509" spans="1:8" s="31" customFormat="1" outlineLevel="2" x14ac:dyDescent="0.2">
      <c r="A1509" s="127"/>
      <c r="B1509" s="27"/>
      <c r="C1509" s="12"/>
      <c r="D1509" s="73"/>
      <c r="E1509" s="123"/>
      <c r="F1509" s="171"/>
      <c r="G1509" s="35"/>
      <c r="H1509" s="35"/>
    </row>
    <row r="1510" spans="1:8" s="31" customFormat="1" outlineLevel="2" x14ac:dyDescent="0.2">
      <c r="A1510" s="127" t="s">
        <v>896</v>
      </c>
      <c r="B1510" s="27"/>
      <c r="C1510" s="12" t="s">
        <v>897</v>
      </c>
      <c r="D1510" s="48"/>
      <c r="E1510" s="48"/>
      <c r="F1510" s="171"/>
      <c r="G1510" s="35"/>
      <c r="H1510" s="35"/>
    </row>
    <row r="1511" spans="1:8" s="31" customFormat="1" ht="38.25" outlineLevel="2" x14ac:dyDescent="0.2">
      <c r="A1511" s="127" t="s">
        <v>725</v>
      </c>
      <c r="B1511" s="27"/>
      <c r="C1511" s="12" t="s">
        <v>1239</v>
      </c>
      <c r="D1511" s="48"/>
      <c r="E1511" s="67"/>
      <c r="F1511" s="171"/>
      <c r="G1511" s="35"/>
      <c r="H1511" s="35"/>
    </row>
    <row r="1512" spans="1:8" s="31" customFormat="1" outlineLevel="2" x14ac:dyDescent="0.2">
      <c r="A1512" s="127"/>
      <c r="B1512" s="127" t="s">
        <v>6</v>
      </c>
      <c r="C1512" s="12" t="s">
        <v>1240</v>
      </c>
      <c r="D1512" s="48"/>
      <c r="E1512" s="67" t="s">
        <v>260</v>
      </c>
      <c r="F1512" s="170"/>
      <c r="G1512" s="35">
        <v>10</v>
      </c>
      <c r="H1512" s="52">
        <f>+$F1512*G1512</f>
        <v>0</v>
      </c>
    </row>
    <row r="1513" spans="1:8" s="31" customFormat="1" ht="25.5" outlineLevel="2" x14ac:dyDescent="0.2">
      <c r="A1513" s="127"/>
      <c r="B1513" s="27" t="s">
        <v>21</v>
      </c>
      <c r="C1513" s="12" t="s">
        <v>1275</v>
      </c>
      <c r="D1513" s="48"/>
      <c r="E1513" s="67" t="s">
        <v>260</v>
      </c>
      <c r="F1513" s="170"/>
      <c r="G1513" s="35">
        <v>10</v>
      </c>
      <c r="H1513" s="52">
        <f>+$F1513*G1513</f>
        <v>0</v>
      </c>
    </row>
    <row r="1514" spans="1:8" s="31" customFormat="1" outlineLevel="2" x14ac:dyDescent="0.2">
      <c r="A1514" s="127"/>
      <c r="B1514" s="27"/>
      <c r="C1514" s="11" t="s">
        <v>898</v>
      </c>
      <c r="D1514" s="41"/>
      <c r="E1514" s="67"/>
      <c r="F1514" s="172"/>
      <c r="G1514" s="35"/>
      <c r="H1514" s="35"/>
    </row>
    <row r="1515" spans="1:8" s="31" customFormat="1" outlineLevel="2" x14ac:dyDescent="0.2">
      <c r="A1515" s="127"/>
      <c r="B1515" s="27"/>
      <c r="C1515" s="16" t="s">
        <v>1276</v>
      </c>
      <c r="D1515" s="41"/>
      <c r="E1515" s="67"/>
      <c r="F1515" s="172"/>
      <c r="G1515" s="35"/>
      <c r="H1515" s="35"/>
    </row>
    <row r="1516" spans="1:8" s="31" customFormat="1" outlineLevel="2" x14ac:dyDescent="0.2">
      <c r="A1516" s="127"/>
      <c r="B1516" s="27"/>
      <c r="C1516" s="16" t="s">
        <v>1407</v>
      </c>
      <c r="D1516" s="72"/>
      <c r="E1516" s="67"/>
      <c r="F1516" s="172"/>
      <c r="G1516" s="35"/>
      <c r="H1516" s="35"/>
    </row>
    <row r="1517" spans="1:8" outlineLevel="2" x14ac:dyDescent="0.2">
      <c r="C1517" s="12"/>
      <c r="D1517" s="48"/>
      <c r="E1517" s="35"/>
      <c r="G1517" s="10"/>
    </row>
    <row r="1518" spans="1:8" s="31" customFormat="1" ht="38.25" outlineLevel="2" x14ac:dyDescent="0.2">
      <c r="A1518" s="127" t="s">
        <v>733</v>
      </c>
      <c r="B1518" s="127" t="s">
        <v>733</v>
      </c>
      <c r="C1518" s="12" t="s">
        <v>899</v>
      </c>
      <c r="D1518" s="48"/>
      <c r="E1518" s="67"/>
      <c r="F1518" s="172"/>
      <c r="G1518" s="35"/>
      <c r="H1518" s="35"/>
    </row>
    <row r="1519" spans="1:8" s="31" customFormat="1" outlineLevel="2" x14ac:dyDescent="0.2">
      <c r="A1519" s="127"/>
      <c r="B1519" s="27"/>
      <c r="C1519" s="11" t="s">
        <v>900</v>
      </c>
      <c r="D1519" s="41"/>
      <c r="E1519" s="67" t="s">
        <v>260</v>
      </c>
      <c r="F1519" s="170"/>
      <c r="G1519" s="35">
        <v>10</v>
      </c>
      <c r="H1519" s="52">
        <f>+$F1519*G1519</f>
        <v>0</v>
      </c>
    </row>
    <row r="1520" spans="1:8" s="31" customFormat="1" outlineLevel="2" x14ac:dyDescent="0.2">
      <c r="A1520" s="127"/>
      <c r="B1520" s="27"/>
      <c r="C1520" s="16" t="s">
        <v>1408</v>
      </c>
      <c r="D1520" s="72"/>
      <c r="E1520" s="67"/>
      <c r="F1520" s="171"/>
      <c r="G1520" s="35"/>
      <c r="H1520" s="35"/>
    </row>
    <row r="1521" spans="1:8" outlineLevel="2" x14ac:dyDescent="0.2">
      <c r="C1521" s="12"/>
      <c r="D1521" s="48"/>
      <c r="E1521" s="35"/>
      <c r="G1521" s="10"/>
    </row>
    <row r="1522" spans="1:8" s="31" customFormat="1" ht="25.5" outlineLevel="2" x14ac:dyDescent="0.2">
      <c r="A1522" s="127" t="s">
        <v>736</v>
      </c>
      <c r="B1522" s="127" t="s">
        <v>736</v>
      </c>
      <c r="C1522" s="12" t="s">
        <v>901</v>
      </c>
      <c r="D1522" s="48"/>
      <c r="E1522" s="67" t="s">
        <v>260</v>
      </c>
      <c r="F1522" s="170"/>
      <c r="G1522" s="35">
        <v>30</v>
      </c>
      <c r="H1522" s="52">
        <f>+$F1522*G1522</f>
        <v>0</v>
      </c>
    </row>
    <row r="1523" spans="1:8" s="31" customFormat="1" outlineLevel="2" x14ac:dyDescent="0.2">
      <c r="A1523" s="127"/>
      <c r="B1523" s="27"/>
      <c r="C1523" s="16" t="s">
        <v>1409</v>
      </c>
      <c r="D1523" s="72"/>
      <c r="E1523" s="71"/>
      <c r="F1523" s="171"/>
      <c r="G1523" s="35"/>
      <c r="H1523" s="35"/>
    </row>
    <row r="1524" spans="1:8" outlineLevel="2" x14ac:dyDescent="0.2">
      <c r="C1524" s="12"/>
      <c r="D1524" s="48"/>
      <c r="E1524" s="35"/>
      <c r="G1524" s="10"/>
    </row>
    <row r="1525" spans="1:8" s="31" customFormat="1" outlineLevel="2" x14ac:dyDescent="0.2">
      <c r="A1525" s="127" t="s">
        <v>902</v>
      </c>
      <c r="B1525" s="127" t="s">
        <v>757</v>
      </c>
      <c r="C1525" s="12" t="s">
        <v>903</v>
      </c>
      <c r="D1525" s="48"/>
      <c r="E1525" s="73"/>
      <c r="F1525" s="171"/>
      <c r="G1525" s="35"/>
      <c r="H1525" s="35"/>
    </row>
    <row r="1526" spans="1:8" s="31" customFormat="1" outlineLevel="2" x14ac:dyDescent="0.2">
      <c r="A1526" s="127"/>
      <c r="B1526" s="27" t="s">
        <v>6</v>
      </c>
      <c r="C1526" s="12" t="s">
        <v>904</v>
      </c>
      <c r="D1526" s="48"/>
      <c r="E1526" s="67" t="s">
        <v>260</v>
      </c>
      <c r="F1526" s="170"/>
      <c r="G1526" s="35">
        <v>4</v>
      </c>
      <c r="H1526" s="52">
        <f>+$F1526*G1526</f>
        <v>0</v>
      </c>
    </row>
    <row r="1527" spans="1:8" s="31" customFormat="1" ht="25.5" outlineLevel="2" x14ac:dyDescent="0.2">
      <c r="A1527" s="127"/>
      <c r="B1527" s="27" t="s">
        <v>21</v>
      </c>
      <c r="C1527" s="12" t="s">
        <v>905</v>
      </c>
      <c r="D1527" s="48"/>
      <c r="E1527" s="67" t="s">
        <v>260</v>
      </c>
      <c r="F1527" s="170"/>
      <c r="G1527" s="35">
        <v>5</v>
      </c>
      <c r="H1527" s="52">
        <f>+$F1527*G1527</f>
        <v>0</v>
      </c>
    </row>
    <row r="1528" spans="1:8" s="31" customFormat="1" outlineLevel="2" x14ac:dyDescent="0.2">
      <c r="A1528" s="127"/>
      <c r="B1528" s="27"/>
      <c r="C1528" s="16" t="s">
        <v>855</v>
      </c>
      <c r="D1528" s="72"/>
      <c r="E1528" s="48"/>
      <c r="F1528" s="171"/>
      <c r="G1528" s="35"/>
      <c r="H1528" s="35"/>
    </row>
    <row r="1529" spans="1:8" outlineLevel="2" x14ac:dyDescent="0.2">
      <c r="C1529" s="16" t="s">
        <v>1277</v>
      </c>
      <c r="D1529" s="87"/>
      <c r="E1529" s="71"/>
      <c r="G1529" s="21"/>
    </row>
    <row r="1530" spans="1:8" outlineLevel="2" x14ac:dyDescent="0.2">
      <c r="C1530" s="12"/>
      <c r="D1530" s="48"/>
      <c r="E1530" s="71"/>
      <c r="G1530" s="21"/>
    </row>
    <row r="1531" spans="1:8" s="31" customFormat="1" ht="38.25" outlineLevel="2" x14ac:dyDescent="0.2">
      <c r="A1531" s="127" t="s">
        <v>763</v>
      </c>
      <c r="B1531" s="127" t="s">
        <v>763</v>
      </c>
      <c r="C1531" s="12" t="s">
        <v>1378</v>
      </c>
      <c r="D1531" s="48"/>
      <c r="E1531" s="48"/>
      <c r="F1531" s="171"/>
      <c r="G1531" s="35"/>
      <c r="H1531" s="35"/>
    </row>
    <row r="1532" spans="1:8" s="31" customFormat="1" outlineLevel="2" x14ac:dyDescent="0.2">
      <c r="A1532" s="127"/>
      <c r="B1532" s="27"/>
      <c r="C1532" s="16" t="s">
        <v>876</v>
      </c>
      <c r="D1532" s="72"/>
      <c r="E1532" s="48"/>
      <c r="F1532" s="171"/>
      <c r="G1532" s="35"/>
      <c r="H1532" s="35"/>
    </row>
    <row r="1533" spans="1:8" s="31" customFormat="1" outlineLevel="2" x14ac:dyDescent="0.2">
      <c r="A1533" s="127"/>
      <c r="B1533" s="27" t="s">
        <v>6</v>
      </c>
      <c r="C1533" s="12" t="s">
        <v>906</v>
      </c>
      <c r="D1533" s="48"/>
      <c r="E1533" s="67" t="s">
        <v>260</v>
      </c>
      <c r="F1533" s="170"/>
      <c r="G1533" s="35">
        <v>10</v>
      </c>
      <c r="H1533" s="52">
        <f>+$F1533*G1533</f>
        <v>0</v>
      </c>
    </row>
    <row r="1534" spans="1:8" s="31" customFormat="1" outlineLevel="2" x14ac:dyDescent="0.2">
      <c r="A1534" s="127"/>
      <c r="B1534" s="27" t="s">
        <v>21</v>
      </c>
      <c r="C1534" s="12" t="s">
        <v>907</v>
      </c>
      <c r="D1534" s="48"/>
      <c r="E1534" s="67" t="s">
        <v>260</v>
      </c>
      <c r="F1534" s="170"/>
      <c r="G1534" s="35">
        <v>10</v>
      </c>
      <c r="H1534" s="52">
        <f>+$F1534*G1534</f>
        <v>0</v>
      </c>
    </row>
    <row r="1535" spans="1:8" s="31" customFormat="1" outlineLevel="2" x14ac:dyDescent="0.2">
      <c r="A1535" s="127"/>
      <c r="B1535" s="27" t="s">
        <v>23</v>
      </c>
      <c r="C1535" s="12" t="s">
        <v>908</v>
      </c>
      <c r="D1535" s="48"/>
      <c r="E1535" s="67" t="s">
        <v>260</v>
      </c>
      <c r="F1535" s="170"/>
      <c r="G1535" s="35">
        <v>10</v>
      </c>
      <c r="H1535" s="52">
        <f>+$F1535*G1535</f>
        <v>0</v>
      </c>
    </row>
    <row r="1536" spans="1:8" s="31" customFormat="1" outlineLevel="2" x14ac:dyDescent="0.2">
      <c r="A1536" s="127"/>
      <c r="B1536" s="27" t="s">
        <v>25</v>
      </c>
      <c r="C1536" s="12" t="s">
        <v>909</v>
      </c>
      <c r="D1536" s="48"/>
      <c r="E1536" s="67" t="s">
        <v>260</v>
      </c>
      <c r="F1536" s="170"/>
      <c r="G1536" s="35">
        <v>5</v>
      </c>
      <c r="H1536" s="52">
        <f>+$F1536*G1536</f>
        <v>0</v>
      </c>
    </row>
    <row r="1537" spans="1:8" s="31" customFormat="1" ht="25.5" outlineLevel="2" x14ac:dyDescent="0.2">
      <c r="A1537" s="127"/>
      <c r="B1537" s="27" t="s">
        <v>28</v>
      </c>
      <c r="C1537" s="12" t="s">
        <v>910</v>
      </c>
      <c r="D1537" s="48"/>
      <c r="E1537" s="67" t="s">
        <v>260</v>
      </c>
      <c r="F1537" s="170"/>
      <c r="G1537" s="35">
        <v>5</v>
      </c>
      <c r="H1537" s="52">
        <f>+$F1537*G1537</f>
        <v>0</v>
      </c>
    </row>
    <row r="1538" spans="1:8" s="31" customFormat="1" outlineLevel="2" x14ac:dyDescent="0.2">
      <c r="A1538" s="127"/>
      <c r="B1538" s="27" t="s">
        <v>30</v>
      </c>
      <c r="C1538" s="12" t="s">
        <v>911</v>
      </c>
      <c r="D1538" s="48"/>
      <c r="E1538" s="67" t="s">
        <v>260</v>
      </c>
      <c r="F1538" s="170"/>
      <c r="G1538" s="35">
        <v>5</v>
      </c>
      <c r="H1538" s="52">
        <f>+$F1538*G1538</f>
        <v>0</v>
      </c>
    </row>
    <row r="1539" spans="1:8" s="31" customFormat="1" ht="25.5" outlineLevel="2" x14ac:dyDescent="0.2">
      <c r="A1539" s="127"/>
      <c r="B1539" s="27"/>
      <c r="C1539" s="112" t="s">
        <v>895</v>
      </c>
      <c r="D1539" s="123"/>
      <c r="E1539" s="72"/>
      <c r="F1539" s="171"/>
      <c r="G1539" s="35"/>
      <c r="H1539" s="35"/>
    </row>
    <row r="1540" spans="1:8" s="31" customFormat="1" outlineLevel="2" x14ac:dyDescent="0.2">
      <c r="A1540" s="127"/>
      <c r="B1540" s="27"/>
      <c r="C1540" s="112"/>
      <c r="D1540" s="123"/>
      <c r="E1540" s="72"/>
      <c r="F1540" s="171"/>
      <c r="G1540" s="35"/>
      <c r="H1540" s="35"/>
    </row>
    <row r="1541" spans="1:8" s="31" customFormat="1" outlineLevel="2" x14ac:dyDescent="0.2">
      <c r="A1541" s="127" t="s">
        <v>912</v>
      </c>
      <c r="B1541" s="127"/>
      <c r="C1541" s="12" t="s">
        <v>913</v>
      </c>
      <c r="D1541" s="73"/>
      <c r="E1541" s="73"/>
      <c r="F1541" s="171"/>
      <c r="G1541" s="35"/>
      <c r="H1541" s="35"/>
    </row>
    <row r="1542" spans="1:8" s="31" customFormat="1" ht="25.5" outlineLevel="2" x14ac:dyDescent="0.2">
      <c r="A1542" s="127"/>
      <c r="B1542" s="27"/>
      <c r="C1542" s="12" t="s">
        <v>1379</v>
      </c>
      <c r="D1542" s="48"/>
      <c r="E1542" s="73"/>
      <c r="F1542" s="171"/>
      <c r="G1542" s="35"/>
      <c r="H1542" s="35"/>
    </row>
    <row r="1543" spans="1:8" s="31" customFormat="1" ht="25.5" outlineLevel="2" x14ac:dyDescent="0.2">
      <c r="A1543" s="127"/>
      <c r="B1543" s="62" t="s">
        <v>6</v>
      </c>
      <c r="C1543" s="12" t="s">
        <v>1442</v>
      </c>
      <c r="D1543" s="48"/>
      <c r="E1543" s="75" t="s">
        <v>260</v>
      </c>
      <c r="F1543" s="170"/>
      <c r="G1543" s="35">
        <v>5</v>
      </c>
      <c r="H1543" s="52">
        <f>+$F1543*G1543</f>
        <v>0</v>
      </c>
    </row>
    <row r="1544" spans="1:8" s="31" customFormat="1" outlineLevel="2" x14ac:dyDescent="0.2">
      <c r="A1544" s="127"/>
      <c r="B1544" s="62" t="s">
        <v>21</v>
      </c>
      <c r="C1544" s="12" t="s">
        <v>915</v>
      </c>
      <c r="D1544" s="48"/>
      <c r="E1544" s="71" t="s">
        <v>295</v>
      </c>
      <c r="F1544" s="170"/>
      <c r="G1544" s="35">
        <v>5</v>
      </c>
      <c r="H1544" s="52">
        <f>+$F1544*G1544</f>
        <v>0</v>
      </c>
    </row>
    <row r="1545" spans="1:8" s="31" customFormat="1" outlineLevel="2" x14ac:dyDescent="0.2">
      <c r="A1545" s="127"/>
      <c r="B1545" s="27" t="s">
        <v>23</v>
      </c>
      <c r="C1545" s="12" t="s">
        <v>916</v>
      </c>
      <c r="D1545" s="48"/>
      <c r="E1545" s="71" t="s">
        <v>295</v>
      </c>
      <c r="F1545" s="170"/>
      <c r="G1545" s="35">
        <v>5</v>
      </c>
      <c r="H1545" s="52">
        <f>+$F1545*G1545</f>
        <v>0</v>
      </c>
    </row>
    <row r="1546" spans="1:8" s="31" customFormat="1" outlineLevel="2" x14ac:dyDescent="0.2">
      <c r="A1546" s="127"/>
      <c r="B1546" s="67" t="s">
        <v>25</v>
      </c>
      <c r="C1546" s="12" t="s">
        <v>917</v>
      </c>
      <c r="D1546" s="48"/>
      <c r="E1546" s="71" t="s">
        <v>295</v>
      </c>
      <c r="F1546" s="170"/>
      <c r="G1546" s="35">
        <v>5</v>
      </c>
      <c r="H1546" s="52">
        <f>+$F1546*G1546</f>
        <v>0</v>
      </c>
    </row>
    <row r="1547" spans="1:8" outlineLevel="2" x14ac:dyDescent="0.2">
      <c r="B1547" s="27" t="s">
        <v>28</v>
      </c>
      <c r="C1547" s="12" t="s">
        <v>918</v>
      </c>
      <c r="D1547" s="48"/>
      <c r="E1547" s="75" t="s">
        <v>295</v>
      </c>
      <c r="F1547" s="170"/>
      <c r="G1547" s="35">
        <v>5</v>
      </c>
      <c r="H1547" s="52">
        <f>+$F1547*G1547</f>
        <v>0</v>
      </c>
    </row>
    <row r="1548" spans="1:8" s="31" customFormat="1" outlineLevel="2" x14ac:dyDescent="0.2">
      <c r="A1548" s="127"/>
      <c r="B1548" s="27" t="s">
        <v>30</v>
      </c>
      <c r="C1548" s="12" t="s">
        <v>879</v>
      </c>
      <c r="D1548" s="48"/>
      <c r="E1548" s="71" t="s">
        <v>295</v>
      </c>
      <c r="F1548" s="170"/>
      <c r="G1548" s="35">
        <v>5</v>
      </c>
      <c r="H1548" s="52">
        <f>+$F1548*G1548</f>
        <v>0</v>
      </c>
    </row>
    <row r="1549" spans="1:8" outlineLevel="2" x14ac:dyDescent="0.2">
      <c r="C1549" s="16" t="s">
        <v>448</v>
      </c>
      <c r="D1549" s="72"/>
      <c r="E1549" s="73"/>
      <c r="G1549" s="10"/>
    </row>
    <row r="1550" spans="1:8" outlineLevel="2" x14ac:dyDescent="0.2">
      <c r="C1550" s="12"/>
      <c r="D1550" s="48"/>
      <c r="E1550" s="73"/>
      <c r="G1550" s="10"/>
    </row>
    <row r="1551" spans="1:8" s="31" customFormat="1" outlineLevel="2" x14ac:dyDescent="0.2">
      <c r="A1551" s="127" t="s">
        <v>919</v>
      </c>
      <c r="B1551" s="27"/>
      <c r="C1551" s="12" t="s">
        <v>920</v>
      </c>
      <c r="D1551" s="48"/>
      <c r="E1551" s="48"/>
      <c r="F1551" s="171"/>
      <c r="G1551" s="35"/>
      <c r="H1551" s="35"/>
    </row>
    <row r="1552" spans="1:8" s="31" customFormat="1" ht="25.5" outlineLevel="2" x14ac:dyDescent="0.2">
      <c r="A1552" s="127"/>
      <c r="B1552" s="27" t="s">
        <v>6</v>
      </c>
      <c r="C1552" s="12" t="s">
        <v>921</v>
      </c>
      <c r="D1552" s="48"/>
      <c r="E1552" s="75" t="s">
        <v>257</v>
      </c>
      <c r="F1552" s="170"/>
      <c r="G1552" s="35">
        <v>10</v>
      </c>
      <c r="H1552" s="52">
        <f>+$F1552*G1552</f>
        <v>0</v>
      </c>
    </row>
    <row r="1553" spans="1:8" s="31" customFormat="1" ht="25.5" outlineLevel="2" x14ac:dyDescent="0.2">
      <c r="A1553" s="127"/>
      <c r="B1553" s="27" t="s">
        <v>21</v>
      </c>
      <c r="C1553" s="12" t="s">
        <v>922</v>
      </c>
      <c r="D1553" s="48"/>
      <c r="E1553" s="75" t="s">
        <v>257</v>
      </c>
      <c r="F1553" s="170"/>
      <c r="G1553" s="35">
        <v>10</v>
      </c>
      <c r="H1553" s="52">
        <f>+$F1553*G1553</f>
        <v>0</v>
      </c>
    </row>
    <row r="1554" spans="1:8" s="31" customFormat="1" ht="25.5" outlineLevel="2" x14ac:dyDescent="0.2">
      <c r="A1554" s="127"/>
      <c r="B1554" s="27" t="s">
        <v>23</v>
      </c>
      <c r="C1554" s="12" t="s">
        <v>923</v>
      </c>
      <c r="D1554" s="48"/>
      <c r="E1554" s="75" t="s">
        <v>257</v>
      </c>
      <c r="F1554" s="170"/>
      <c r="G1554" s="35">
        <v>10</v>
      </c>
      <c r="H1554" s="52">
        <f>+$F1554*G1554</f>
        <v>0</v>
      </c>
    </row>
    <row r="1555" spans="1:8" s="31" customFormat="1" ht="25.5" outlineLevel="2" x14ac:dyDescent="0.2">
      <c r="A1555" s="127"/>
      <c r="B1555" s="27" t="s">
        <v>25</v>
      </c>
      <c r="C1555" s="12" t="s">
        <v>924</v>
      </c>
      <c r="D1555" s="48"/>
      <c r="E1555" s="75" t="s">
        <v>257</v>
      </c>
      <c r="F1555" s="170"/>
      <c r="G1555" s="35">
        <v>20</v>
      </c>
      <c r="H1555" s="52">
        <f>+$F1555*G1555</f>
        <v>0</v>
      </c>
    </row>
    <row r="1556" spans="1:8" s="31" customFormat="1" ht="25.5" outlineLevel="2" x14ac:dyDescent="0.2">
      <c r="A1556" s="127"/>
      <c r="B1556" s="27" t="s">
        <v>28</v>
      </c>
      <c r="C1556" s="12" t="s">
        <v>925</v>
      </c>
      <c r="D1556" s="48"/>
      <c r="E1556" s="75" t="s">
        <v>257</v>
      </c>
      <c r="F1556" s="170"/>
      <c r="G1556" s="35">
        <v>20</v>
      </c>
      <c r="H1556" s="52">
        <f>+$F1556*G1556</f>
        <v>0</v>
      </c>
    </row>
    <row r="1557" spans="1:8" s="31" customFormat="1" ht="25.5" outlineLevel="2" x14ac:dyDescent="0.2">
      <c r="A1557" s="127"/>
      <c r="B1557" s="27" t="s">
        <v>30</v>
      </c>
      <c r="C1557" s="12" t="s">
        <v>926</v>
      </c>
      <c r="D1557" s="48"/>
      <c r="E1557" s="75" t="s">
        <v>257</v>
      </c>
      <c r="F1557" s="170"/>
      <c r="G1557" s="35">
        <v>10</v>
      </c>
      <c r="H1557" s="52">
        <f>+$F1557*G1557</f>
        <v>0</v>
      </c>
    </row>
    <row r="1558" spans="1:8" outlineLevel="2" x14ac:dyDescent="0.2">
      <c r="B1558" s="27" t="s">
        <v>33</v>
      </c>
      <c r="C1558" s="12" t="s">
        <v>927</v>
      </c>
      <c r="D1558" s="48"/>
      <c r="E1558" s="75" t="s">
        <v>257</v>
      </c>
      <c r="F1558" s="170"/>
      <c r="G1558" s="10">
        <v>10</v>
      </c>
      <c r="H1558" s="52">
        <f>+$F1558*G1558</f>
        <v>0</v>
      </c>
    </row>
    <row r="1559" spans="1:8" s="31" customFormat="1" outlineLevel="2" x14ac:dyDescent="0.2">
      <c r="A1559" s="127"/>
      <c r="B1559" s="110"/>
      <c r="C1559" s="16" t="s">
        <v>855</v>
      </c>
      <c r="D1559" s="72"/>
      <c r="E1559" s="72"/>
      <c r="F1559" s="174"/>
      <c r="G1559" s="35"/>
      <c r="H1559" s="35"/>
    </row>
    <row r="1560" spans="1:8" s="31" customFormat="1" outlineLevel="2" x14ac:dyDescent="0.2">
      <c r="A1560" s="127"/>
      <c r="B1560" s="27"/>
      <c r="C1560" s="12"/>
      <c r="D1560" s="73"/>
      <c r="E1560" s="73"/>
      <c r="F1560" s="171"/>
      <c r="G1560" s="35"/>
      <c r="H1560" s="35"/>
    </row>
    <row r="1561" spans="1:8" s="31" customFormat="1" outlineLevel="2" x14ac:dyDescent="0.2">
      <c r="A1561" s="127" t="s">
        <v>928</v>
      </c>
      <c r="B1561" s="27"/>
      <c r="C1561" s="12" t="s">
        <v>929</v>
      </c>
      <c r="D1561" s="48"/>
      <c r="E1561" s="48"/>
      <c r="F1561" s="174"/>
      <c r="G1561" s="111"/>
      <c r="H1561" s="111"/>
    </row>
    <row r="1562" spans="1:8" s="31" customFormat="1" outlineLevel="2" x14ac:dyDescent="0.2">
      <c r="A1562" s="127"/>
      <c r="B1562" s="27" t="s">
        <v>6</v>
      </c>
      <c r="C1562" s="12" t="s">
        <v>930</v>
      </c>
      <c r="D1562" s="48"/>
      <c r="E1562" s="75" t="s">
        <v>257</v>
      </c>
      <c r="F1562" s="170"/>
      <c r="G1562" s="35">
        <v>20</v>
      </c>
      <c r="H1562" s="52">
        <f>+$F1562*G1562</f>
        <v>0</v>
      </c>
    </row>
    <row r="1563" spans="1:8" s="31" customFormat="1" outlineLevel="2" x14ac:dyDescent="0.2">
      <c r="A1563" s="127"/>
      <c r="B1563" s="27" t="s">
        <v>21</v>
      </c>
      <c r="C1563" s="12" t="s">
        <v>1380</v>
      </c>
      <c r="D1563" s="48"/>
      <c r="E1563" s="75" t="s">
        <v>257</v>
      </c>
      <c r="F1563" s="170"/>
      <c r="G1563" s="35">
        <v>10</v>
      </c>
      <c r="H1563" s="52">
        <f>+$F1563*G1563</f>
        <v>0</v>
      </c>
    </row>
    <row r="1564" spans="1:8" s="31" customFormat="1" ht="25.5" outlineLevel="2" x14ac:dyDescent="0.2">
      <c r="A1564" s="127"/>
      <c r="B1564" s="27" t="s">
        <v>23</v>
      </c>
      <c r="C1564" s="12" t="s">
        <v>931</v>
      </c>
      <c r="D1564" s="48"/>
      <c r="E1564" s="67" t="s">
        <v>257</v>
      </c>
      <c r="F1564" s="170"/>
      <c r="G1564" s="35">
        <v>30</v>
      </c>
      <c r="H1564" s="52">
        <f>+$F1564*G1564</f>
        <v>0</v>
      </c>
    </row>
    <row r="1565" spans="1:8" s="31" customFormat="1" ht="25.5" outlineLevel="2" x14ac:dyDescent="0.2">
      <c r="A1565" s="127"/>
      <c r="B1565" s="27" t="s">
        <v>25</v>
      </c>
      <c r="C1565" s="12" t="s">
        <v>1381</v>
      </c>
      <c r="D1565" s="48"/>
      <c r="E1565" s="67" t="s">
        <v>260</v>
      </c>
      <c r="F1565" s="170"/>
      <c r="G1565" s="35">
        <v>30</v>
      </c>
      <c r="H1565" s="52">
        <f>+$F1565*G1565</f>
        <v>0</v>
      </c>
    </row>
    <row r="1566" spans="1:8" s="31" customFormat="1" ht="38.25" outlineLevel="2" x14ac:dyDescent="0.2">
      <c r="A1566" s="127"/>
      <c r="B1566" s="27" t="s">
        <v>28</v>
      </c>
      <c r="C1566" s="12" t="s">
        <v>932</v>
      </c>
      <c r="D1566" s="48"/>
      <c r="E1566" s="75" t="s">
        <v>295</v>
      </c>
      <c r="F1566" s="170"/>
      <c r="G1566" s="35">
        <v>40</v>
      </c>
      <c r="H1566" s="52">
        <f>+$F1566*G1566</f>
        <v>0</v>
      </c>
    </row>
    <row r="1567" spans="1:8" s="31" customFormat="1" outlineLevel="2" x14ac:dyDescent="0.2">
      <c r="A1567" s="127"/>
      <c r="B1567" s="27"/>
      <c r="C1567" s="16" t="s">
        <v>855</v>
      </c>
      <c r="D1567" s="72"/>
      <c r="E1567" s="72"/>
      <c r="F1567" s="174"/>
      <c r="G1567" s="35"/>
      <c r="H1567" s="35"/>
    </row>
    <row r="1568" spans="1:8" s="31" customFormat="1" outlineLevel="2" x14ac:dyDescent="0.2">
      <c r="A1568" s="127"/>
      <c r="B1568" s="27"/>
      <c r="C1568" s="12"/>
      <c r="D1568" s="48"/>
      <c r="E1568" s="48"/>
      <c r="F1568" s="174"/>
      <c r="G1568" s="35"/>
      <c r="H1568" s="35"/>
    </row>
    <row r="1569" spans="1:8" s="31" customFormat="1" ht="25.5" outlineLevel="2" x14ac:dyDescent="0.2">
      <c r="A1569" s="127" t="s">
        <v>933</v>
      </c>
      <c r="B1569" s="27"/>
      <c r="C1569" s="14" t="s">
        <v>934</v>
      </c>
      <c r="D1569" s="129"/>
      <c r="E1569" s="129"/>
      <c r="F1569" s="174"/>
      <c r="G1569" s="35"/>
      <c r="H1569" s="35"/>
    </row>
    <row r="1570" spans="1:8" s="31" customFormat="1" outlineLevel="2" x14ac:dyDescent="0.2">
      <c r="A1570" s="127"/>
      <c r="B1570" s="27" t="s">
        <v>6</v>
      </c>
      <c r="C1570" s="14" t="s">
        <v>935</v>
      </c>
      <c r="D1570" s="129"/>
      <c r="E1570" s="75" t="s">
        <v>295</v>
      </c>
      <c r="F1570" s="170"/>
      <c r="G1570" s="35">
        <v>20</v>
      </c>
      <c r="H1570" s="52">
        <f>+$F1570*G1570</f>
        <v>0</v>
      </c>
    </row>
    <row r="1571" spans="1:8" s="31" customFormat="1" outlineLevel="2" x14ac:dyDescent="0.2">
      <c r="A1571" s="127"/>
      <c r="B1571" s="27" t="s">
        <v>21</v>
      </c>
      <c r="C1571" s="14" t="s">
        <v>936</v>
      </c>
      <c r="D1571" s="129"/>
      <c r="E1571" s="75" t="s">
        <v>295</v>
      </c>
      <c r="F1571" s="170"/>
      <c r="G1571" s="35">
        <v>20</v>
      </c>
      <c r="H1571" s="52">
        <f>+$F1571*G1571</f>
        <v>0</v>
      </c>
    </row>
    <row r="1572" spans="1:8" s="31" customFormat="1" outlineLevel="2" x14ac:dyDescent="0.2">
      <c r="A1572" s="127"/>
      <c r="B1572" s="27" t="s">
        <v>23</v>
      </c>
      <c r="C1572" s="14" t="s">
        <v>937</v>
      </c>
      <c r="D1572" s="129"/>
      <c r="E1572" s="75" t="s">
        <v>295</v>
      </c>
      <c r="F1572" s="170"/>
      <c r="G1572" s="35">
        <v>10</v>
      </c>
      <c r="H1572" s="52">
        <f>+$F1572*G1572</f>
        <v>0</v>
      </c>
    </row>
    <row r="1573" spans="1:8" s="31" customFormat="1" outlineLevel="2" x14ac:dyDescent="0.2">
      <c r="A1573" s="127"/>
      <c r="B1573" s="27" t="s">
        <v>25</v>
      </c>
      <c r="C1573" s="14" t="s">
        <v>938</v>
      </c>
      <c r="D1573" s="129"/>
      <c r="E1573" s="75" t="s">
        <v>295</v>
      </c>
      <c r="F1573" s="170"/>
      <c r="G1573" s="35">
        <v>10</v>
      </c>
      <c r="H1573" s="52">
        <f>+$F1573*G1573</f>
        <v>0</v>
      </c>
    </row>
    <row r="1574" spans="1:8" outlineLevel="2" x14ac:dyDescent="0.2">
      <c r="B1574" s="27" t="s">
        <v>28</v>
      </c>
      <c r="C1574" s="14" t="s">
        <v>939</v>
      </c>
      <c r="D1574" s="48"/>
      <c r="E1574" s="75" t="s">
        <v>295</v>
      </c>
      <c r="F1574" s="170"/>
      <c r="G1574" s="10">
        <v>10</v>
      </c>
      <c r="H1574" s="52">
        <f>+$F1574*G1574</f>
        <v>0</v>
      </c>
    </row>
    <row r="1575" spans="1:8" s="31" customFormat="1" outlineLevel="2" x14ac:dyDescent="0.2">
      <c r="A1575" s="127"/>
      <c r="B1575" s="27" t="s">
        <v>30</v>
      </c>
      <c r="C1575" s="14" t="s">
        <v>940</v>
      </c>
      <c r="D1575" s="129"/>
      <c r="E1575" s="75" t="s">
        <v>295</v>
      </c>
      <c r="F1575" s="170"/>
      <c r="G1575" s="10">
        <v>15</v>
      </c>
      <c r="H1575" s="52">
        <f>+$F1575*G1575</f>
        <v>0</v>
      </c>
    </row>
    <row r="1576" spans="1:8" s="31" customFormat="1" outlineLevel="2" x14ac:dyDescent="0.2">
      <c r="A1576" s="127"/>
      <c r="B1576" s="27" t="s">
        <v>33</v>
      </c>
      <c r="C1576" s="14" t="s">
        <v>941</v>
      </c>
      <c r="D1576" s="129"/>
      <c r="E1576" s="75" t="s">
        <v>295</v>
      </c>
      <c r="F1576" s="170"/>
      <c r="G1576" s="10">
        <v>15</v>
      </c>
      <c r="H1576" s="52">
        <f>+$F1576*G1576</f>
        <v>0</v>
      </c>
    </row>
    <row r="1577" spans="1:8" s="31" customFormat="1" outlineLevel="2" x14ac:dyDescent="0.2">
      <c r="A1577" s="127"/>
      <c r="B1577" s="27" t="s">
        <v>35</v>
      </c>
      <c r="C1577" s="14" t="s">
        <v>942</v>
      </c>
      <c r="D1577" s="129"/>
      <c r="E1577" s="75" t="s">
        <v>295</v>
      </c>
      <c r="F1577" s="170"/>
      <c r="G1577" s="10">
        <v>5</v>
      </c>
      <c r="H1577" s="52">
        <f>+$F1577*G1577</f>
        <v>0</v>
      </c>
    </row>
    <row r="1578" spans="1:8" s="31" customFormat="1" outlineLevel="2" x14ac:dyDescent="0.2">
      <c r="A1578" s="127"/>
      <c r="B1578" s="27" t="s">
        <v>37</v>
      </c>
      <c r="C1578" s="14" t="s">
        <v>943</v>
      </c>
      <c r="D1578" s="129"/>
      <c r="E1578" s="75" t="s">
        <v>295</v>
      </c>
      <c r="F1578" s="170"/>
      <c r="G1578" s="10">
        <v>5</v>
      </c>
      <c r="H1578" s="52">
        <f>+$F1578*G1578</f>
        <v>0</v>
      </c>
    </row>
    <row r="1579" spans="1:8" s="31" customFormat="1" outlineLevel="2" x14ac:dyDescent="0.2">
      <c r="A1579" s="127"/>
      <c r="B1579" s="27" t="s">
        <v>39</v>
      </c>
      <c r="C1579" s="14" t="s">
        <v>944</v>
      </c>
      <c r="D1579" s="129"/>
      <c r="E1579" s="75" t="s">
        <v>295</v>
      </c>
      <c r="F1579" s="170"/>
      <c r="G1579" s="10">
        <v>5</v>
      </c>
      <c r="H1579" s="52">
        <f>+$F1579*G1579</f>
        <v>0</v>
      </c>
    </row>
    <row r="1580" spans="1:8" s="31" customFormat="1" ht="25.5" outlineLevel="2" x14ac:dyDescent="0.2">
      <c r="A1580" s="27"/>
      <c r="B1580" s="27" t="s">
        <v>41</v>
      </c>
      <c r="C1580" s="12" t="s">
        <v>945</v>
      </c>
      <c r="D1580" s="48"/>
      <c r="E1580" s="75" t="s">
        <v>295</v>
      </c>
      <c r="F1580" s="170"/>
      <c r="G1580" s="10">
        <v>5</v>
      </c>
      <c r="H1580" s="52">
        <f>+$F1580*G1580</f>
        <v>0</v>
      </c>
    </row>
    <row r="1581" spans="1:8" s="31" customFormat="1" ht="25.5" outlineLevel="2" x14ac:dyDescent="0.2">
      <c r="A1581" s="27"/>
      <c r="B1581" s="27" t="s">
        <v>884</v>
      </c>
      <c r="C1581" s="12" t="s">
        <v>946</v>
      </c>
      <c r="D1581" s="48"/>
      <c r="E1581" s="75" t="s">
        <v>295</v>
      </c>
      <c r="F1581" s="170"/>
      <c r="G1581" s="10">
        <v>20</v>
      </c>
      <c r="H1581" s="52">
        <f>+$F1581*G1581</f>
        <v>0</v>
      </c>
    </row>
    <row r="1582" spans="1:8" s="31" customFormat="1" outlineLevel="2" x14ac:dyDescent="0.2">
      <c r="A1582" s="127"/>
      <c r="B1582" s="27" t="s">
        <v>886</v>
      </c>
      <c r="C1582" s="14" t="s">
        <v>947</v>
      </c>
      <c r="D1582" s="129"/>
      <c r="E1582" s="75" t="s">
        <v>295</v>
      </c>
      <c r="F1582" s="170"/>
      <c r="G1582" s="10">
        <v>10</v>
      </c>
      <c r="H1582" s="52">
        <f>+$F1582*G1582</f>
        <v>0</v>
      </c>
    </row>
    <row r="1583" spans="1:8" s="31" customFormat="1" outlineLevel="2" x14ac:dyDescent="0.2">
      <c r="A1583" s="127"/>
      <c r="B1583" s="27" t="s">
        <v>887</v>
      </c>
      <c r="C1583" s="14" t="s">
        <v>948</v>
      </c>
      <c r="D1583" s="129"/>
      <c r="E1583" s="75" t="s">
        <v>295</v>
      </c>
      <c r="F1583" s="170"/>
      <c r="G1583" s="10">
        <v>10</v>
      </c>
      <c r="H1583" s="52">
        <f>+$F1583*G1583</f>
        <v>0</v>
      </c>
    </row>
    <row r="1584" spans="1:8" s="31" customFormat="1" ht="25.5" outlineLevel="2" x14ac:dyDescent="0.2">
      <c r="A1584" s="127"/>
      <c r="B1584" s="27" t="s">
        <v>889</v>
      </c>
      <c r="C1584" s="12" t="s">
        <v>949</v>
      </c>
      <c r="D1584" s="48"/>
      <c r="E1584" s="67" t="s">
        <v>260</v>
      </c>
      <c r="F1584" s="170"/>
      <c r="G1584" s="10">
        <v>15</v>
      </c>
      <c r="H1584" s="52">
        <f>+$F1584*G1584</f>
        <v>0</v>
      </c>
    </row>
    <row r="1585" spans="1:8" s="31" customFormat="1" ht="25.5" outlineLevel="2" x14ac:dyDescent="0.2">
      <c r="A1585" s="127"/>
      <c r="B1585" s="27" t="s">
        <v>891</v>
      </c>
      <c r="C1585" s="12" t="s">
        <v>950</v>
      </c>
      <c r="D1585" s="48"/>
      <c r="E1585" s="67" t="s">
        <v>260</v>
      </c>
      <c r="F1585" s="170"/>
      <c r="G1585" s="10">
        <v>10</v>
      </c>
      <c r="H1585" s="52">
        <f>+$F1585*G1585</f>
        <v>0</v>
      </c>
    </row>
    <row r="1586" spans="1:8" s="31" customFormat="1" outlineLevel="2" x14ac:dyDescent="0.2">
      <c r="A1586" s="127"/>
      <c r="B1586" s="27" t="s">
        <v>893</v>
      </c>
      <c r="C1586" s="12" t="s">
        <v>951</v>
      </c>
      <c r="D1586" s="48"/>
      <c r="E1586" s="67" t="s">
        <v>260</v>
      </c>
      <c r="F1586" s="170"/>
      <c r="G1586" s="10">
        <v>10</v>
      </c>
      <c r="H1586" s="52">
        <f>+$F1586*G1586</f>
        <v>0</v>
      </c>
    </row>
    <row r="1587" spans="1:8" s="31" customFormat="1" outlineLevel="2" x14ac:dyDescent="0.2">
      <c r="A1587" s="127"/>
      <c r="B1587" s="27"/>
      <c r="C1587" s="16" t="s">
        <v>448</v>
      </c>
      <c r="D1587" s="72"/>
      <c r="E1587" s="75"/>
      <c r="F1587" s="171"/>
      <c r="G1587" s="35"/>
      <c r="H1587" s="35"/>
    </row>
    <row r="1588" spans="1:8" outlineLevel="2" x14ac:dyDescent="0.2">
      <c r="C1588" s="12" t="s">
        <v>952</v>
      </c>
      <c r="D1588" s="48"/>
      <c r="E1588" s="35"/>
      <c r="G1588" s="10"/>
    </row>
    <row r="1589" spans="1:8" s="31" customFormat="1" outlineLevel="2" x14ac:dyDescent="0.2">
      <c r="A1589" s="127"/>
      <c r="B1589" s="27"/>
      <c r="C1589" s="16"/>
      <c r="D1589" s="72"/>
      <c r="E1589" s="75"/>
      <c r="F1589" s="171"/>
      <c r="G1589" s="35"/>
      <c r="H1589" s="35"/>
    </row>
    <row r="1590" spans="1:8" s="31" customFormat="1" ht="25.5" outlineLevel="2" x14ac:dyDescent="0.2">
      <c r="A1590" s="127" t="s">
        <v>953</v>
      </c>
      <c r="B1590" s="27"/>
      <c r="C1590" s="14" t="s">
        <v>1241</v>
      </c>
      <c r="D1590" s="129"/>
      <c r="E1590" s="75" t="s">
        <v>260</v>
      </c>
      <c r="F1590" s="170"/>
      <c r="G1590" s="35">
        <v>12</v>
      </c>
      <c r="H1590" s="52">
        <f>+$F1590*G1590</f>
        <v>0</v>
      </c>
    </row>
    <row r="1591" spans="1:8" s="31" customFormat="1" outlineLevel="2" x14ac:dyDescent="0.2">
      <c r="A1591" s="127"/>
      <c r="B1591" s="110"/>
      <c r="C1591" s="16" t="s">
        <v>448</v>
      </c>
      <c r="D1591" s="72"/>
      <c r="E1591" s="75"/>
      <c r="F1591" s="171"/>
      <c r="G1591" s="35"/>
      <c r="H1591" s="35"/>
    </row>
    <row r="1592" spans="1:8" s="31" customFormat="1" outlineLevel="2" x14ac:dyDescent="0.2">
      <c r="A1592" s="127"/>
      <c r="B1592" s="27"/>
      <c r="C1592" s="12"/>
      <c r="D1592" s="73"/>
      <c r="E1592" s="67"/>
      <c r="F1592" s="171"/>
      <c r="G1592" s="35"/>
      <c r="H1592" s="35"/>
    </row>
    <row r="1593" spans="1:8" s="31" customFormat="1" outlineLevel="2" x14ac:dyDescent="0.2">
      <c r="A1593" s="127" t="s">
        <v>954</v>
      </c>
      <c r="B1593" s="27"/>
      <c r="C1593" s="14" t="s">
        <v>955</v>
      </c>
      <c r="D1593" s="129"/>
      <c r="E1593" s="73"/>
      <c r="F1593" s="171"/>
      <c r="G1593" s="35"/>
      <c r="H1593" s="35"/>
    </row>
    <row r="1594" spans="1:8" s="31" customFormat="1" outlineLevel="2" x14ac:dyDescent="0.2">
      <c r="A1594" s="127"/>
      <c r="B1594" s="27"/>
      <c r="C1594" s="14" t="s">
        <v>956</v>
      </c>
      <c r="D1594" s="129"/>
      <c r="E1594" s="75" t="s">
        <v>260</v>
      </c>
      <c r="F1594" s="170"/>
      <c r="G1594" s="35">
        <v>5</v>
      </c>
      <c r="H1594" s="52">
        <f>+$F1594*G1594</f>
        <v>0</v>
      </c>
    </row>
    <row r="1595" spans="1:8" s="31" customFormat="1" outlineLevel="2" x14ac:dyDescent="0.2">
      <c r="A1595" s="127"/>
      <c r="B1595" s="27"/>
      <c r="C1595" s="16" t="s">
        <v>448</v>
      </c>
      <c r="D1595" s="72"/>
      <c r="E1595" s="73"/>
      <c r="F1595" s="171"/>
      <c r="G1595" s="35"/>
      <c r="H1595" s="35"/>
    </row>
    <row r="1596" spans="1:8" s="31" customFormat="1" outlineLevel="2" x14ac:dyDescent="0.2">
      <c r="A1596" s="127"/>
      <c r="B1596" s="27"/>
      <c r="C1596" s="16"/>
      <c r="D1596" s="72"/>
      <c r="E1596" s="73"/>
      <c r="F1596" s="171"/>
      <c r="G1596" s="35"/>
      <c r="H1596" s="35"/>
    </row>
    <row r="1597" spans="1:8" s="31" customFormat="1" outlineLevel="2" x14ac:dyDescent="0.2">
      <c r="A1597" s="127" t="s">
        <v>957</v>
      </c>
      <c r="B1597" s="36"/>
      <c r="C1597" s="12" t="s">
        <v>958</v>
      </c>
      <c r="D1597" s="73"/>
      <c r="E1597" s="73"/>
      <c r="F1597" s="171"/>
      <c r="G1597" s="35"/>
      <c r="H1597" s="35"/>
    </row>
    <row r="1598" spans="1:8" s="31" customFormat="1" outlineLevel="2" x14ac:dyDescent="0.2">
      <c r="A1598" s="204"/>
      <c r="B1598" s="27"/>
      <c r="C1598" s="11" t="s">
        <v>959</v>
      </c>
      <c r="D1598" s="41"/>
      <c r="E1598" s="41"/>
      <c r="F1598" s="171"/>
      <c r="G1598" s="35"/>
      <c r="H1598" s="35"/>
    </row>
    <row r="1599" spans="1:8" s="31" customFormat="1" ht="25.5" outlineLevel="2" x14ac:dyDescent="0.2">
      <c r="A1599" s="204"/>
      <c r="B1599" s="27" t="s">
        <v>9</v>
      </c>
      <c r="C1599" s="11" t="s">
        <v>960</v>
      </c>
      <c r="D1599" s="41"/>
      <c r="E1599" s="41"/>
      <c r="F1599" s="171"/>
      <c r="G1599" s="35"/>
      <c r="H1599" s="35"/>
    </row>
    <row r="1600" spans="1:8" s="31" customFormat="1" ht="51" outlineLevel="2" x14ac:dyDescent="0.2">
      <c r="A1600" s="204"/>
      <c r="B1600" s="27" t="s">
        <v>9</v>
      </c>
      <c r="C1600" s="11" t="s">
        <v>961</v>
      </c>
      <c r="D1600" s="41"/>
      <c r="E1600" s="41"/>
      <c r="F1600" s="171"/>
      <c r="G1600" s="35"/>
      <c r="H1600" s="35"/>
    </row>
    <row r="1601" spans="1:8" s="31" customFormat="1" ht="25.5" outlineLevel="2" x14ac:dyDescent="0.2">
      <c r="A1601" s="204"/>
      <c r="B1601" s="27" t="s">
        <v>9</v>
      </c>
      <c r="C1601" s="11" t="s">
        <v>718</v>
      </c>
      <c r="D1601" s="41"/>
      <c r="E1601" s="41"/>
      <c r="F1601" s="171"/>
      <c r="G1601" s="35"/>
      <c r="H1601" s="35"/>
    </row>
    <row r="1602" spans="1:8" s="31" customFormat="1" outlineLevel="2" x14ac:dyDescent="0.2">
      <c r="A1602" s="204"/>
      <c r="B1602" s="27" t="s">
        <v>9</v>
      </c>
      <c r="C1602" s="11" t="s">
        <v>715</v>
      </c>
      <c r="D1602" s="41"/>
      <c r="E1602" s="41"/>
      <c r="F1602" s="171"/>
      <c r="G1602" s="35"/>
      <c r="H1602" s="35"/>
    </row>
    <row r="1603" spans="1:8" s="31" customFormat="1" ht="38.25" outlineLevel="2" x14ac:dyDescent="0.2">
      <c r="A1603" s="204"/>
      <c r="B1603" s="27" t="s">
        <v>9</v>
      </c>
      <c r="C1603" s="11" t="s">
        <v>720</v>
      </c>
      <c r="D1603" s="41"/>
      <c r="E1603" s="41"/>
      <c r="F1603" s="171"/>
      <c r="G1603" s="35"/>
      <c r="H1603" s="35"/>
    </row>
    <row r="1604" spans="1:8" s="31" customFormat="1" ht="25.5" outlineLevel="2" x14ac:dyDescent="0.2">
      <c r="A1604" s="204"/>
      <c r="B1604" s="27" t="s">
        <v>9</v>
      </c>
      <c r="C1604" s="11" t="s">
        <v>721</v>
      </c>
      <c r="D1604" s="41"/>
      <c r="E1604" s="41"/>
      <c r="F1604" s="171"/>
      <c r="G1604" s="35"/>
      <c r="H1604" s="35"/>
    </row>
    <row r="1605" spans="1:8" s="31" customFormat="1" outlineLevel="2" x14ac:dyDescent="0.2">
      <c r="A1605" s="204"/>
      <c r="B1605" s="27"/>
      <c r="C1605" s="11"/>
      <c r="D1605" s="41"/>
      <c r="E1605" s="41"/>
      <c r="F1605" s="171"/>
      <c r="G1605" s="35"/>
      <c r="H1605" s="35"/>
    </row>
    <row r="1606" spans="1:8" s="31" customFormat="1" outlineLevel="2" x14ac:dyDescent="0.2">
      <c r="A1606" s="204"/>
      <c r="B1606" s="27"/>
      <c r="C1606" s="17" t="s">
        <v>964</v>
      </c>
      <c r="D1606" s="84"/>
      <c r="E1606" s="84"/>
      <c r="F1606" s="171"/>
      <c r="G1606" s="35"/>
      <c r="H1606" s="35"/>
    </row>
    <row r="1607" spans="1:8" s="31" customFormat="1" ht="63.75" outlineLevel="2" x14ac:dyDescent="0.2">
      <c r="A1607" s="204"/>
      <c r="B1607" s="27"/>
      <c r="C1607" s="12" t="s">
        <v>965</v>
      </c>
      <c r="D1607" s="48"/>
      <c r="E1607" s="48"/>
      <c r="F1607" s="171"/>
      <c r="G1607" s="35"/>
      <c r="H1607" s="35"/>
    </row>
    <row r="1608" spans="1:8" s="31" customFormat="1" outlineLevel="2" x14ac:dyDescent="0.2">
      <c r="A1608" s="204"/>
      <c r="B1608" s="27" t="s">
        <v>6</v>
      </c>
      <c r="C1608" s="12" t="s">
        <v>1445</v>
      </c>
      <c r="D1608" s="48"/>
      <c r="E1608" s="71" t="s">
        <v>260</v>
      </c>
      <c r="F1608" s="170"/>
      <c r="G1608" s="35">
        <v>5</v>
      </c>
      <c r="H1608" s="52">
        <f>+$F1608*G1608</f>
        <v>0</v>
      </c>
    </row>
    <row r="1609" spans="1:8" s="31" customFormat="1" outlineLevel="2" x14ac:dyDescent="0.2">
      <c r="A1609" s="204"/>
      <c r="B1609" s="27" t="s">
        <v>21</v>
      </c>
      <c r="C1609" s="12" t="s">
        <v>1443</v>
      </c>
      <c r="D1609" s="48"/>
      <c r="E1609" s="71" t="s">
        <v>260</v>
      </c>
      <c r="F1609" s="170"/>
      <c r="G1609" s="35">
        <v>5</v>
      </c>
      <c r="H1609" s="52">
        <f>+$F1609*G1609</f>
        <v>0</v>
      </c>
    </row>
    <row r="1610" spans="1:8" s="31" customFormat="1" outlineLevel="2" x14ac:dyDescent="0.2">
      <c r="A1610" s="204"/>
      <c r="B1610" s="27" t="s">
        <v>23</v>
      </c>
      <c r="C1610" s="12" t="s">
        <v>1444</v>
      </c>
      <c r="D1610" s="48"/>
      <c r="E1610" s="71" t="s">
        <v>260</v>
      </c>
      <c r="F1610" s="170"/>
      <c r="G1610" s="35">
        <v>6</v>
      </c>
      <c r="H1610" s="52">
        <f>+$F1610*G1610</f>
        <v>0</v>
      </c>
    </row>
    <row r="1611" spans="1:8" outlineLevel="2" x14ac:dyDescent="0.2">
      <c r="A1611" s="204"/>
      <c r="B1611" s="27" t="s">
        <v>25</v>
      </c>
      <c r="C1611" s="12" t="s">
        <v>1446</v>
      </c>
      <c r="D1611" s="48"/>
      <c r="E1611" s="71" t="s">
        <v>260</v>
      </c>
      <c r="F1611" s="170"/>
      <c r="G1611" s="10">
        <v>5</v>
      </c>
      <c r="H1611" s="52">
        <f>+$F1611*G1611</f>
        <v>0</v>
      </c>
    </row>
    <row r="1612" spans="1:8" outlineLevel="2" x14ac:dyDescent="0.2">
      <c r="A1612" s="204"/>
      <c r="B1612" s="27" t="s">
        <v>28</v>
      </c>
      <c r="C1612" s="12" t="s">
        <v>1447</v>
      </c>
      <c r="D1612" s="48"/>
      <c r="E1612" s="71" t="s">
        <v>260</v>
      </c>
      <c r="F1612" s="170"/>
      <c r="G1612" s="10">
        <v>2</v>
      </c>
      <c r="H1612" s="52">
        <f>+$F1612*G1612</f>
        <v>0</v>
      </c>
    </row>
    <row r="1613" spans="1:8" s="31" customFormat="1" outlineLevel="2" x14ac:dyDescent="0.2">
      <c r="A1613" s="204"/>
      <c r="B1613" s="110"/>
      <c r="C1613" s="16" t="s">
        <v>855</v>
      </c>
      <c r="D1613" s="72"/>
      <c r="E1613" s="72"/>
      <c r="F1613" s="171"/>
      <c r="G1613" s="35"/>
      <c r="H1613" s="35"/>
    </row>
    <row r="1614" spans="1:8" s="31" customFormat="1" outlineLevel="2" x14ac:dyDescent="0.2">
      <c r="A1614" s="204"/>
      <c r="B1614" s="110"/>
      <c r="C1614" s="16"/>
      <c r="D1614" s="72"/>
      <c r="E1614" s="72"/>
      <c r="F1614" s="171"/>
      <c r="G1614" s="35"/>
      <c r="H1614" s="35"/>
    </row>
    <row r="1615" spans="1:8" s="31" customFormat="1" outlineLevel="2" x14ac:dyDescent="0.2">
      <c r="A1615" s="204"/>
      <c r="B1615" s="110"/>
      <c r="C1615" s="16"/>
      <c r="D1615" s="72"/>
      <c r="E1615" s="72"/>
      <c r="F1615" s="171"/>
      <c r="G1615" s="35"/>
      <c r="H1615" s="35"/>
    </row>
    <row r="1616" spans="1:8" s="31" customFormat="1" outlineLevel="2" x14ac:dyDescent="0.2">
      <c r="A1616" s="127" t="s">
        <v>969</v>
      </c>
      <c r="B1616" s="27"/>
      <c r="C1616" s="11" t="s">
        <v>970</v>
      </c>
      <c r="D1616" s="41"/>
      <c r="E1616" s="41"/>
      <c r="F1616" s="171"/>
      <c r="G1616" s="35"/>
      <c r="H1616" s="35"/>
    </row>
    <row r="1617" spans="1:8" s="31" customFormat="1" outlineLevel="2" x14ac:dyDescent="0.2">
      <c r="A1617" s="204"/>
      <c r="B1617" s="56"/>
      <c r="C1617" s="12"/>
      <c r="D1617" s="73"/>
      <c r="E1617" s="73"/>
      <c r="F1617" s="171"/>
      <c r="G1617" s="35"/>
      <c r="H1617" s="35"/>
    </row>
    <row r="1618" spans="1:8" s="31" customFormat="1" outlineLevel="2" x14ac:dyDescent="0.2">
      <c r="A1618" s="204"/>
      <c r="B1618" s="27"/>
      <c r="C1618" s="11" t="s">
        <v>971</v>
      </c>
      <c r="D1618" s="41"/>
      <c r="E1618" s="41"/>
      <c r="F1618" s="171"/>
      <c r="G1618" s="35"/>
      <c r="H1618" s="35"/>
    </row>
    <row r="1619" spans="1:8" s="31" customFormat="1" ht="38.25" outlineLevel="2" x14ac:dyDescent="0.2">
      <c r="A1619" s="204"/>
      <c r="B1619" s="27" t="s">
        <v>9</v>
      </c>
      <c r="C1619" s="128" t="s">
        <v>972</v>
      </c>
      <c r="D1619" s="215"/>
      <c r="E1619" s="215"/>
      <c r="F1619" s="171"/>
      <c r="G1619" s="35"/>
      <c r="H1619" s="35"/>
    </row>
    <row r="1620" spans="1:8" s="31" customFormat="1" outlineLevel="2" x14ac:dyDescent="0.2">
      <c r="A1620" s="204"/>
      <c r="B1620" s="27" t="s">
        <v>9</v>
      </c>
      <c r="C1620" s="11" t="s">
        <v>715</v>
      </c>
      <c r="D1620" s="41"/>
      <c r="E1620" s="41"/>
      <c r="F1620" s="171"/>
      <c r="G1620" s="35"/>
      <c r="H1620" s="35"/>
    </row>
    <row r="1621" spans="1:8" s="31" customFormat="1" ht="25.5" outlineLevel="2" x14ac:dyDescent="0.2">
      <c r="A1621" s="204"/>
      <c r="B1621" s="27" t="s">
        <v>9</v>
      </c>
      <c r="C1621" s="53" t="s">
        <v>721</v>
      </c>
      <c r="D1621" s="107"/>
      <c r="E1621" s="107"/>
      <c r="F1621" s="171"/>
      <c r="G1621" s="35"/>
      <c r="H1621" s="35"/>
    </row>
    <row r="1622" spans="1:8" s="31" customFormat="1" ht="38.25" outlineLevel="2" x14ac:dyDescent="0.2">
      <c r="A1622" s="204"/>
      <c r="B1622" s="27" t="s">
        <v>9</v>
      </c>
      <c r="C1622" s="11" t="s">
        <v>720</v>
      </c>
      <c r="D1622" s="41"/>
      <c r="E1622" s="41"/>
      <c r="F1622" s="171"/>
      <c r="G1622" s="35"/>
      <c r="H1622" s="35"/>
    </row>
    <row r="1623" spans="1:8" s="31" customFormat="1" outlineLevel="2" x14ac:dyDescent="0.2">
      <c r="A1623" s="204"/>
      <c r="B1623" s="27"/>
      <c r="C1623" s="12"/>
      <c r="D1623" s="73"/>
      <c r="E1623" s="73"/>
      <c r="F1623" s="171"/>
      <c r="G1623" s="35"/>
      <c r="H1623" s="35"/>
    </row>
    <row r="1624" spans="1:8" s="31" customFormat="1" outlineLevel="2" x14ac:dyDescent="0.2">
      <c r="A1624" s="204"/>
      <c r="B1624" s="27"/>
      <c r="C1624" s="11" t="s">
        <v>973</v>
      </c>
      <c r="D1624" s="41"/>
      <c r="E1624" s="41"/>
      <c r="F1624" s="171"/>
      <c r="G1624" s="35"/>
      <c r="H1624" s="35"/>
    </row>
    <row r="1625" spans="1:8" s="31" customFormat="1" ht="25.5" outlineLevel="2" x14ac:dyDescent="0.2">
      <c r="A1625" s="127"/>
      <c r="B1625" s="27" t="s">
        <v>9</v>
      </c>
      <c r="C1625" s="11" t="s">
        <v>974</v>
      </c>
      <c r="D1625" s="41"/>
      <c r="E1625" s="41"/>
      <c r="F1625" s="171"/>
      <c r="G1625" s="35"/>
      <c r="H1625" s="35"/>
    </row>
    <row r="1626" spans="1:8" s="31" customFormat="1" outlineLevel="2" x14ac:dyDescent="0.2">
      <c r="A1626" s="127"/>
      <c r="B1626" s="27"/>
      <c r="C1626" s="11"/>
      <c r="D1626" s="41"/>
      <c r="E1626" s="41"/>
      <c r="F1626" s="171"/>
      <c r="G1626" s="35"/>
      <c r="H1626" s="35"/>
    </row>
    <row r="1627" spans="1:8" s="31" customFormat="1" ht="51" outlineLevel="2" x14ac:dyDescent="0.2">
      <c r="A1627" s="127" t="s">
        <v>975</v>
      </c>
      <c r="B1627" s="27"/>
      <c r="C1627" s="11" t="s">
        <v>976</v>
      </c>
      <c r="D1627" s="41"/>
      <c r="E1627" s="41"/>
      <c r="F1627" s="171"/>
      <c r="G1627" s="35"/>
      <c r="H1627" s="35"/>
    </row>
    <row r="1628" spans="1:8" s="31" customFormat="1" outlineLevel="2" x14ac:dyDescent="0.2">
      <c r="A1628" s="127"/>
      <c r="B1628" s="27"/>
      <c r="C1628" s="11"/>
      <c r="D1628" s="41"/>
      <c r="E1628" s="41"/>
      <c r="F1628" s="171"/>
      <c r="G1628" s="35"/>
      <c r="H1628" s="35"/>
    </row>
    <row r="1629" spans="1:8" s="31" customFormat="1" ht="25.5" outlineLevel="2" x14ac:dyDescent="0.2">
      <c r="A1629" s="127"/>
      <c r="B1629" s="27"/>
      <c r="C1629" s="11" t="s">
        <v>977</v>
      </c>
      <c r="D1629" s="41"/>
      <c r="E1629" s="41"/>
      <c r="F1629" s="171"/>
      <c r="G1629" s="35"/>
      <c r="H1629" s="35"/>
    </row>
    <row r="1630" spans="1:8" ht="16.5" customHeight="1" outlineLevel="2" x14ac:dyDescent="0.2">
      <c r="A1630" s="36"/>
      <c r="C1630" s="17" t="s">
        <v>978</v>
      </c>
      <c r="E1630" s="71"/>
      <c r="G1630" s="10"/>
    </row>
    <row r="1631" spans="1:8" s="31" customFormat="1" outlineLevel="2" x14ac:dyDescent="0.2">
      <c r="A1631" s="127"/>
      <c r="B1631" s="27" t="s">
        <v>6</v>
      </c>
      <c r="C1631" s="11" t="s">
        <v>979</v>
      </c>
      <c r="D1631" s="41"/>
      <c r="E1631" s="71" t="s">
        <v>260</v>
      </c>
      <c r="F1631" s="170"/>
      <c r="G1631" s="35">
        <v>2</v>
      </c>
      <c r="H1631" s="52">
        <f>+$F1631*G1631</f>
        <v>0</v>
      </c>
    </row>
    <row r="1632" spans="1:8" s="31" customFormat="1" outlineLevel="2" x14ac:dyDescent="0.2">
      <c r="A1632" s="127"/>
      <c r="B1632" s="27" t="s">
        <v>21</v>
      </c>
      <c r="C1632" s="11" t="s">
        <v>980</v>
      </c>
      <c r="D1632" s="41"/>
      <c r="E1632" s="71" t="s">
        <v>260</v>
      </c>
      <c r="F1632" s="170"/>
      <c r="G1632" s="35">
        <v>2</v>
      </c>
      <c r="H1632" s="52">
        <f>+$F1632*G1632</f>
        <v>0</v>
      </c>
    </row>
    <row r="1633" spans="1:8" s="31" customFormat="1" outlineLevel="2" x14ac:dyDescent="0.2">
      <c r="A1633" s="127"/>
      <c r="B1633" s="27" t="s">
        <v>23</v>
      </c>
      <c r="C1633" s="11" t="s">
        <v>981</v>
      </c>
      <c r="D1633" s="41"/>
      <c r="E1633" s="71" t="s">
        <v>260</v>
      </c>
      <c r="F1633" s="170"/>
      <c r="G1633" s="35">
        <v>2</v>
      </c>
      <c r="H1633" s="52">
        <f>+$F1633*G1633</f>
        <v>0</v>
      </c>
    </row>
    <row r="1634" spans="1:8" s="31" customFormat="1" outlineLevel="2" x14ac:dyDescent="0.2">
      <c r="A1634" s="127"/>
      <c r="B1634" s="27" t="s">
        <v>25</v>
      </c>
      <c r="C1634" s="11" t="s">
        <v>982</v>
      </c>
      <c r="D1634" s="41"/>
      <c r="E1634" s="71" t="s">
        <v>260</v>
      </c>
      <c r="F1634" s="170"/>
      <c r="G1634" s="35">
        <v>5</v>
      </c>
      <c r="H1634" s="52">
        <f>+$F1634*G1634</f>
        <v>0</v>
      </c>
    </row>
    <row r="1635" spans="1:8" outlineLevel="2" x14ac:dyDescent="0.2">
      <c r="F1635" s="178"/>
      <c r="H1635" s="52">
        <f>+$F1635*G1635</f>
        <v>0</v>
      </c>
    </row>
    <row r="1636" spans="1:8" s="31" customFormat="1" outlineLevel="2" x14ac:dyDescent="0.2">
      <c r="A1636" s="127"/>
      <c r="B1636" s="27" t="s">
        <v>28</v>
      </c>
      <c r="C1636" s="11" t="s">
        <v>983</v>
      </c>
      <c r="D1636" s="41"/>
      <c r="E1636" s="71" t="s">
        <v>260</v>
      </c>
      <c r="F1636" s="170"/>
      <c r="G1636" s="35">
        <v>2</v>
      </c>
      <c r="H1636" s="52">
        <f>+$F1636*G1636</f>
        <v>0</v>
      </c>
    </row>
    <row r="1637" spans="1:8" s="31" customFormat="1" outlineLevel="2" x14ac:dyDescent="0.2">
      <c r="A1637" s="127"/>
      <c r="B1637" s="62" t="s">
        <v>30</v>
      </c>
      <c r="C1637" s="11" t="s">
        <v>984</v>
      </c>
      <c r="D1637" s="41"/>
      <c r="E1637" s="71" t="s">
        <v>260</v>
      </c>
      <c r="F1637" s="170"/>
      <c r="G1637" s="35">
        <v>2</v>
      </c>
      <c r="H1637" s="52">
        <f>+$F1637*G1637</f>
        <v>0</v>
      </c>
    </row>
    <row r="1638" spans="1:8" s="31" customFormat="1" outlineLevel="2" x14ac:dyDescent="0.2">
      <c r="A1638" s="127"/>
      <c r="B1638" s="27" t="s">
        <v>33</v>
      </c>
      <c r="C1638" s="11" t="s">
        <v>985</v>
      </c>
      <c r="D1638" s="41"/>
      <c r="E1638" s="71" t="s">
        <v>260</v>
      </c>
      <c r="F1638" s="170"/>
      <c r="G1638" s="35">
        <v>2</v>
      </c>
      <c r="H1638" s="52">
        <f>+$F1638*G1638</f>
        <v>0</v>
      </c>
    </row>
    <row r="1639" spans="1:8" outlineLevel="2" x14ac:dyDescent="0.2">
      <c r="A1639" s="36"/>
      <c r="B1639" s="2" t="s">
        <v>35</v>
      </c>
      <c r="C1639" s="11" t="s">
        <v>986</v>
      </c>
      <c r="E1639" s="71" t="s">
        <v>260</v>
      </c>
      <c r="F1639" s="170"/>
      <c r="G1639" s="10">
        <v>5</v>
      </c>
      <c r="H1639" s="52">
        <f>+$F1639*G1639</f>
        <v>0</v>
      </c>
    </row>
    <row r="1640" spans="1:8" outlineLevel="2" x14ac:dyDescent="0.2">
      <c r="A1640" s="36"/>
      <c r="C1640" s="16" t="s">
        <v>448</v>
      </c>
      <c r="D1640" s="72"/>
      <c r="E1640" s="71"/>
      <c r="G1640" s="10"/>
    </row>
    <row r="1641" spans="1:8" outlineLevel="2" x14ac:dyDescent="0.2">
      <c r="A1641" s="36"/>
      <c r="C1641" s="16"/>
      <c r="D1641" s="72"/>
      <c r="E1641" s="71"/>
      <c r="G1641" s="10"/>
    </row>
    <row r="1642" spans="1:8" s="31" customFormat="1" ht="25.5" outlineLevel="2" x14ac:dyDescent="0.2">
      <c r="A1642" s="127" t="s">
        <v>987</v>
      </c>
      <c r="B1642" s="27"/>
      <c r="C1642" s="12" t="s">
        <v>988</v>
      </c>
      <c r="D1642" s="48"/>
      <c r="E1642" s="48"/>
      <c r="F1642" s="171"/>
      <c r="G1642" s="35"/>
      <c r="H1642" s="35"/>
    </row>
    <row r="1643" spans="1:8" s="31" customFormat="1" ht="102" outlineLevel="2" x14ac:dyDescent="0.2">
      <c r="A1643" s="127"/>
      <c r="B1643" s="27"/>
      <c r="C1643" s="217" t="s">
        <v>1382</v>
      </c>
      <c r="D1643" s="218"/>
      <c r="E1643" s="218"/>
      <c r="F1643" s="171"/>
      <c r="G1643" s="35"/>
      <c r="H1643" s="35"/>
    </row>
    <row r="1644" spans="1:8" s="31" customFormat="1" ht="25.5" outlineLevel="2" x14ac:dyDescent="0.2">
      <c r="A1644" s="127"/>
      <c r="B1644" s="27"/>
      <c r="C1644" s="219" t="s">
        <v>989</v>
      </c>
      <c r="D1644" s="220"/>
      <c r="E1644" s="218"/>
      <c r="F1644" s="171"/>
      <c r="G1644" s="35"/>
      <c r="H1644" s="35"/>
    </row>
    <row r="1645" spans="1:8" s="31" customFormat="1" outlineLevel="2" x14ac:dyDescent="0.2">
      <c r="A1645" s="127"/>
      <c r="B1645" s="27" t="s">
        <v>6</v>
      </c>
      <c r="C1645" s="11" t="s">
        <v>979</v>
      </c>
      <c r="D1645" s="41"/>
      <c r="E1645" s="71" t="s">
        <v>260</v>
      </c>
      <c r="F1645" s="170"/>
      <c r="G1645" s="35">
        <v>4</v>
      </c>
      <c r="H1645" s="52">
        <f>+$F1645*G1645</f>
        <v>0</v>
      </c>
    </row>
    <row r="1646" spans="1:8" s="31" customFormat="1" outlineLevel="2" x14ac:dyDescent="0.2">
      <c r="A1646" s="127"/>
      <c r="B1646" s="27" t="s">
        <v>21</v>
      </c>
      <c r="C1646" s="11" t="s">
        <v>980</v>
      </c>
      <c r="D1646" s="41"/>
      <c r="E1646" s="71" t="s">
        <v>260</v>
      </c>
      <c r="F1646" s="170"/>
      <c r="G1646" s="35">
        <v>4</v>
      </c>
      <c r="H1646" s="52">
        <f>+$F1646*G1646</f>
        <v>0</v>
      </c>
    </row>
    <row r="1647" spans="1:8" s="31" customFormat="1" outlineLevel="2" x14ac:dyDescent="0.2">
      <c r="A1647" s="127"/>
      <c r="B1647" s="27" t="s">
        <v>23</v>
      </c>
      <c r="C1647" s="11" t="s">
        <v>981</v>
      </c>
      <c r="D1647" s="41"/>
      <c r="E1647" s="71" t="s">
        <v>260</v>
      </c>
      <c r="F1647" s="170"/>
      <c r="G1647" s="35">
        <v>4</v>
      </c>
      <c r="H1647" s="52">
        <f>+$F1647*G1647</f>
        <v>0</v>
      </c>
    </row>
    <row r="1648" spans="1:8" s="31" customFormat="1" outlineLevel="2" x14ac:dyDescent="0.2">
      <c r="A1648" s="127"/>
      <c r="B1648" s="27" t="s">
        <v>25</v>
      </c>
      <c r="C1648" s="11" t="s">
        <v>982</v>
      </c>
      <c r="D1648" s="41"/>
      <c r="E1648" s="71" t="s">
        <v>260</v>
      </c>
      <c r="F1648" s="170"/>
      <c r="G1648" s="35">
        <v>5</v>
      </c>
      <c r="H1648" s="52">
        <f>+$F1648*G1648</f>
        <v>0</v>
      </c>
    </row>
    <row r="1649" spans="1:8" s="31" customFormat="1" outlineLevel="2" x14ac:dyDescent="0.2">
      <c r="A1649" s="127"/>
      <c r="B1649" s="27"/>
      <c r="C1649" s="11"/>
      <c r="D1649" s="41"/>
      <c r="E1649" s="71"/>
      <c r="F1649" s="178"/>
      <c r="G1649" s="35"/>
      <c r="H1649" s="52">
        <f>+$F1649*G1649</f>
        <v>0</v>
      </c>
    </row>
    <row r="1650" spans="1:8" s="31" customFormat="1" outlineLevel="2" x14ac:dyDescent="0.2">
      <c r="A1650" s="127"/>
      <c r="B1650" s="27" t="s">
        <v>28</v>
      </c>
      <c r="C1650" s="11" t="s">
        <v>983</v>
      </c>
      <c r="D1650" s="41"/>
      <c r="E1650" s="71" t="s">
        <v>260</v>
      </c>
      <c r="F1650" s="170"/>
      <c r="G1650" s="35">
        <v>4</v>
      </c>
      <c r="H1650" s="52">
        <f>+$F1650*G1650</f>
        <v>0</v>
      </c>
    </row>
    <row r="1651" spans="1:8" s="31" customFormat="1" outlineLevel="2" x14ac:dyDescent="0.2">
      <c r="A1651" s="127"/>
      <c r="B1651" s="62" t="s">
        <v>30</v>
      </c>
      <c r="C1651" s="11" t="s">
        <v>984</v>
      </c>
      <c r="D1651" s="41"/>
      <c r="E1651" s="71" t="s">
        <v>260</v>
      </c>
      <c r="F1651" s="170"/>
      <c r="G1651" s="35">
        <v>4</v>
      </c>
      <c r="H1651" s="52">
        <f>+$F1651*G1651</f>
        <v>0</v>
      </c>
    </row>
    <row r="1652" spans="1:8" s="31" customFormat="1" outlineLevel="2" x14ac:dyDescent="0.2">
      <c r="A1652" s="127"/>
      <c r="B1652" s="62" t="s">
        <v>33</v>
      </c>
      <c r="C1652" s="11" t="s">
        <v>985</v>
      </c>
      <c r="D1652" s="41"/>
      <c r="E1652" s="71" t="s">
        <v>260</v>
      </c>
      <c r="F1652" s="170"/>
      <c r="G1652" s="35">
        <v>4</v>
      </c>
      <c r="H1652" s="52">
        <f>+$F1652*G1652</f>
        <v>0</v>
      </c>
    </row>
    <row r="1653" spans="1:8" outlineLevel="2" x14ac:dyDescent="0.2">
      <c r="A1653" s="36"/>
      <c r="B1653" s="2" t="s">
        <v>35</v>
      </c>
      <c r="C1653" s="11" t="s">
        <v>986</v>
      </c>
      <c r="E1653" s="71" t="s">
        <v>260</v>
      </c>
      <c r="F1653" s="170"/>
      <c r="G1653" s="10">
        <v>5</v>
      </c>
      <c r="H1653" s="52">
        <f>+$F1653*G1653</f>
        <v>0</v>
      </c>
    </row>
    <row r="1654" spans="1:8" outlineLevel="2" x14ac:dyDescent="0.2">
      <c r="A1654" s="36"/>
      <c r="C1654" s="16" t="s">
        <v>448</v>
      </c>
      <c r="D1654" s="72"/>
      <c r="E1654" s="71"/>
      <c r="G1654" s="10"/>
    </row>
    <row r="1655" spans="1:8" outlineLevel="2" x14ac:dyDescent="0.2">
      <c r="A1655" s="36"/>
      <c r="C1655" s="16"/>
      <c r="D1655" s="72"/>
      <c r="E1655" s="71"/>
      <c r="G1655" s="10"/>
    </row>
    <row r="1656" spans="1:8" s="31" customFormat="1" outlineLevel="2" x14ac:dyDescent="0.2">
      <c r="A1656" s="127" t="s">
        <v>990</v>
      </c>
      <c r="B1656" s="27"/>
      <c r="C1656" s="11" t="s">
        <v>991</v>
      </c>
      <c r="D1656" s="41"/>
      <c r="E1656" s="71"/>
      <c r="F1656" s="171"/>
      <c r="G1656" s="35"/>
      <c r="H1656" s="35"/>
    </row>
    <row r="1657" spans="1:8" s="31" customFormat="1" ht="38.25" outlineLevel="2" x14ac:dyDescent="0.2">
      <c r="A1657" s="127"/>
      <c r="B1657" s="27"/>
      <c r="C1657" s="219" t="s">
        <v>992</v>
      </c>
      <c r="D1657" s="220"/>
      <c r="E1657" s="71"/>
      <c r="F1657" s="171"/>
      <c r="G1657" s="35"/>
      <c r="H1657" s="35"/>
    </row>
    <row r="1658" spans="1:8" ht="76.5" outlineLevel="2" x14ac:dyDescent="0.2">
      <c r="A1658" s="36"/>
      <c r="B1658" s="27" t="s">
        <v>9</v>
      </c>
      <c r="C1658" s="13" t="s">
        <v>993</v>
      </c>
      <c r="D1658" s="125"/>
      <c r="E1658" s="71"/>
      <c r="G1658" s="10"/>
    </row>
    <row r="1659" spans="1:8" outlineLevel="2" x14ac:dyDescent="0.2">
      <c r="A1659" s="36"/>
      <c r="B1659" s="27" t="s">
        <v>6</v>
      </c>
      <c r="C1659" s="11" t="s">
        <v>994</v>
      </c>
      <c r="E1659" s="71" t="s">
        <v>260</v>
      </c>
      <c r="F1659" s="170"/>
      <c r="G1659" s="10">
        <v>5</v>
      </c>
      <c r="H1659" s="52">
        <f>+$F1659*G1659</f>
        <v>0</v>
      </c>
    </row>
    <row r="1660" spans="1:8" s="31" customFormat="1" outlineLevel="2" x14ac:dyDescent="0.2">
      <c r="A1660" s="127"/>
      <c r="B1660" s="27" t="s">
        <v>6</v>
      </c>
      <c r="C1660" s="11" t="s">
        <v>995</v>
      </c>
      <c r="D1660" s="41"/>
      <c r="E1660" s="71" t="s">
        <v>260</v>
      </c>
      <c r="F1660" s="170"/>
      <c r="G1660" s="35">
        <v>5</v>
      </c>
      <c r="H1660" s="52">
        <f>+$F1660*G1660</f>
        <v>0</v>
      </c>
    </row>
    <row r="1661" spans="1:8" s="31" customFormat="1" outlineLevel="2" x14ac:dyDescent="0.2">
      <c r="A1661" s="127"/>
      <c r="B1661" s="27" t="s">
        <v>21</v>
      </c>
      <c r="C1661" s="11" t="s">
        <v>996</v>
      </c>
      <c r="D1661" s="41"/>
      <c r="E1661" s="71" t="s">
        <v>260</v>
      </c>
      <c r="F1661" s="170"/>
      <c r="G1661" s="35">
        <v>10</v>
      </c>
      <c r="H1661" s="52">
        <f>+$F1661*G1661</f>
        <v>0</v>
      </c>
    </row>
    <row r="1662" spans="1:8" s="31" customFormat="1" outlineLevel="2" x14ac:dyDescent="0.2">
      <c r="A1662" s="127"/>
      <c r="B1662" s="27" t="s">
        <v>23</v>
      </c>
      <c r="C1662" s="11" t="s">
        <v>997</v>
      </c>
      <c r="D1662" s="41"/>
      <c r="E1662" s="71" t="s">
        <v>260</v>
      </c>
      <c r="F1662" s="170"/>
      <c r="G1662" s="35">
        <v>5</v>
      </c>
      <c r="H1662" s="52">
        <f>+$F1662*G1662</f>
        <v>0</v>
      </c>
    </row>
    <row r="1663" spans="1:8" outlineLevel="2" x14ac:dyDescent="0.2">
      <c r="A1663" s="36"/>
      <c r="C1663" s="16" t="s">
        <v>448</v>
      </c>
      <c r="D1663" s="72"/>
      <c r="E1663" s="71"/>
      <c r="G1663" s="10"/>
    </row>
    <row r="1664" spans="1:8" outlineLevel="2" x14ac:dyDescent="0.2">
      <c r="A1664" s="36"/>
      <c r="C1664" s="16"/>
      <c r="D1664" s="72"/>
      <c r="E1664" s="71"/>
      <c r="G1664" s="21"/>
    </row>
    <row r="1665" spans="1:8" s="31" customFormat="1" ht="38.25" outlineLevel="2" x14ac:dyDescent="0.2">
      <c r="A1665" s="202" t="s">
        <v>998</v>
      </c>
      <c r="B1665" s="27"/>
      <c r="C1665" s="12" t="s">
        <v>999</v>
      </c>
      <c r="D1665" s="48"/>
      <c r="E1665" s="48"/>
      <c r="F1665" s="171"/>
      <c r="G1665" s="35"/>
      <c r="H1665" s="35"/>
    </row>
    <row r="1666" spans="1:8" s="31" customFormat="1" outlineLevel="2" x14ac:dyDescent="0.2">
      <c r="A1666" s="202"/>
      <c r="B1666" s="23" t="s">
        <v>9</v>
      </c>
      <c r="C1666" s="12" t="s">
        <v>1000</v>
      </c>
      <c r="D1666" s="48"/>
      <c r="E1666" s="71" t="s">
        <v>257</v>
      </c>
      <c r="F1666" s="170"/>
      <c r="G1666" s="35">
        <v>30</v>
      </c>
      <c r="H1666" s="52">
        <f>+$F1666*G1666</f>
        <v>0</v>
      </c>
    </row>
    <row r="1667" spans="1:8" s="31" customFormat="1" outlineLevel="2" x14ac:dyDescent="0.2">
      <c r="A1667" s="127"/>
      <c r="B1667" s="27"/>
      <c r="C1667" s="16" t="s">
        <v>448</v>
      </c>
      <c r="D1667" s="72"/>
      <c r="E1667" s="67"/>
      <c r="F1667" s="171"/>
      <c r="G1667" s="35"/>
      <c r="H1667" s="35"/>
    </row>
    <row r="1668" spans="1:8" s="31" customFormat="1" outlineLevel="2" x14ac:dyDescent="0.2">
      <c r="A1668" s="127"/>
      <c r="B1668" s="27"/>
      <c r="C1668" s="16"/>
      <c r="D1668" s="72"/>
      <c r="E1668" s="67"/>
      <c r="F1668" s="171"/>
      <c r="G1668" s="35"/>
      <c r="H1668" s="35"/>
    </row>
    <row r="1669" spans="1:8" s="31" customFormat="1" ht="76.5" outlineLevel="2" x14ac:dyDescent="0.2">
      <c r="A1669" s="127" t="s">
        <v>1001</v>
      </c>
      <c r="B1669" s="27"/>
      <c r="C1669" s="12" t="s">
        <v>1002</v>
      </c>
      <c r="D1669" s="72"/>
      <c r="E1669" s="71" t="s">
        <v>267</v>
      </c>
      <c r="F1669" s="170"/>
      <c r="G1669" s="35">
        <v>20</v>
      </c>
      <c r="H1669" s="52">
        <f>+$F1669*G1669</f>
        <v>0</v>
      </c>
    </row>
    <row r="1670" spans="1:8" s="31" customFormat="1" outlineLevel="2" x14ac:dyDescent="0.2">
      <c r="A1670" s="127"/>
      <c r="B1670" s="27"/>
      <c r="C1670" s="53"/>
      <c r="D1670" s="107"/>
      <c r="E1670" s="67"/>
      <c r="F1670" s="171"/>
      <c r="G1670" s="35"/>
      <c r="H1670" s="35"/>
    </row>
    <row r="1671" spans="1:8" s="31" customFormat="1" ht="38.25" outlineLevel="2" x14ac:dyDescent="0.2">
      <c r="A1671" s="127" t="s">
        <v>1003</v>
      </c>
      <c r="B1671" s="27"/>
      <c r="C1671" s="11" t="s">
        <v>1004</v>
      </c>
      <c r="D1671" s="41"/>
      <c r="E1671" s="71" t="s">
        <v>257</v>
      </c>
      <c r="F1671" s="170"/>
      <c r="G1671" s="35">
        <v>4</v>
      </c>
      <c r="H1671" s="52">
        <f>+$F1671*G1671</f>
        <v>0</v>
      </c>
    </row>
    <row r="1672" spans="1:8" s="31" customFormat="1" outlineLevel="2" x14ac:dyDescent="0.2">
      <c r="A1672" s="127"/>
      <c r="B1672" s="27"/>
      <c r="C1672" s="16" t="s">
        <v>448</v>
      </c>
      <c r="D1672" s="72"/>
      <c r="E1672" s="71"/>
      <c r="F1672" s="171"/>
      <c r="G1672" s="35"/>
      <c r="H1672" s="35"/>
    </row>
    <row r="1673" spans="1:8" outlineLevel="2" x14ac:dyDescent="0.2">
      <c r="C1673" s="12"/>
      <c r="D1673" s="48"/>
      <c r="E1673" s="75"/>
      <c r="G1673" s="10"/>
    </row>
    <row r="1674" spans="1:8" outlineLevel="2" x14ac:dyDescent="0.2">
      <c r="A1674" s="36"/>
      <c r="C1674" s="16"/>
      <c r="D1674" s="72"/>
      <c r="E1674" s="71"/>
      <c r="G1674" s="10"/>
    </row>
    <row r="1675" spans="1:8" s="31" customFormat="1" outlineLevel="2" x14ac:dyDescent="0.2">
      <c r="A1675" s="127" t="s">
        <v>1005</v>
      </c>
      <c r="B1675" s="27"/>
      <c r="C1675" s="12" t="s">
        <v>1006</v>
      </c>
      <c r="D1675" s="71"/>
      <c r="E1675" s="71"/>
      <c r="F1675" s="171"/>
      <c r="G1675" s="35"/>
      <c r="H1675" s="35"/>
    </row>
    <row r="1676" spans="1:8" s="31" customFormat="1" ht="25.5" outlineLevel="2" x14ac:dyDescent="0.2">
      <c r="A1676" s="127"/>
      <c r="B1676" s="27" t="s">
        <v>6</v>
      </c>
      <c r="C1676" s="12" t="s">
        <v>1007</v>
      </c>
      <c r="D1676" s="71"/>
      <c r="E1676" s="71" t="s">
        <v>260</v>
      </c>
      <c r="F1676" s="170"/>
      <c r="G1676" s="35">
        <v>30</v>
      </c>
      <c r="H1676" s="52">
        <f>+$F1676*G1676</f>
        <v>0</v>
      </c>
    </row>
    <row r="1677" spans="1:8" s="31" customFormat="1" ht="25.5" outlineLevel="2" x14ac:dyDescent="0.2">
      <c r="A1677" s="127"/>
      <c r="B1677" s="27" t="s">
        <v>21</v>
      </c>
      <c r="C1677" s="12" t="s">
        <v>1008</v>
      </c>
      <c r="D1677" s="71"/>
      <c r="E1677" s="71" t="s">
        <v>260</v>
      </c>
      <c r="F1677" s="170"/>
      <c r="G1677" s="35">
        <v>20</v>
      </c>
      <c r="H1677" s="52">
        <f>+$F1677*G1677</f>
        <v>0</v>
      </c>
    </row>
    <row r="1678" spans="1:8" s="31" customFormat="1" ht="25.5" outlineLevel="2" x14ac:dyDescent="0.2">
      <c r="A1678" s="127"/>
      <c r="B1678" s="27" t="s">
        <v>23</v>
      </c>
      <c r="C1678" s="12" t="s">
        <v>1009</v>
      </c>
      <c r="D1678" s="71"/>
      <c r="E1678" s="71" t="s">
        <v>260</v>
      </c>
      <c r="F1678" s="170"/>
      <c r="G1678" s="35">
        <v>30</v>
      </c>
      <c r="H1678" s="52">
        <f>+$F1678*G1678</f>
        <v>0</v>
      </c>
    </row>
    <row r="1679" spans="1:8" s="31" customFormat="1" outlineLevel="2" x14ac:dyDescent="0.2">
      <c r="A1679" s="127"/>
      <c r="B1679" s="27"/>
      <c r="C1679" s="16" t="s">
        <v>1010</v>
      </c>
      <c r="D1679" s="71"/>
      <c r="E1679" s="71"/>
      <c r="F1679" s="171"/>
      <c r="G1679" s="35"/>
      <c r="H1679" s="35"/>
    </row>
    <row r="1680" spans="1:8" s="31" customFormat="1" outlineLevel="2" x14ac:dyDescent="0.2">
      <c r="A1680" s="127"/>
      <c r="B1680" s="27"/>
      <c r="C1680" s="16"/>
      <c r="D1680" s="71"/>
      <c r="E1680" s="71"/>
      <c r="F1680" s="171"/>
      <c r="G1680" s="35"/>
      <c r="H1680" s="35"/>
    </row>
    <row r="1681" spans="1:8" ht="63.75" outlineLevel="2" x14ac:dyDescent="0.2">
      <c r="A1681" s="127" t="s">
        <v>1011</v>
      </c>
      <c r="C1681" s="11" t="s">
        <v>1012</v>
      </c>
      <c r="E1681" s="71"/>
      <c r="G1681" s="10"/>
    </row>
    <row r="1682" spans="1:8" outlineLevel="2" x14ac:dyDescent="0.2">
      <c r="A1682" s="36"/>
      <c r="B1682" s="27" t="s">
        <v>6</v>
      </c>
      <c r="C1682" s="11" t="s">
        <v>994</v>
      </c>
      <c r="E1682" s="71" t="s">
        <v>260</v>
      </c>
      <c r="F1682" s="170"/>
      <c r="G1682" s="10">
        <v>2</v>
      </c>
      <c r="H1682" s="52">
        <f>+$F1682*G1682</f>
        <v>0</v>
      </c>
    </row>
    <row r="1683" spans="1:8" s="31" customFormat="1" outlineLevel="2" x14ac:dyDescent="0.2">
      <c r="A1683" s="127"/>
      <c r="B1683" s="27" t="s">
        <v>6</v>
      </c>
      <c r="C1683" s="11" t="s">
        <v>995</v>
      </c>
      <c r="D1683" s="41"/>
      <c r="E1683" s="71" t="s">
        <v>260</v>
      </c>
      <c r="F1683" s="170"/>
      <c r="G1683" s="10">
        <v>6</v>
      </c>
      <c r="H1683" s="52">
        <f>+$F1683*G1683</f>
        <v>0</v>
      </c>
    </row>
    <row r="1684" spans="1:8" s="31" customFormat="1" outlineLevel="2" x14ac:dyDescent="0.2">
      <c r="A1684" s="127"/>
      <c r="B1684" s="27" t="s">
        <v>21</v>
      </c>
      <c r="C1684" s="11" t="s">
        <v>996</v>
      </c>
      <c r="D1684" s="41"/>
      <c r="E1684" s="71" t="s">
        <v>260</v>
      </c>
      <c r="F1684" s="170"/>
      <c r="G1684" s="10">
        <v>5</v>
      </c>
      <c r="H1684" s="52">
        <f>+$F1684*G1684</f>
        <v>0</v>
      </c>
    </row>
    <row r="1685" spans="1:8" s="31" customFormat="1" outlineLevel="2" x14ac:dyDescent="0.2">
      <c r="A1685" s="127"/>
      <c r="B1685" s="27" t="s">
        <v>23</v>
      </c>
      <c r="C1685" s="11" t="s">
        <v>997</v>
      </c>
      <c r="D1685" s="41"/>
      <c r="E1685" s="71" t="s">
        <v>260</v>
      </c>
      <c r="F1685" s="170"/>
      <c r="G1685" s="10">
        <v>5</v>
      </c>
      <c r="H1685" s="52">
        <f>+$F1685*G1685</f>
        <v>0</v>
      </c>
    </row>
    <row r="1686" spans="1:8" outlineLevel="2" x14ac:dyDescent="0.2">
      <c r="A1686" s="36"/>
      <c r="C1686" s="16" t="s">
        <v>448</v>
      </c>
      <c r="D1686" s="72"/>
      <c r="E1686" s="71"/>
      <c r="G1686" s="10"/>
    </row>
    <row r="1687" spans="1:8" s="24" customFormat="1" outlineLevel="2" x14ac:dyDescent="0.2">
      <c r="A1687" s="2"/>
      <c r="B1687" s="2"/>
      <c r="C1687" s="3"/>
      <c r="D1687" s="4"/>
      <c r="E1687" s="4"/>
      <c r="F1687" s="173"/>
      <c r="G1687" s="10"/>
      <c r="H1687" s="21"/>
    </row>
    <row r="1688" spans="1:8" outlineLevel="2" x14ac:dyDescent="0.2">
      <c r="A1688" s="27">
        <v>15</v>
      </c>
      <c r="C1688" s="12" t="s">
        <v>1013</v>
      </c>
      <c r="D1688" s="48"/>
      <c r="E1688" s="75" t="s">
        <v>260</v>
      </c>
      <c r="F1688" s="170"/>
      <c r="G1688" s="10">
        <v>10</v>
      </c>
      <c r="H1688" s="52">
        <f>+$F1688*G1688</f>
        <v>0</v>
      </c>
    </row>
    <row r="1689" spans="1:8" outlineLevel="2" x14ac:dyDescent="0.2">
      <c r="C1689" s="16" t="s">
        <v>448</v>
      </c>
      <c r="D1689" s="72"/>
      <c r="E1689" s="75"/>
      <c r="G1689" s="10"/>
    </row>
    <row r="1690" spans="1:8" outlineLevel="2" x14ac:dyDescent="0.2">
      <c r="A1690" s="23"/>
      <c r="B1690" s="23"/>
      <c r="C1690" s="12"/>
      <c r="D1690" s="48"/>
      <c r="E1690" s="71"/>
      <c r="G1690" s="10"/>
      <c r="H1690" s="35"/>
    </row>
    <row r="1691" spans="1:8" ht="51" outlineLevel="2" x14ac:dyDescent="0.2">
      <c r="A1691" s="27">
        <v>16</v>
      </c>
      <c r="C1691" s="12" t="s">
        <v>1014</v>
      </c>
      <c r="D1691" s="48"/>
      <c r="E1691" s="75"/>
      <c r="G1691" s="21"/>
    </row>
    <row r="1692" spans="1:8" outlineLevel="2" x14ac:dyDescent="0.2">
      <c r="B1692" s="27" t="s">
        <v>9</v>
      </c>
      <c r="C1692" s="12" t="s">
        <v>1015</v>
      </c>
      <c r="D1692" s="48"/>
      <c r="E1692" s="75" t="s">
        <v>257</v>
      </c>
      <c r="F1692" s="170"/>
      <c r="G1692" s="21">
        <v>40</v>
      </c>
      <c r="H1692" s="52">
        <f>+$F1692*G1692</f>
        <v>0</v>
      </c>
    </row>
    <row r="1693" spans="1:8" outlineLevel="2" x14ac:dyDescent="0.2">
      <c r="B1693" s="27" t="s">
        <v>9</v>
      </c>
      <c r="C1693" s="12" t="s">
        <v>1016</v>
      </c>
      <c r="D1693" s="48"/>
      <c r="E1693" s="75" t="s">
        <v>257</v>
      </c>
      <c r="F1693" s="170"/>
      <c r="G1693" s="21">
        <v>20</v>
      </c>
      <c r="H1693" s="52">
        <f>+$F1693*G1693</f>
        <v>0</v>
      </c>
    </row>
    <row r="1694" spans="1:8" outlineLevel="2" x14ac:dyDescent="0.2">
      <c r="B1694" s="27" t="s">
        <v>9</v>
      </c>
      <c r="C1694" s="12" t="s">
        <v>1453</v>
      </c>
      <c r="D1694" s="48"/>
      <c r="E1694" s="75" t="s">
        <v>257</v>
      </c>
      <c r="F1694" s="170"/>
      <c r="G1694" s="21">
        <v>50</v>
      </c>
      <c r="H1694" s="52">
        <f>+$F1694*G1694</f>
        <v>0</v>
      </c>
    </row>
    <row r="1695" spans="1:8" outlineLevel="2" x14ac:dyDescent="0.2">
      <c r="B1695" s="27" t="s">
        <v>9</v>
      </c>
      <c r="C1695" s="12" t="s">
        <v>1449</v>
      </c>
      <c r="D1695" s="48"/>
      <c r="E1695" s="75" t="s">
        <v>257</v>
      </c>
      <c r="F1695" s="170"/>
      <c r="G1695" s="21">
        <v>50</v>
      </c>
      <c r="H1695" s="52">
        <f>+$F1695*G1695</f>
        <v>0</v>
      </c>
    </row>
    <row r="1696" spans="1:8" outlineLevel="2" x14ac:dyDescent="0.2">
      <c r="B1696" s="27" t="s">
        <v>9</v>
      </c>
      <c r="C1696" s="12" t="s">
        <v>1450</v>
      </c>
      <c r="D1696" s="48"/>
      <c r="E1696" s="75" t="s">
        <v>257</v>
      </c>
      <c r="F1696" s="170"/>
      <c r="G1696" s="21">
        <v>40</v>
      </c>
      <c r="H1696" s="52">
        <f>+$F1696*G1696</f>
        <v>0</v>
      </c>
    </row>
    <row r="1697" spans="1:8" outlineLevel="2" x14ac:dyDescent="0.2">
      <c r="B1697" s="27" t="s">
        <v>9</v>
      </c>
      <c r="C1697" s="12" t="s">
        <v>1451</v>
      </c>
      <c r="D1697" s="48"/>
      <c r="E1697" s="75" t="s">
        <v>257</v>
      </c>
      <c r="F1697" s="170"/>
      <c r="G1697" s="21">
        <v>50</v>
      </c>
      <c r="H1697" s="52">
        <f>+$F1697*G1697</f>
        <v>0</v>
      </c>
    </row>
    <row r="1698" spans="1:8" outlineLevel="2" x14ac:dyDescent="0.2">
      <c r="B1698" s="27" t="s">
        <v>9</v>
      </c>
      <c r="C1698" s="12" t="s">
        <v>1452</v>
      </c>
      <c r="D1698" s="48"/>
      <c r="E1698" s="75" t="s">
        <v>257</v>
      </c>
      <c r="F1698" s="170"/>
      <c r="G1698" s="21">
        <v>50</v>
      </c>
      <c r="H1698" s="52">
        <f>+$F1698*G1698</f>
        <v>0</v>
      </c>
    </row>
    <row r="1699" spans="1:8" ht="25.5" outlineLevel="2" x14ac:dyDescent="0.2">
      <c r="B1699" s="27" t="s">
        <v>9</v>
      </c>
      <c r="C1699" s="12" t="s">
        <v>1017</v>
      </c>
      <c r="D1699" s="48"/>
      <c r="E1699" s="75" t="s">
        <v>257</v>
      </c>
      <c r="F1699" s="170"/>
      <c r="G1699" s="21">
        <v>40</v>
      </c>
      <c r="H1699" s="52">
        <f>+$F1699*G1699</f>
        <v>0</v>
      </c>
    </row>
    <row r="1700" spans="1:8" outlineLevel="2" x14ac:dyDescent="0.2">
      <c r="C1700" s="16" t="s">
        <v>1018</v>
      </c>
      <c r="D1700" s="72"/>
      <c r="E1700" s="75"/>
      <c r="G1700" s="21"/>
    </row>
    <row r="1701" spans="1:8" outlineLevel="2" x14ac:dyDescent="0.2">
      <c r="C1701" s="12"/>
      <c r="D1701" s="48"/>
      <c r="E1701" s="75"/>
      <c r="G1701" s="21"/>
    </row>
    <row r="1702" spans="1:8" ht="25.5" outlineLevel="2" x14ac:dyDescent="0.2">
      <c r="A1702" s="27">
        <v>18</v>
      </c>
      <c r="C1702" s="11" t="s">
        <v>1019</v>
      </c>
      <c r="E1702" s="75"/>
      <c r="G1702" s="21"/>
    </row>
    <row r="1703" spans="1:8" outlineLevel="2" x14ac:dyDescent="0.2">
      <c r="A1703" s="23"/>
      <c r="B1703" s="27" t="s">
        <v>6</v>
      </c>
      <c r="C1703" s="135" t="s">
        <v>1020</v>
      </c>
      <c r="D1703" s="136"/>
      <c r="E1703" s="74" t="s">
        <v>257</v>
      </c>
      <c r="F1703" s="170"/>
      <c r="G1703" s="21">
        <v>5</v>
      </c>
      <c r="H1703" s="52">
        <f>+$F1703*G1703</f>
        <v>0</v>
      </c>
    </row>
    <row r="1704" spans="1:8" outlineLevel="2" x14ac:dyDescent="0.2">
      <c r="A1704" s="23"/>
      <c r="B1704" s="27" t="s">
        <v>21</v>
      </c>
      <c r="C1704" s="135" t="s">
        <v>1021</v>
      </c>
      <c r="D1704" s="136"/>
      <c r="E1704" s="74" t="s">
        <v>257</v>
      </c>
      <c r="F1704" s="170"/>
      <c r="G1704" s="21">
        <v>5</v>
      </c>
      <c r="H1704" s="52">
        <f>+$F1704*G1704</f>
        <v>0</v>
      </c>
    </row>
    <row r="1705" spans="1:8" outlineLevel="2" x14ac:dyDescent="0.2">
      <c r="C1705" s="16" t="s">
        <v>448</v>
      </c>
      <c r="D1705" s="72"/>
      <c r="E1705" s="75"/>
      <c r="G1705" s="21"/>
    </row>
    <row r="1706" spans="1:8" outlineLevel="2" x14ac:dyDescent="0.2">
      <c r="C1706" s="16"/>
      <c r="D1706" s="72"/>
      <c r="E1706" s="75"/>
      <c r="G1706" s="21"/>
    </row>
    <row r="1707" spans="1:8" ht="25.5" outlineLevel="2" x14ac:dyDescent="0.2">
      <c r="A1707" s="23">
        <v>19</v>
      </c>
      <c r="C1707" s="12" t="s">
        <v>1022</v>
      </c>
      <c r="D1707" s="48"/>
      <c r="E1707" s="73"/>
      <c r="G1707" s="21"/>
    </row>
    <row r="1708" spans="1:8" outlineLevel="2" x14ac:dyDescent="0.2">
      <c r="A1708" s="23"/>
      <c r="B1708" s="27" t="s">
        <v>6</v>
      </c>
      <c r="C1708" s="12" t="s">
        <v>1023</v>
      </c>
      <c r="D1708" s="48"/>
      <c r="E1708" s="75" t="s">
        <v>257</v>
      </c>
      <c r="F1708" s="170"/>
      <c r="G1708" s="21">
        <v>8</v>
      </c>
      <c r="H1708" s="52">
        <f>+$F1708*G1708</f>
        <v>0</v>
      </c>
    </row>
    <row r="1709" spans="1:8" outlineLevel="2" x14ac:dyDescent="0.2">
      <c r="A1709" s="23"/>
      <c r="B1709" s="27" t="s">
        <v>21</v>
      </c>
      <c r="C1709" s="12" t="s">
        <v>1024</v>
      </c>
      <c r="D1709" s="48"/>
      <c r="E1709" s="75" t="s">
        <v>257</v>
      </c>
      <c r="F1709" s="170"/>
      <c r="G1709" s="21">
        <v>8</v>
      </c>
      <c r="H1709" s="52">
        <f>+$F1709*G1709</f>
        <v>0</v>
      </c>
    </row>
    <row r="1710" spans="1:8" outlineLevel="2" x14ac:dyDescent="0.2">
      <c r="A1710" s="23"/>
      <c r="B1710" s="27" t="s">
        <v>23</v>
      </c>
      <c r="C1710" s="12" t="s">
        <v>1025</v>
      </c>
      <c r="D1710" s="48"/>
      <c r="E1710" s="75" t="s">
        <v>257</v>
      </c>
      <c r="F1710" s="170"/>
      <c r="G1710" s="21">
        <v>5</v>
      </c>
      <c r="H1710" s="52">
        <f>+$F1710*G1710</f>
        <v>0</v>
      </c>
    </row>
    <row r="1711" spans="1:8" outlineLevel="2" x14ac:dyDescent="0.2">
      <c r="C1711" s="16" t="s">
        <v>448</v>
      </c>
      <c r="D1711" s="72"/>
      <c r="E1711" s="75"/>
      <c r="G1711" s="21"/>
    </row>
    <row r="1712" spans="1:8" outlineLevel="2" x14ac:dyDescent="0.2">
      <c r="C1712" s="12"/>
      <c r="D1712" s="48"/>
      <c r="E1712" s="75"/>
      <c r="G1712" s="21"/>
    </row>
    <row r="1713" spans="1:9" ht="38.25" outlineLevel="2" x14ac:dyDescent="0.2">
      <c r="A1713" s="23">
        <v>20</v>
      </c>
      <c r="C1713" s="12" t="s">
        <v>1383</v>
      </c>
      <c r="D1713" s="48"/>
      <c r="E1713" s="75" t="s">
        <v>260</v>
      </c>
      <c r="F1713" s="170"/>
      <c r="G1713" s="21">
        <v>5</v>
      </c>
      <c r="H1713" s="52">
        <f>+$F1713*G1713</f>
        <v>0</v>
      </c>
    </row>
    <row r="1714" spans="1:9" outlineLevel="2" x14ac:dyDescent="0.2">
      <c r="A1714" s="23"/>
      <c r="C1714" s="16" t="s">
        <v>448</v>
      </c>
      <c r="D1714" s="48"/>
      <c r="E1714" s="73"/>
      <c r="G1714" s="21"/>
    </row>
    <row r="1715" spans="1:9" outlineLevel="2" x14ac:dyDescent="0.2">
      <c r="C1715" s="12"/>
      <c r="D1715" s="48"/>
      <c r="E1715" s="75"/>
      <c r="G1715" s="21"/>
    </row>
    <row r="1716" spans="1:9" ht="16.5" customHeight="1" outlineLevel="2" x14ac:dyDescent="0.2">
      <c r="A1716" s="23">
        <v>21</v>
      </c>
      <c r="B1716" s="23"/>
      <c r="C1716" s="12" t="s">
        <v>1026</v>
      </c>
      <c r="D1716" s="48"/>
      <c r="E1716" s="73"/>
      <c r="F1716" s="179"/>
      <c r="G1716" s="21"/>
    </row>
    <row r="1717" spans="1:9" outlineLevel="2" x14ac:dyDescent="0.2">
      <c r="A1717" s="23"/>
      <c r="B1717" s="27" t="s">
        <v>21</v>
      </c>
      <c r="C1717" s="11" t="s">
        <v>1384</v>
      </c>
      <c r="E1717" s="71" t="s">
        <v>260</v>
      </c>
      <c r="F1717" s="170"/>
      <c r="G1717" s="21">
        <v>25</v>
      </c>
      <c r="H1717" s="52">
        <f>+$F1717*G1717</f>
        <v>0</v>
      </c>
    </row>
    <row r="1718" spans="1:9" outlineLevel="2" x14ac:dyDescent="0.2">
      <c r="A1718" s="23"/>
      <c r="C1718" s="16" t="s">
        <v>1027</v>
      </c>
      <c r="D1718" s="72"/>
      <c r="E1718" s="71"/>
      <c r="G1718" s="21"/>
    </row>
    <row r="1719" spans="1:9" outlineLevel="2" x14ac:dyDescent="0.2">
      <c r="A1719" s="23"/>
      <c r="C1719" s="16"/>
      <c r="D1719" s="72"/>
      <c r="E1719" s="71"/>
      <c r="G1719" s="21"/>
    </row>
    <row r="1720" spans="1:9" ht="25.5" outlineLevel="2" x14ac:dyDescent="0.2">
      <c r="A1720" s="23">
        <v>22</v>
      </c>
      <c r="C1720" s="12" t="s">
        <v>1293</v>
      </c>
      <c r="D1720" s="72"/>
      <c r="E1720" s="71" t="s">
        <v>289</v>
      </c>
      <c r="F1720" s="170"/>
      <c r="G1720" s="21">
        <v>15</v>
      </c>
      <c r="H1720" s="52">
        <f>+$F1720*G1720</f>
        <v>0</v>
      </c>
    </row>
    <row r="1721" spans="1:9" outlineLevel="2" x14ac:dyDescent="0.2">
      <c r="A1721" s="117"/>
      <c r="B1721" s="49"/>
      <c r="C1721" s="50"/>
      <c r="D1721" s="51"/>
      <c r="E1721" s="96"/>
      <c r="F1721" s="170"/>
      <c r="G1721" s="19"/>
      <c r="H1721" s="19"/>
    </row>
    <row r="1722" spans="1:9" outlineLevel="2" x14ac:dyDescent="0.2">
      <c r="C1722" s="12"/>
      <c r="D1722" s="48"/>
      <c r="E1722" s="71"/>
      <c r="G1722" s="21"/>
    </row>
    <row r="1723" spans="1:9" outlineLevel="1" x14ac:dyDescent="0.2">
      <c r="A1723" s="36"/>
      <c r="B1723" s="36"/>
      <c r="C1723" s="97" t="s">
        <v>1426</v>
      </c>
      <c r="D1723" s="100"/>
      <c r="E1723" s="66"/>
      <c r="G1723" s="35"/>
      <c r="H1723" s="35">
        <f>SUM(H1439:H1721)</f>
        <v>0</v>
      </c>
    </row>
    <row r="1724" spans="1:9" outlineLevel="1" x14ac:dyDescent="0.2">
      <c r="A1724" s="36"/>
      <c r="B1724" s="36"/>
      <c r="C1724" s="99"/>
      <c r="D1724" s="100"/>
      <c r="E1724" s="66"/>
      <c r="F1724" s="172"/>
      <c r="G1724" s="21"/>
    </row>
    <row r="1725" spans="1:9" outlineLevel="1" x14ac:dyDescent="0.2">
      <c r="A1725" s="36"/>
      <c r="B1725" s="36"/>
      <c r="C1725" s="99"/>
      <c r="D1725" s="100"/>
      <c r="E1725" s="66"/>
      <c r="F1725" s="170"/>
      <c r="G1725" s="21"/>
      <c r="H1725" s="19"/>
    </row>
    <row r="1726" spans="1:9" outlineLevel="1" x14ac:dyDescent="0.2">
      <c r="A1726" s="57" t="s">
        <v>213</v>
      </c>
      <c r="B1726" s="57"/>
      <c r="C1726" s="68" t="s">
        <v>242</v>
      </c>
      <c r="D1726" s="69"/>
      <c r="E1726" s="70" t="s">
        <v>246</v>
      </c>
      <c r="F1726" s="170"/>
      <c r="G1726" s="47" t="s">
        <v>248</v>
      </c>
      <c r="H1726" s="163" t="s">
        <v>204</v>
      </c>
    </row>
    <row r="1727" spans="1:9" outlineLevel="2" x14ac:dyDescent="0.2">
      <c r="A1727" s="36"/>
      <c r="B1727" s="36"/>
      <c r="C1727" s="59"/>
      <c r="D1727" s="60"/>
      <c r="E1727" s="66"/>
      <c r="F1727" s="172"/>
      <c r="G1727" s="38"/>
      <c r="I1727" s="31"/>
    </row>
    <row r="1728" spans="1:9" s="31" customFormat="1" outlineLevel="2" x14ac:dyDescent="0.2">
      <c r="A1728" s="127"/>
      <c r="B1728" s="27"/>
      <c r="C1728" s="14" t="s">
        <v>130</v>
      </c>
      <c r="D1728" s="129"/>
      <c r="E1728" s="129"/>
      <c r="F1728" s="171"/>
      <c r="G1728" s="35"/>
      <c r="H1728" s="35"/>
    </row>
    <row r="1729" spans="1:9" s="31" customFormat="1" ht="38.25" outlineLevel="2" x14ac:dyDescent="0.2">
      <c r="A1729" s="127"/>
      <c r="B1729" s="27"/>
      <c r="C1729" s="16" t="s">
        <v>1028</v>
      </c>
      <c r="D1729" s="72"/>
      <c r="E1729" s="72"/>
      <c r="F1729" s="171"/>
      <c r="G1729" s="35"/>
      <c r="H1729" s="35"/>
      <c r="I1729" s="4"/>
    </row>
    <row r="1730" spans="1:9" outlineLevel="2" x14ac:dyDescent="0.2">
      <c r="C1730" s="12"/>
      <c r="D1730" s="48"/>
      <c r="E1730" s="71"/>
      <c r="G1730" s="21"/>
      <c r="I1730" s="31"/>
    </row>
    <row r="1731" spans="1:9" s="31" customFormat="1" ht="25.5" outlineLevel="2" x14ac:dyDescent="0.2">
      <c r="A1731" s="127" t="s">
        <v>477</v>
      </c>
      <c r="B1731" s="27"/>
      <c r="C1731" s="12" t="s">
        <v>1029</v>
      </c>
      <c r="D1731" s="48"/>
      <c r="E1731" s="75" t="s">
        <v>260</v>
      </c>
      <c r="F1731" s="170"/>
      <c r="G1731" s="35">
        <v>30</v>
      </c>
      <c r="H1731" s="52">
        <f>+$F1731*G1731</f>
        <v>0</v>
      </c>
      <c r="I1731" s="4"/>
    </row>
    <row r="1732" spans="1:9" outlineLevel="2" x14ac:dyDescent="0.2">
      <c r="C1732" s="12"/>
      <c r="D1732" s="48"/>
      <c r="E1732" s="75"/>
      <c r="G1732" s="21"/>
    </row>
    <row r="1733" spans="1:9" outlineLevel="2" x14ac:dyDescent="0.2">
      <c r="C1733" s="12"/>
      <c r="D1733" s="48"/>
      <c r="E1733" s="71"/>
      <c r="G1733" s="21"/>
    </row>
    <row r="1734" spans="1:9" ht="38.25" outlineLevel="2" x14ac:dyDescent="0.2">
      <c r="A1734" s="457" t="s">
        <v>725</v>
      </c>
      <c r="C1734" s="12" t="s">
        <v>1385</v>
      </c>
      <c r="D1734" s="48"/>
      <c r="E1734" s="71"/>
      <c r="G1734" s="21"/>
    </row>
    <row r="1735" spans="1:9" ht="25.5" outlineLevel="2" x14ac:dyDescent="0.2">
      <c r="B1735" s="27" t="s">
        <v>9</v>
      </c>
      <c r="C1735" s="12" t="s">
        <v>1030</v>
      </c>
      <c r="D1735" s="48"/>
      <c r="E1735" s="71"/>
      <c r="G1735" s="21"/>
    </row>
    <row r="1736" spans="1:9" outlineLevel="2" x14ac:dyDescent="0.2">
      <c r="B1736" s="27" t="s">
        <v>9</v>
      </c>
      <c r="C1736" s="12" t="s">
        <v>1031</v>
      </c>
      <c r="D1736" s="48"/>
      <c r="E1736" s="71"/>
      <c r="G1736" s="21"/>
    </row>
    <row r="1737" spans="1:9" outlineLevel="2" x14ac:dyDescent="0.2">
      <c r="A1737" s="2"/>
      <c r="C1737" s="113"/>
      <c r="D1737" s="87"/>
      <c r="E1737" s="71"/>
      <c r="G1737" s="21"/>
    </row>
    <row r="1738" spans="1:9" outlineLevel="2" x14ac:dyDescent="0.2">
      <c r="A1738" s="2"/>
      <c r="C1738" s="12"/>
      <c r="D1738" s="87"/>
      <c r="E1738" s="71"/>
      <c r="G1738" s="21"/>
    </row>
    <row r="1739" spans="1:9" outlineLevel="2" x14ac:dyDescent="0.2">
      <c r="A1739" s="2"/>
      <c r="B1739" s="27" t="s">
        <v>6</v>
      </c>
      <c r="C1739" s="12" t="s">
        <v>1454</v>
      </c>
      <c r="D1739" s="48"/>
      <c r="E1739" s="71" t="s">
        <v>260</v>
      </c>
      <c r="F1739" s="170"/>
      <c r="G1739" s="21">
        <v>5</v>
      </c>
      <c r="H1739" s="52">
        <f>+$F1739*G1739</f>
        <v>0</v>
      </c>
    </row>
    <row r="1740" spans="1:9" outlineLevel="2" x14ac:dyDescent="0.2">
      <c r="A1740" s="2"/>
      <c r="B1740" s="27" t="s">
        <v>21</v>
      </c>
      <c r="C1740" s="12" t="s">
        <v>1032</v>
      </c>
      <c r="D1740" s="48"/>
      <c r="E1740" s="71" t="s">
        <v>260</v>
      </c>
      <c r="F1740" s="170"/>
      <c r="G1740" s="21">
        <v>5</v>
      </c>
      <c r="H1740" s="52">
        <f>+$F1740*G1740</f>
        <v>0</v>
      </c>
    </row>
    <row r="1741" spans="1:9" outlineLevel="2" x14ac:dyDescent="0.2">
      <c r="A1741" s="2"/>
      <c r="B1741" s="27" t="s">
        <v>23</v>
      </c>
      <c r="C1741" s="12" t="s">
        <v>1033</v>
      </c>
      <c r="D1741" s="48"/>
      <c r="E1741" s="71" t="s">
        <v>260</v>
      </c>
      <c r="F1741" s="170"/>
      <c r="G1741" s="21">
        <v>10</v>
      </c>
      <c r="H1741" s="52">
        <f>+$F1741*G1741</f>
        <v>0</v>
      </c>
    </row>
    <row r="1742" spans="1:9" outlineLevel="2" x14ac:dyDescent="0.2">
      <c r="A1742" s="2"/>
      <c r="B1742" s="27" t="s">
        <v>25</v>
      </c>
      <c r="C1742" s="12" t="s">
        <v>1034</v>
      </c>
      <c r="D1742" s="48"/>
      <c r="E1742" s="71" t="s">
        <v>260</v>
      </c>
      <c r="F1742" s="170"/>
      <c r="G1742" s="21">
        <v>15</v>
      </c>
      <c r="H1742" s="52">
        <f>+$F1742*G1742</f>
        <v>0</v>
      </c>
    </row>
    <row r="1743" spans="1:9" outlineLevel="2" x14ac:dyDescent="0.2">
      <c r="A1743" s="2"/>
      <c r="B1743" s="27" t="s">
        <v>28</v>
      </c>
      <c r="C1743" s="12" t="s">
        <v>1035</v>
      </c>
      <c r="D1743" s="48"/>
      <c r="E1743" s="71" t="s">
        <v>260</v>
      </c>
      <c r="F1743" s="170"/>
      <c r="G1743" s="21">
        <v>5</v>
      </c>
      <c r="H1743" s="52">
        <f>+$F1743*G1743</f>
        <v>0</v>
      </c>
    </row>
    <row r="1744" spans="1:9" outlineLevel="2" x14ac:dyDescent="0.2">
      <c r="A1744" s="2"/>
      <c r="B1744" s="27" t="s">
        <v>30</v>
      </c>
      <c r="C1744" s="12" t="s">
        <v>1036</v>
      </c>
      <c r="D1744" s="48"/>
      <c r="E1744" s="71" t="s">
        <v>260</v>
      </c>
      <c r="F1744" s="170"/>
      <c r="G1744" s="21">
        <v>2</v>
      </c>
      <c r="H1744" s="52">
        <f>+$F1744*G1744</f>
        <v>0</v>
      </c>
      <c r="I1744" s="31"/>
    </row>
    <row r="1745" spans="1:9" s="31" customFormat="1" outlineLevel="2" x14ac:dyDescent="0.2">
      <c r="A1745" s="127"/>
      <c r="B1745" s="27" t="s">
        <v>33</v>
      </c>
      <c r="C1745" s="12" t="s">
        <v>1037</v>
      </c>
      <c r="D1745" s="48"/>
      <c r="E1745" s="71" t="s">
        <v>260</v>
      </c>
      <c r="F1745" s="170"/>
      <c r="G1745" s="35">
        <v>2</v>
      </c>
      <c r="H1745" s="52">
        <f>+$F1745*G1745</f>
        <v>0</v>
      </c>
    </row>
    <row r="1746" spans="1:9" s="31" customFormat="1" outlineLevel="2" x14ac:dyDescent="0.2">
      <c r="A1746" s="127"/>
      <c r="B1746" s="27"/>
      <c r="C1746" s="12"/>
      <c r="D1746" s="48"/>
      <c r="E1746" s="71"/>
      <c r="F1746" s="171"/>
      <c r="G1746" s="35"/>
      <c r="H1746" s="35"/>
      <c r="I1746" s="4"/>
    </row>
    <row r="1747" spans="1:9" outlineLevel="2" x14ac:dyDescent="0.2">
      <c r="A1747" s="127"/>
      <c r="B1747" s="27" t="s">
        <v>37</v>
      </c>
      <c r="C1747" s="12" t="s">
        <v>1459</v>
      </c>
      <c r="D1747" s="48"/>
      <c r="E1747" s="71" t="s">
        <v>260</v>
      </c>
      <c r="F1747" s="170"/>
      <c r="G1747" s="35">
        <v>2</v>
      </c>
      <c r="H1747" s="52">
        <f>+$F1747*G1747</f>
        <v>0</v>
      </c>
    </row>
    <row r="1748" spans="1:9" outlineLevel="2" x14ac:dyDescent="0.2">
      <c r="A1748" s="127"/>
      <c r="B1748" s="27" t="s">
        <v>39</v>
      </c>
      <c r="C1748" s="12" t="s">
        <v>1456</v>
      </c>
      <c r="D1748" s="48"/>
      <c r="E1748" s="71" t="s">
        <v>260</v>
      </c>
      <c r="F1748" s="170"/>
      <c r="G1748" s="35">
        <v>2</v>
      </c>
      <c r="H1748" s="52">
        <f>+$F1748*G1748</f>
        <v>0</v>
      </c>
    </row>
    <row r="1749" spans="1:9" outlineLevel="2" x14ac:dyDescent="0.2">
      <c r="A1749" s="127"/>
      <c r="B1749" s="27" t="s">
        <v>41</v>
      </c>
      <c r="C1749" s="12" t="s">
        <v>1457</v>
      </c>
      <c r="D1749" s="48"/>
      <c r="E1749" s="71" t="s">
        <v>260</v>
      </c>
      <c r="F1749" s="170"/>
      <c r="G1749" s="35">
        <v>2</v>
      </c>
      <c r="H1749" s="52">
        <f>+$F1749*G1749</f>
        <v>0</v>
      </c>
    </row>
    <row r="1750" spans="1:9" outlineLevel="2" x14ac:dyDescent="0.2">
      <c r="A1750" s="127"/>
      <c r="B1750" s="27" t="s">
        <v>884</v>
      </c>
      <c r="C1750" s="12" t="s">
        <v>1458</v>
      </c>
      <c r="D1750" s="48"/>
      <c r="E1750" s="71" t="s">
        <v>260</v>
      </c>
      <c r="F1750" s="170"/>
      <c r="G1750" s="35">
        <v>2</v>
      </c>
      <c r="H1750" s="52">
        <f>+$F1750*G1750</f>
        <v>0</v>
      </c>
    </row>
    <row r="1751" spans="1:9" outlineLevel="2" x14ac:dyDescent="0.2">
      <c r="A1751" s="127"/>
      <c r="C1751" s="12"/>
      <c r="D1751" s="48"/>
      <c r="E1751" s="71"/>
      <c r="F1751" s="178"/>
      <c r="G1751" s="21"/>
      <c r="H1751" s="10"/>
    </row>
    <row r="1752" spans="1:9" outlineLevel="2" x14ac:dyDescent="0.2">
      <c r="A1752" s="2"/>
      <c r="B1752" s="27" t="s">
        <v>35</v>
      </c>
      <c r="C1752" s="12" t="s">
        <v>1455</v>
      </c>
      <c r="D1752" s="48"/>
      <c r="E1752" s="71" t="s">
        <v>260</v>
      </c>
      <c r="F1752" s="170"/>
      <c r="G1752" s="21">
        <v>2</v>
      </c>
      <c r="H1752" s="52">
        <f>+$F1752*G1752</f>
        <v>0</v>
      </c>
    </row>
    <row r="1753" spans="1:9" outlineLevel="2" x14ac:dyDescent="0.2">
      <c r="A1753" s="2"/>
      <c r="B1753" s="27" t="s">
        <v>886</v>
      </c>
      <c r="C1753" s="12" t="s">
        <v>1039</v>
      </c>
      <c r="D1753" s="48"/>
      <c r="E1753" s="71" t="s">
        <v>260</v>
      </c>
      <c r="F1753" s="170"/>
      <c r="G1753" s="21">
        <v>2</v>
      </c>
      <c r="H1753" s="52">
        <f>+$F1753*G1753</f>
        <v>0</v>
      </c>
    </row>
    <row r="1754" spans="1:9" outlineLevel="2" x14ac:dyDescent="0.2">
      <c r="A1754" s="2"/>
      <c r="B1754" s="28" t="s">
        <v>887</v>
      </c>
      <c r="C1754" s="12" t="s">
        <v>1040</v>
      </c>
      <c r="D1754" s="48"/>
      <c r="E1754" s="71" t="s">
        <v>260</v>
      </c>
      <c r="F1754" s="170"/>
      <c r="G1754" s="21">
        <v>2</v>
      </c>
      <c r="H1754" s="52">
        <f>+$F1754*G1754</f>
        <v>0</v>
      </c>
    </row>
    <row r="1755" spans="1:9" outlineLevel="2" x14ac:dyDescent="0.2">
      <c r="A1755" s="2"/>
      <c r="B1755" s="28" t="s">
        <v>889</v>
      </c>
      <c r="C1755" s="12" t="s">
        <v>1041</v>
      </c>
      <c r="D1755" s="48"/>
      <c r="E1755" s="71" t="s">
        <v>260</v>
      </c>
      <c r="F1755" s="170"/>
      <c r="G1755" s="21">
        <v>2</v>
      </c>
      <c r="H1755" s="52">
        <f>+$F1755*G1755</f>
        <v>0</v>
      </c>
    </row>
    <row r="1756" spans="1:9" outlineLevel="2" x14ac:dyDescent="0.2">
      <c r="A1756" s="2"/>
      <c r="B1756" s="28" t="s">
        <v>891</v>
      </c>
      <c r="C1756" s="12" t="s">
        <v>1042</v>
      </c>
      <c r="D1756" s="48"/>
      <c r="E1756" s="71" t="s">
        <v>260</v>
      </c>
      <c r="F1756" s="170"/>
      <c r="G1756" s="21">
        <v>2</v>
      </c>
      <c r="H1756" s="52">
        <f>+$F1756*G1756</f>
        <v>0</v>
      </c>
    </row>
    <row r="1757" spans="1:9" outlineLevel="2" x14ac:dyDescent="0.2">
      <c r="A1757" s="2"/>
      <c r="B1757" s="28" t="s">
        <v>893</v>
      </c>
      <c r="C1757" s="12" t="s">
        <v>1043</v>
      </c>
      <c r="D1757" s="48"/>
      <c r="E1757" s="71" t="s">
        <v>260</v>
      </c>
      <c r="F1757" s="170"/>
      <c r="G1757" s="21">
        <v>2</v>
      </c>
      <c r="H1757" s="52">
        <f>+$F1757*G1757</f>
        <v>0</v>
      </c>
    </row>
    <row r="1758" spans="1:9" outlineLevel="2" x14ac:dyDescent="0.2">
      <c r="A1758" s="2"/>
      <c r="B1758" s="28"/>
      <c r="C1758" s="4"/>
      <c r="D1758" s="4"/>
      <c r="E1758" s="4"/>
      <c r="F1758" s="173"/>
      <c r="G1758" s="10"/>
      <c r="H1758" s="10"/>
    </row>
    <row r="1759" spans="1:9" outlineLevel="2" x14ac:dyDescent="0.2">
      <c r="A1759" s="2"/>
      <c r="B1759" s="27" t="s">
        <v>1044</v>
      </c>
      <c r="C1759" s="12" t="s">
        <v>1460</v>
      </c>
      <c r="D1759" s="48"/>
      <c r="E1759" s="71" t="s">
        <v>260</v>
      </c>
      <c r="F1759" s="170"/>
      <c r="G1759" s="21">
        <v>2</v>
      </c>
      <c r="H1759" s="52">
        <f>+$F1759*G1759</f>
        <v>0</v>
      </c>
    </row>
    <row r="1760" spans="1:9" outlineLevel="2" x14ac:dyDescent="0.2">
      <c r="A1760" s="2"/>
      <c r="B1760" s="27" t="s">
        <v>1045</v>
      </c>
      <c r="C1760" s="12" t="s">
        <v>1461</v>
      </c>
      <c r="D1760" s="48"/>
      <c r="E1760" s="71" t="s">
        <v>260</v>
      </c>
      <c r="F1760" s="170"/>
      <c r="G1760" s="21">
        <v>2</v>
      </c>
      <c r="H1760" s="52">
        <f>+$F1760*G1760</f>
        <v>0</v>
      </c>
    </row>
    <row r="1761" spans="1:9" outlineLevel="2" x14ac:dyDescent="0.2">
      <c r="A1761" s="2"/>
      <c r="C1761" s="16" t="s">
        <v>448</v>
      </c>
      <c r="D1761" s="72"/>
      <c r="E1761" s="71"/>
      <c r="G1761" s="21"/>
    </row>
    <row r="1762" spans="1:9" outlineLevel="2" x14ac:dyDescent="0.2">
      <c r="A1762" s="2"/>
      <c r="C1762" s="12"/>
      <c r="D1762" s="48"/>
      <c r="E1762" s="71"/>
      <c r="G1762" s="21"/>
    </row>
    <row r="1763" spans="1:9" s="228" customFormat="1" outlineLevel="2" x14ac:dyDescent="0.2">
      <c r="A1763" s="236"/>
      <c r="B1763" s="235"/>
      <c r="C1763" s="243"/>
      <c r="D1763" s="243"/>
      <c r="E1763" s="242"/>
      <c r="F1763" s="171"/>
      <c r="G1763" s="231"/>
      <c r="H1763" s="255" t="str">
        <f>IF(E1763&lt;&gt;"",F1763*G1763,"-")</f>
        <v>-</v>
      </c>
      <c r="I1763" s="244"/>
    </row>
    <row r="1764" spans="1:9" s="228" customFormat="1" ht="51" outlineLevel="2" x14ac:dyDescent="0.2">
      <c r="A1764" s="236" t="s">
        <v>733</v>
      </c>
      <c r="B1764" s="235"/>
      <c r="C1764" s="253" t="s">
        <v>1677</v>
      </c>
      <c r="D1764" s="242"/>
      <c r="E1764" s="454"/>
      <c r="F1764" s="466"/>
      <c r="G1764" s="455"/>
      <c r="H1764" s="255" t="str">
        <f>IF(E1764&lt;&gt;"",F1764*G1764,"-")</f>
        <v>-</v>
      </c>
      <c r="I1764" s="255"/>
    </row>
    <row r="1765" spans="1:9" s="228" customFormat="1" ht="25.5" outlineLevel="2" x14ac:dyDescent="0.2">
      <c r="A1765" s="236"/>
      <c r="B1765" s="235" t="s">
        <v>9</v>
      </c>
      <c r="C1765" s="253" t="s">
        <v>1678</v>
      </c>
      <c r="D1765" s="242"/>
      <c r="E1765" s="454"/>
      <c r="F1765" s="466"/>
      <c r="G1765" s="455"/>
      <c r="H1765" s="255" t="str">
        <f>IF(E1765&lt;&gt;"",F1765*G1765,"-")</f>
        <v>-</v>
      </c>
      <c r="I1765" s="255"/>
    </row>
    <row r="1766" spans="1:9" s="228" customFormat="1" outlineLevel="2" x14ac:dyDescent="0.2">
      <c r="A1766" s="236"/>
      <c r="B1766" s="235" t="s">
        <v>9</v>
      </c>
      <c r="C1766" s="253" t="s">
        <v>1679</v>
      </c>
      <c r="D1766" s="242"/>
      <c r="E1766" s="454"/>
      <c r="F1766" s="466"/>
      <c r="G1766" s="455"/>
      <c r="H1766" s="255" t="str">
        <f>IF(E1766&lt;&gt;"",F1766*G1766,"-")</f>
        <v>-</v>
      </c>
      <c r="I1766" s="255"/>
    </row>
    <row r="1767" spans="1:9" s="228" customFormat="1" outlineLevel="2" x14ac:dyDescent="0.2">
      <c r="A1767" s="236"/>
      <c r="B1767" s="235" t="s">
        <v>6</v>
      </c>
      <c r="C1767" s="253" t="s">
        <v>1680</v>
      </c>
      <c r="D1767" s="263"/>
      <c r="E1767" s="242" t="s">
        <v>1681</v>
      </c>
      <c r="F1767" s="456"/>
      <c r="G1767" s="231">
        <v>100</v>
      </c>
      <c r="H1767" s="255">
        <f>IF(E1767&lt;&gt;"",F1767*G1767,"-")</f>
        <v>0</v>
      </c>
    </row>
    <row r="1768" spans="1:9" s="228" customFormat="1" outlineLevel="2" x14ac:dyDescent="0.2">
      <c r="A1768" s="236"/>
      <c r="B1768" s="235" t="s">
        <v>21</v>
      </c>
      <c r="C1768" s="253" t="s">
        <v>1682</v>
      </c>
      <c r="D1768" s="263"/>
      <c r="E1768" s="242" t="s">
        <v>1681</v>
      </c>
      <c r="F1768" s="456"/>
      <c r="G1768" s="231">
        <v>100</v>
      </c>
      <c r="H1768" s="255">
        <f>IF(E1768&lt;&gt;"",F1768*G1768,"-")</f>
        <v>0</v>
      </c>
    </row>
    <row r="1769" spans="1:9" s="228" customFormat="1" outlineLevel="2" x14ac:dyDescent="0.2">
      <c r="A1769" s="236"/>
      <c r="B1769" s="235" t="s">
        <v>23</v>
      </c>
      <c r="C1769" s="253" t="s">
        <v>1683</v>
      </c>
      <c r="D1769" s="263"/>
      <c r="E1769" s="242" t="s">
        <v>1681</v>
      </c>
      <c r="F1769" s="456"/>
      <c r="G1769" s="231">
        <v>200</v>
      </c>
      <c r="H1769" s="255">
        <f>IF(E1769&lt;&gt;"",F1769*G1769,"-")</f>
        <v>0</v>
      </c>
    </row>
    <row r="1770" spans="1:9" s="228" customFormat="1" outlineLevel="2" x14ac:dyDescent="0.2">
      <c r="A1770" s="236"/>
      <c r="B1770" s="235" t="s">
        <v>25</v>
      </c>
      <c r="C1770" s="253" t="s">
        <v>1684</v>
      </c>
      <c r="D1770" s="263"/>
      <c r="E1770" s="242" t="s">
        <v>1681</v>
      </c>
      <c r="F1770" s="456"/>
      <c r="G1770" s="231">
        <v>200</v>
      </c>
      <c r="H1770" s="255">
        <f>IF(E1770&lt;&gt;"",F1770*G1770,"-")</f>
        <v>0</v>
      </c>
    </row>
    <row r="1771" spans="1:9" s="228" customFormat="1" outlineLevel="2" x14ac:dyDescent="0.2">
      <c r="A1771" s="236"/>
      <c r="B1771" s="235" t="s">
        <v>28</v>
      </c>
      <c r="C1771" s="253" t="s">
        <v>1685</v>
      </c>
      <c r="D1771" s="263"/>
      <c r="E1771" s="242" t="s">
        <v>1681</v>
      </c>
      <c r="F1771" s="456"/>
      <c r="G1771" s="231">
        <v>200</v>
      </c>
      <c r="H1771" s="255">
        <f>IF(E1771&lt;&gt;"",F1771*G1771,"-")</f>
        <v>0</v>
      </c>
    </row>
    <row r="1772" spans="1:9" s="228" customFormat="1" ht="25.5" outlineLevel="2" x14ac:dyDescent="0.2">
      <c r="A1772" s="236"/>
      <c r="B1772" s="235" t="s">
        <v>30</v>
      </c>
      <c r="C1772" s="253" t="s">
        <v>1686</v>
      </c>
      <c r="D1772" s="263"/>
      <c r="E1772" s="242" t="s">
        <v>260</v>
      </c>
      <c r="F1772" s="456"/>
      <c r="G1772" s="231">
        <v>200</v>
      </c>
      <c r="H1772" s="255">
        <f>IF(E1772&lt;&gt;"",F1772*G1772,"-")</f>
        <v>0</v>
      </c>
    </row>
    <row r="1773" spans="1:9" s="228" customFormat="1" outlineLevel="2" x14ac:dyDescent="0.2">
      <c r="A1773" s="236"/>
      <c r="B1773" s="235"/>
      <c r="C1773" s="252" t="s">
        <v>448</v>
      </c>
      <c r="D1773" s="242"/>
      <c r="E1773" s="454"/>
      <c r="F1773" s="466"/>
      <c r="G1773" s="455"/>
      <c r="H1773" s="255" t="str">
        <f>IF(E1773&lt;&gt;"",F1773*G1773,"-")</f>
        <v>-</v>
      </c>
      <c r="I1773" s="255"/>
    </row>
    <row r="1774" spans="1:9" s="228" customFormat="1" outlineLevel="2" x14ac:dyDescent="0.2">
      <c r="A1774" s="236"/>
      <c r="B1774" s="235"/>
      <c r="C1774" s="252"/>
      <c r="D1774" s="242"/>
      <c r="E1774" s="454"/>
      <c r="F1774" s="466"/>
      <c r="G1774" s="455"/>
      <c r="H1774" s="255"/>
    </row>
    <row r="1775" spans="1:9" ht="25.5" outlineLevel="2" x14ac:dyDescent="0.2">
      <c r="A1775" s="27">
        <v>3</v>
      </c>
      <c r="C1775" s="12" t="s">
        <v>1386</v>
      </c>
      <c r="D1775" s="48"/>
      <c r="E1775" s="75"/>
      <c r="G1775" s="21"/>
    </row>
    <row r="1776" spans="1:9" outlineLevel="2" x14ac:dyDescent="0.2">
      <c r="B1776" s="27" t="s">
        <v>6</v>
      </c>
      <c r="C1776" s="12" t="s">
        <v>1046</v>
      </c>
      <c r="D1776" s="48"/>
      <c r="E1776" s="75" t="s">
        <v>295</v>
      </c>
      <c r="F1776" s="170"/>
      <c r="G1776" s="21">
        <v>15</v>
      </c>
      <c r="H1776" s="52">
        <f>+$F1776*G1776</f>
        <v>0</v>
      </c>
    </row>
    <row r="1777" spans="1:9" outlineLevel="2" x14ac:dyDescent="0.2">
      <c r="B1777" s="27" t="s">
        <v>21</v>
      </c>
      <c r="C1777" s="11" t="s">
        <v>1278</v>
      </c>
      <c r="E1777" s="74" t="s">
        <v>295</v>
      </c>
      <c r="F1777" s="170"/>
      <c r="G1777" s="10">
        <v>15</v>
      </c>
      <c r="H1777" s="52">
        <f>+$F1777*G1777</f>
        <v>0</v>
      </c>
    </row>
    <row r="1778" spans="1:9" outlineLevel="2" x14ac:dyDescent="0.2">
      <c r="B1778" s="27" t="s">
        <v>23</v>
      </c>
      <c r="C1778" s="11" t="s">
        <v>1279</v>
      </c>
      <c r="E1778" s="74" t="s">
        <v>295</v>
      </c>
      <c r="F1778" s="170"/>
      <c r="G1778" s="10">
        <v>40</v>
      </c>
      <c r="H1778" s="52">
        <f>+$F1778*G1778</f>
        <v>0</v>
      </c>
      <c r="I1778" s="31"/>
    </row>
    <row r="1779" spans="1:9" s="31" customFormat="1" outlineLevel="2" x14ac:dyDescent="0.2">
      <c r="A1779" s="127"/>
      <c r="B1779" s="27" t="s">
        <v>25</v>
      </c>
      <c r="C1779" s="53" t="s">
        <v>1047</v>
      </c>
      <c r="D1779" s="107"/>
      <c r="E1779" s="74" t="s">
        <v>295</v>
      </c>
      <c r="F1779" s="170"/>
      <c r="G1779" s="35">
        <v>20</v>
      </c>
      <c r="H1779" s="52">
        <f>+$F1779*G1779</f>
        <v>0</v>
      </c>
    </row>
    <row r="1780" spans="1:9" s="31" customFormat="1" outlineLevel="2" x14ac:dyDescent="0.2">
      <c r="A1780" s="127"/>
      <c r="B1780" s="27" t="s">
        <v>28</v>
      </c>
      <c r="C1780" s="53" t="s">
        <v>1048</v>
      </c>
      <c r="D1780" s="107"/>
      <c r="E1780" s="74" t="s">
        <v>295</v>
      </c>
      <c r="F1780" s="170"/>
      <c r="G1780" s="35">
        <v>20</v>
      </c>
      <c r="H1780" s="52">
        <f>+$F1780*G1780</f>
        <v>0</v>
      </c>
    </row>
    <row r="1781" spans="1:9" s="31" customFormat="1" outlineLevel="2" x14ac:dyDescent="0.2">
      <c r="A1781" s="127"/>
      <c r="B1781" s="27" t="s">
        <v>30</v>
      </c>
      <c r="C1781" s="53" t="s">
        <v>1049</v>
      </c>
      <c r="D1781" s="107"/>
      <c r="E1781" s="74" t="s">
        <v>295</v>
      </c>
      <c r="F1781" s="170"/>
      <c r="G1781" s="35">
        <v>5</v>
      </c>
      <c r="H1781" s="52">
        <f>+$F1781*G1781</f>
        <v>0</v>
      </c>
      <c r="I1781" s="4"/>
    </row>
    <row r="1782" spans="1:9" outlineLevel="2" x14ac:dyDescent="0.2">
      <c r="C1782" s="16" t="s">
        <v>448</v>
      </c>
      <c r="D1782" s="72"/>
      <c r="E1782" s="74"/>
      <c r="G1782" s="10"/>
    </row>
    <row r="1783" spans="1:9" outlineLevel="2" x14ac:dyDescent="0.2">
      <c r="C1783" s="16" t="s">
        <v>1050</v>
      </c>
      <c r="D1783" s="72"/>
      <c r="E1783" s="74"/>
      <c r="G1783" s="10"/>
    </row>
    <row r="1784" spans="1:9" outlineLevel="2" x14ac:dyDescent="0.2">
      <c r="C1784" s="12"/>
      <c r="D1784" s="48"/>
      <c r="E1784" s="74"/>
      <c r="G1784" s="10"/>
    </row>
    <row r="1785" spans="1:9" ht="25.5" outlineLevel="2" x14ac:dyDescent="0.2">
      <c r="A1785" s="27">
        <v>4</v>
      </c>
      <c r="C1785" s="12" t="s">
        <v>1051</v>
      </c>
      <c r="D1785" s="48"/>
      <c r="E1785" s="71" t="s">
        <v>260</v>
      </c>
      <c r="F1785" s="170"/>
      <c r="G1785" s="10">
        <v>12</v>
      </c>
      <c r="H1785" s="52">
        <f>+$F1785*G1785</f>
        <v>0</v>
      </c>
    </row>
    <row r="1786" spans="1:9" outlineLevel="2" x14ac:dyDescent="0.2">
      <c r="C1786" s="12"/>
      <c r="D1786" s="48"/>
      <c r="E1786" s="71"/>
      <c r="G1786" s="10"/>
    </row>
    <row r="1787" spans="1:9" outlineLevel="2" x14ac:dyDescent="0.2">
      <c r="A1787" s="27">
        <v>5</v>
      </c>
      <c r="C1787" s="12" t="s">
        <v>1052</v>
      </c>
      <c r="D1787" s="48"/>
      <c r="E1787" s="75"/>
      <c r="G1787" s="10"/>
      <c r="H1787" s="35"/>
    </row>
    <row r="1788" spans="1:9" ht="25.5" outlineLevel="2" x14ac:dyDescent="0.2">
      <c r="B1788" s="27" t="s">
        <v>6</v>
      </c>
      <c r="C1788" s="12" t="s">
        <v>1053</v>
      </c>
      <c r="D1788" s="48"/>
      <c r="E1788" s="75" t="s">
        <v>257</v>
      </c>
      <c r="F1788" s="170"/>
      <c r="G1788" s="10">
        <v>20</v>
      </c>
      <c r="H1788" s="52">
        <f>+$F1788*G1788</f>
        <v>0</v>
      </c>
    </row>
    <row r="1789" spans="1:9" ht="25.5" outlineLevel="2" x14ac:dyDescent="0.2">
      <c r="B1789" s="27" t="s">
        <v>21</v>
      </c>
      <c r="C1789" s="12" t="s">
        <v>1054</v>
      </c>
      <c r="D1789" s="48"/>
      <c r="E1789" s="75" t="s">
        <v>257</v>
      </c>
      <c r="F1789" s="170"/>
      <c r="G1789" s="10">
        <v>20</v>
      </c>
      <c r="H1789" s="52">
        <f>+$F1789*G1789</f>
        <v>0</v>
      </c>
    </row>
    <row r="1790" spans="1:9" outlineLevel="2" x14ac:dyDescent="0.2">
      <c r="C1790" s="16" t="s">
        <v>448</v>
      </c>
      <c r="D1790" s="72"/>
      <c r="E1790" s="75"/>
      <c r="G1790" s="21"/>
    </row>
    <row r="1791" spans="1:9" outlineLevel="2" x14ac:dyDescent="0.2">
      <c r="C1791" s="16"/>
      <c r="D1791" s="72"/>
      <c r="E1791" s="75"/>
      <c r="G1791" s="21"/>
    </row>
    <row r="1792" spans="1:9" ht="51" outlineLevel="2" x14ac:dyDescent="0.2">
      <c r="A1792" s="27">
        <v>6</v>
      </c>
      <c r="C1792" s="3" t="s">
        <v>1387</v>
      </c>
      <c r="D1792" s="5"/>
      <c r="E1792" s="74" t="s">
        <v>260</v>
      </c>
      <c r="F1792" s="170"/>
      <c r="G1792" s="21">
        <v>5</v>
      </c>
      <c r="H1792" s="52">
        <f>+$F1792*G1792</f>
        <v>0</v>
      </c>
    </row>
    <row r="1793" spans="1:8" outlineLevel="2" x14ac:dyDescent="0.2">
      <c r="C1793" s="16" t="s">
        <v>448</v>
      </c>
      <c r="D1793" s="5"/>
      <c r="E1793" s="74"/>
      <c r="G1793" s="21"/>
    </row>
    <row r="1794" spans="1:8" outlineLevel="2" x14ac:dyDescent="0.2">
      <c r="C1794" s="16"/>
      <c r="D1794" s="5"/>
      <c r="E1794" s="74"/>
      <c r="G1794" s="21"/>
    </row>
    <row r="1795" spans="1:8" ht="38.25" outlineLevel="2" x14ac:dyDescent="0.2">
      <c r="A1795" s="2">
        <v>7</v>
      </c>
      <c r="C1795" s="29" t="s">
        <v>1055</v>
      </c>
      <c r="D1795" s="137"/>
      <c r="E1795" s="74"/>
      <c r="G1795" s="21"/>
    </row>
    <row r="1796" spans="1:8" outlineLevel="2" x14ac:dyDescent="0.2">
      <c r="A1796" s="23"/>
      <c r="B1796" s="27" t="s">
        <v>6</v>
      </c>
      <c r="C1796" s="138" t="s">
        <v>1056</v>
      </c>
      <c r="D1796" s="139"/>
      <c r="E1796" s="74" t="s">
        <v>257</v>
      </c>
      <c r="F1796" s="170"/>
      <c r="G1796" s="21">
        <v>10</v>
      </c>
      <c r="H1796" s="52">
        <f>+$F1796*G1796</f>
        <v>0</v>
      </c>
    </row>
    <row r="1797" spans="1:8" outlineLevel="2" x14ac:dyDescent="0.2">
      <c r="A1797" s="23"/>
      <c r="B1797" s="27" t="s">
        <v>21</v>
      </c>
      <c r="C1797" s="138" t="s">
        <v>1057</v>
      </c>
      <c r="D1797" s="139"/>
      <c r="E1797" s="74" t="s">
        <v>257</v>
      </c>
      <c r="F1797" s="170"/>
      <c r="G1797" s="21">
        <v>5</v>
      </c>
      <c r="H1797" s="52">
        <f>+$F1797*G1797</f>
        <v>0</v>
      </c>
    </row>
    <row r="1798" spans="1:8" outlineLevel="2" x14ac:dyDescent="0.2">
      <c r="A1798" s="23"/>
      <c r="B1798" s="27" t="s">
        <v>23</v>
      </c>
      <c r="C1798" s="138" t="s">
        <v>1058</v>
      </c>
      <c r="D1798" s="139"/>
      <c r="E1798" s="74" t="s">
        <v>257</v>
      </c>
      <c r="F1798" s="170"/>
      <c r="G1798" s="21">
        <v>5</v>
      </c>
      <c r="H1798" s="52">
        <f>+$F1798*G1798</f>
        <v>0</v>
      </c>
    </row>
    <row r="1799" spans="1:8" outlineLevel="2" x14ac:dyDescent="0.2">
      <c r="A1799" s="23"/>
      <c r="B1799" s="27" t="s">
        <v>25</v>
      </c>
      <c r="C1799" s="138" t="s">
        <v>1059</v>
      </c>
      <c r="D1799" s="139"/>
      <c r="E1799" s="74" t="s">
        <v>257</v>
      </c>
      <c r="F1799" s="170"/>
      <c r="G1799" s="21">
        <v>5</v>
      </c>
      <c r="H1799" s="52">
        <f>+$F1799*G1799</f>
        <v>0</v>
      </c>
    </row>
    <row r="1800" spans="1:8" outlineLevel="2" x14ac:dyDescent="0.2">
      <c r="A1800" s="23"/>
      <c r="B1800" s="27" t="s">
        <v>28</v>
      </c>
      <c r="C1800" s="138" t="s">
        <v>1060</v>
      </c>
      <c r="D1800" s="139"/>
      <c r="E1800" s="74" t="s">
        <v>257</v>
      </c>
      <c r="F1800" s="170"/>
      <c r="G1800" s="21">
        <v>5</v>
      </c>
      <c r="H1800" s="52">
        <f>+$F1800*G1800</f>
        <v>0</v>
      </c>
    </row>
    <row r="1801" spans="1:8" outlineLevel="2" x14ac:dyDescent="0.2">
      <c r="A1801" s="23"/>
      <c r="C1801" s="16" t="s">
        <v>448</v>
      </c>
      <c r="D1801" s="72"/>
      <c r="E1801" s="74"/>
      <c r="G1801" s="21"/>
    </row>
    <row r="1802" spans="1:8" outlineLevel="2" x14ac:dyDescent="0.2">
      <c r="A1802" s="23"/>
      <c r="C1802" s="16"/>
      <c r="D1802" s="72"/>
      <c r="E1802" s="74"/>
      <c r="G1802" s="21"/>
    </row>
    <row r="1803" spans="1:8" ht="38.25" outlineLevel="2" x14ac:dyDescent="0.2">
      <c r="A1803" s="23">
        <v>8</v>
      </c>
      <c r="C1803" s="138" t="s">
        <v>1061</v>
      </c>
      <c r="D1803" s="139"/>
      <c r="E1803" s="74"/>
      <c r="G1803" s="21"/>
    </row>
    <row r="1804" spans="1:8" outlineLevel="2" x14ac:dyDescent="0.2">
      <c r="A1804" s="23"/>
      <c r="B1804" s="27" t="s">
        <v>6</v>
      </c>
      <c r="C1804" s="140" t="s">
        <v>1062</v>
      </c>
      <c r="D1804" s="141"/>
      <c r="E1804" s="74" t="s">
        <v>260</v>
      </c>
      <c r="F1804" s="170"/>
      <c r="G1804" s="21">
        <v>10</v>
      </c>
      <c r="H1804" s="52">
        <f>+$F1804*G1804</f>
        <v>0</v>
      </c>
    </row>
    <row r="1805" spans="1:8" outlineLevel="2" x14ac:dyDescent="0.2">
      <c r="A1805" s="23"/>
      <c r="B1805" s="27" t="s">
        <v>21</v>
      </c>
      <c r="C1805" s="140" t="s">
        <v>1063</v>
      </c>
      <c r="D1805" s="141"/>
      <c r="E1805" s="74" t="s">
        <v>260</v>
      </c>
      <c r="F1805" s="170"/>
      <c r="G1805" s="21">
        <v>10</v>
      </c>
      <c r="H1805" s="52">
        <f>+$F1805*G1805</f>
        <v>0</v>
      </c>
    </row>
    <row r="1806" spans="1:8" outlineLevel="2" x14ac:dyDescent="0.2">
      <c r="A1806" s="23"/>
      <c r="C1806" s="16" t="s">
        <v>448</v>
      </c>
      <c r="D1806" s="72"/>
      <c r="E1806" s="74"/>
      <c r="G1806" s="21"/>
    </row>
    <row r="1807" spans="1:8" outlineLevel="2" x14ac:dyDescent="0.2">
      <c r="A1807" s="23"/>
      <c r="E1807" s="74"/>
      <c r="G1807" s="21"/>
    </row>
    <row r="1808" spans="1:8" ht="51" outlineLevel="2" x14ac:dyDescent="0.2">
      <c r="A1808" s="23">
        <v>9</v>
      </c>
      <c r="C1808" s="138" t="s">
        <v>1064</v>
      </c>
      <c r="D1808" s="139"/>
      <c r="E1808" s="74"/>
      <c r="G1808" s="21"/>
    </row>
    <row r="1809" spans="1:9" outlineLevel="2" x14ac:dyDescent="0.2">
      <c r="A1809" s="23"/>
      <c r="B1809" s="27" t="s">
        <v>6</v>
      </c>
      <c r="C1809" s="135" t="s">
        <v>1065</v>
      </c>
      <c r="D1809" s="136"/>
      <c r="E1809" s="74" t="s">
        <v>295</v>
      </c>
      <c r="F1809" s="170"/>
      <c r="G1809" s="21">
        <v>15</v>
      </c>
      <c r="H1809" s="52">
        <f>+$F1809*G1809</f>
        <v>0</v>
      </c>
    </row>
    <row r="1810" spans="1:9" outlineLevel="2" x14ac:dyDescent="0.2">
      <c r="A1810" s="23"/>
      <c r="B1810" s="27" t="s">
        <v>21</v>
      </c>
      <c r="C1810" s="135" t="s">
        <v>1066</v>
      </c>
      <c r="D1810" s="136"/>
      <c r="E1810" s="74" t="s">
        <v>295</v>
      </c>
      <c r="F1810" s="170"/>
      <c r="G1810" s="21">
        <v>10</v>
      </c>
      <c r="H1810" s="52">
        <f>+$F1810*G1810</f>
        <v>0</v>
      </c>
    </row>
    <row r="1811" spans="1:9" outlineLevel="2" x14ac:dyDescent="0.2">
      <c r="A1811" s="23"/>
      <c r="B1811" s="27" t="s">
        <v>23</v>
      </c>
      <c r="C1811" s="135" t="s">
        <v>1067</v>
      </c>
      <c r="D1811" s="136"/>
      <c r="E1811" s="74" t="s">
        <v>295</v>
      </c>
      <c r="F1811" s="170"/>
      <c r="G1811" s="21">
        <v>10</v>
      </c>
      <c r="H1811" s="52">
        <f>+$F1811*G1811</f>
        <v>0</v>
      </c>
    </row>
    <row r="1812" spans="1:9" outlineLevel="2" x14ac:dyDescent="0.2">
      <c r="A1812" s="23"/>
      <c r="B1812" s="27" t="s">
        <v>25</v>
      </c>
      <c r="C1812" s="135" t="s">
        <v>1068</v>
      </c>
      <c r="D1812" s="136"/>
      <c r="E1812" s="74" t="s">
        <v>295</v>
      </c>
      <c r="F1812" s="170"/>
      <c r="G1812" s="21">
        <v>10</v>
      </c>
      <c r="H1812" s="52">
        <f>+$F1812*G1812</f>
        <v>0</v>
      </c>
    </row>
    <row r="1813" spans="1:9" outlineLevel="2" x14ac:dyDescent="0.2">
      <c r="A1813" s="23"/>
      <c r="B1813" s="27" t="s">
        <v>28</v>
      </c>
      <c r="C1813" s="135" t="s">
        <v>1069</v>
      </c>
      <c r="D1813" s="136"/>
      <c r="E1813" s="74" t="s">
        <v>295</v>
      </c>
      <c r="F1813" s="170"/>
      <c r="G1813" s="21">
        <v>10</v>
      </c>
      <c r="H1813" s="52">
        <f>+$F1813*G1813</f>
        <v>0</v>
      </c>
    </row>
    <row r="1814" spans="1:9" outlineLevel="2" x14ac:dyDescent="0.2">
      <c r="A1814" s="23"/>
      <c r="B1814" s="27" t="s">
        <v>30</v>
      </c>
      <c r="C1814" s="135" t="s">
        <v>1070</v>
      </c>
      <c r="D1814" s="136"/>
      <c r="E1814" s="74" t="s">
        <v>295</v>
      </c>
      <c r="F1814" s="170"/>
      <c r="G1814" s="21">
        <v>10</v>
      </c>
      <c r="H1814" s="52">
        <f>+$F1814*G1814</f>
        <v>0</v>
      </c>
    </row>
    <row r="1815" spans="1:9" outlineLevel="2" x14ac:dyDescent="0.2">
      <c r="A1815" s="23"/>
      <c r="C1815" s="16" t="s">
        <v>448</v>
      </c>
      <c r="D1815" s="72"/>
      <c r="E1815" s="74"/>
      <c r="G1815" s="21"/>
    </row>
    <row r="1816" spans="1:9" ht="25.5" outlineLevel="2" x14ac:dyDescent="0.2">
      <c r="A1816" s="23"/>
      <c r="B1816" s="62" t="s">
        <v>9</v>
      </c>
      <c r="C1816" s="11" t="s">
        <v>1071</v>
      </c>
      <c r="E1816" s="74"/>
      <c r="G1816" s="21"/>
    </row>
    <row r="1817" spans="1:9" outlineLevel="2" x14ac:dyDescent="0.2">
      <c r="A1817" s="23"/>
      <c r="B1817" s="62"/>
      <c r="E1817" s="74"/>
      <c r="G1817" s="21"/>
      <c r="I1817" s="31"/>
    </row>
    <row r="1818" spans="1:9" s="31" customFormat="1" ht="25.5" outlineLevel="2" x14ac:dyDescent="0.2">
      <c r="A1818" s="23">
        <v>10</v>
      </c>
      <c r="B1818" s="27"/>
      <c r="C1818" s="135" t="s">
        <v>1072</v>
      </c>
      <c r="D1818" s="74"/>
      <c r="E1818" s="74"/>
      <c r="F1818" s="171"/>
      <c r="G1818" s="35"/>
      <c r="H1818" s="35"/>
    </row>
    <row r="1819" spans="1:9" s="31" customFormat="1" outlineLevel="2" x14ac:dyDescent="0.2">
      <c r="A1819" s="23"/>
      <c r="B1819" s="27" t="s">
        <v>6</v>
      </c>
      <c r="C1819" s="135" t="s">
        <v>1073</v>
      </c>
      <c r="D1819" s="74"/>
      <c r="E1819" s="74" t="s">
        <v>257</v>
      </c>
      <c r="F1819" s="170"/>
      <c r="G1819" s="35">
        <v>20</v>
      </c>
      <c r="H1819" s="52">
        <f>+$F1819*G1819</f>
        <v>0</v>
      </c>
    </row>
    <row r="1820" spans="1:9" s="31" customFormat="1" outlineLevel="2" x14ac:dyDescent="0.2">
      <c r="A1820" s="23"/>
      <c r="B1820" s="27" t="s">
        <v>21</v>
      </c>
      <c r="C1820" s="135" t="s">
        <v>1074</v>
      </c>
      <c r="D1820" s="74"/>
      <c r="E1820" s="74" t="s">
        <v>257</v>
      </c>
      <c r="F1820" s="170"/>
      <c r="G1820" s="35">
        <v>20</v>
      </c>
      <c r="H1820" s="52">
        <f>+$F1820*G1820</f>
        <v>0</v>
      </c>
    </row>
    <row r="1821" spans="1:9" s="31" customFormat="1" ht="25.5" outlineLevel="2" x14ac:dyDescent="0.2">
      <c r="A1821" s="23"/>
      <c r="B1821" s="27" t="s">
        <v>23</v>
      </c>
      <c r="C1821" s="11" t="s">
        <v>1075</v>
      </c>
      <c r="D1821" s="74"/>
      <c r="E1821" s="74" t="s">
        <v>257</v>
      </c>
      <c r="F1821" s="170"/>
      <c r="G1821" s="35">
        <v>10</v>
      </c>
      <c r="H1821" s="52">
        <f>+$F1821*G1821</f>
        <v>0</v>
      </c>
    </row>
    <row r="1822" spans="1:9" s="31" customFormat="1" outlineLevel="2" x14ac:dyDescent="0.2">
      <c r="A1822" s="23"/>
      <c r="B1822" s="27"/>
      <c r="C1822" s="16" t="s">
        <v>448</v>
      </c>
      <c r="D1822" s="74"/>
      <c r="E1822" s="74"/>
      <c r="F1822" s="171"/>
      <c r="G1822" s="35"/>
      <c r="H1822" s="35"/>
    </row>
    <row r="1823" spans="1:9" s="31" customFormat="1" outlineLevel="2" x14ac:dyDescent="0.2">
      <c r="A1823" s="23"/>
      <c r="B1823" s="27"/>
      <c r="C1823" s="16"/>
      <c r="D1823" s="74"/>
      <c r="E1823" s="74"/>
      <c r="F1823" s="171"/>
      <c r="G1823" s="35"/>
      <c r="H1823" s="35"/>
    </row>
    <row r="1824" spans="1:9" s="31" customFormat="1" ht="25.5" outlineLevel="2" x14ac:dyDescent="0.2">
      <c r="A1824" s="127" t="s">
        <v>361</v>
      </c>
      <c r="B1824" s="27"/>
      <c r="C1824" s="14" t="s">
        <v>1076</v>
      </c>
      <c r="D1824" s="129"/>
      <c r="E1824" s="75" t="s">
        <v>260</v>
      </c>
      <c r="F1824" s="170"/>
      <c r="G1824" s="35">
        <v>10</v>
      </c>
      <c r="H1824" s="52">
        <f>+$F1824*G1824</f>
        <v>0</v>
      </c>
    </row>
    <row r="1825" spans="1:9" s="31" customFormat="1" outlineLevel="2" x14ac:dyDescent="0.2">
      <c r="A1825" s="127"/>
      <c r="B1825" s="27"/>
      <c r="C1825" s="16" t="s">
        <v>448</v>
      </c>
      <c r="D1825" s="129"/>
      <c r="E1825" s="75"/>
      <c r="F1825" s="171"/>
      <c r="G1825" s="35"/>
      <c r="H1825" s="35"/>
    </row>
    <row r="1826" spans="1:9" s="31" customFormat="1" outlineLevel="2" x14ac:dyDescent="0.2">
      <c r="A1826" s="127"/>
      <c r="B1826" s="27"/>
      <c r="C1826" s="14"/>
      <c r="D1826" s="129"/>
      <c r="E1826" s="75"/>
      <c r="F1826" s="171"/>
      <c r="G1826" s="35"/>
      <c r="H1826" s="35"/>
    </row>
    <row r="1827" spans="1:9" s="31" customFormat="1" outlineLevel="2" x14ac:dyDescent="0.2">
      <c r="A1827" s="23">
        <v>12</v>
      </c>
      <c r="B1827" s="27"/>
      <c r="C1827" s="11" t="s">
        <v>1077</v>
      </c>
      <c r="D1827" s="74"/>
      <c r="E1827" s="74" t="s">
        <v>260</v>
      </c>
      <c r="F1827" s="170"/>
      <c r="G1827" s="35">
        <v>15</v>
      </c>
      <c r="H1827" s="52">
        <f>+$F1827*G1827</f>
        <v>0</v>
      </c>
    </row>
    <row r="1828" spans="1:9" s="31" customFormat="1" outlineLevel="2" x14ac:dyDescent="0.2">
      <c r="A1828" s="23"/>
      <c r="B1828" s="27"/>
      <c r="C1828" s="11"/>
      <c r="D1828" s="74"/>
      <c r="E1828" s="74"/>
      <c r="F1828" s="171"/>
      <c r="G1828" s="35"/>
      <c r="H1828" s="76"/>
    </row>
    <row r="1829" spans="1:9" s="31" customFormat="1" outlineLevel="2" x14ac:dyDescent="0.2">
      <c r="A1829" s="23">
        <v>13</v>
      </c>
      <c r="B1829" s="27"/>
      <c r="C1829" s="11" t="s">
        <v>1078</v>
      </c>
      <c r="D1829" s="74"/>
      <c r="E1829" s="74" t="s">
        <v>260</v>
      </c>
      <c r="F1829" s="170"/>
      <c r="G1829" s="35">
        <v>5</v>
      </c>
      <c r="H1829" s="52">
        <f>+$F1829*G1829</f>
        <v>0</v>
      </c>
    </row>
    <row r="1830" spans="1:9" s="31" customFormat="1" outlineLevel="2" x14ac:dyDescent="0.2">
      <c r="A1830" s="23"/>
      <c r="B1830" s="27"/>
      <c r="C1830" s="16" t="s">
        <v>448</v>
      </c>
      <c r="D1830" s="74"/>
      <c r="E1830" s="74"/>
      <c r="F1830" s="171"/>
      <c r="G1830" s="35"/>
      <c r="H1830" s="35"/>
    </row>
    <row r="1831" spans="1:9" s="31" customFormat="1" outlineLevel="2" x14ac:dyDescent="0.2">
      <c r="A1831" s="127"/>
      <c r="B1831" s="27"/>
      <c r="C1831" s="14"/>
      <c r="D1831" s="129"/>
      <c r="E1831" s="75"/>
      <c r="F1831" s="171"/>
      <c r="G1831" s="35"/>
      <c r="H1831" s="35"/>
    </row>
    <row r="1832" spans="1:9" s="31" customFormat="1" ht="51" outlineLevel="2" x14ac:dyDescent="0.2">
      <c r="A1832" s="127" t="s">
        <v>1011</v>
      </c>
      <c r="B1832" s="27"/>
      <c r="C1832" s="14" t="s">
        <v>1079</v>
      </c>
      <c r="D1832" s="129"/>
      <c r="E1832" s="75" t="s">
        <v>260</v>
      </c>
      <c r="F1832" s="170"/>
      <c r="G1832" s="35">
        <v>2</v>
      </c>
      <c r="H1832" s="52">
        <f>+$F1832*G1832</f>
        <v>0</v>
      </c>
    </row>
    <row r="1833" spans="1:9" s="31" customFormat="1" outlineLevel="2" x14ac:dyDescent="0.2">
      <c r="A1833" s="127"/>
      <c r="B1833" s="27"/>
      <c r="C1833" s="14"/>
      <c r="D1833" s="129"/>
      <c r="E1833" s="75"/>
      <c r="F1833" s="171"/>
      <c r="G1833" s="35"/>
      <c r="H1833" s="35"/>
    </row>
    <row r="1834" spans="1:9" s="31" customFormat="1" ht="25.5" outlineLevel="2" x14ac:dyDescent="0.2">
      <c r="A1834" s="127" t="s">
        <v>1080</v>
      </c>
      <c r="B1834" s="27"/>
      <c r="C1834" s="14" t="s">
        <v>1081</v>
      </c>
      <c r="D1834" s="129"/>
      <c r="E1834" s="75" t="s">
        <v>1082</v>
      </c>
      <c r="F1834" s="170"/>
      <c r="G1834" s="35">
        <v>50</v>
      </c>
      <c r="H1834" s="52">
        <f>+$F1834*G1834</f>
        <v>0</v>
      </c>
      <c r="I1834" s="4"/>
    </row>
    <row r="1835" spans="1:9" outlineLevel="2" x14ac:dyDescent="0.2">
      <c r="A1835" s="86"/>
      <c r="B1835" s="23"/>
      <c r="C1835" s="115"/>
      <c r="D1835" s="116"/>
      <c r="G1835" s="21"/>
    </row>
    <row r="1836" spans="1:9" outlineLevel="2" x14ac:dyDescent="0.2">
      <c r="A1836" s="27">
        <v>16</v>
      </c>
      <c r="C1836" s="12" t="s">
        <v>1083</v>
      </c>
      <c r="D1836" s="48"/>
      <c r="E1836" s="75" t="s">
        <v>260</v>
      </c>
      <c r="F1836" s="170"/>
      <c r="G1836" s="21">
        <v>20</v>
      </c>
      <c r="H1836" s="52">
        <f>+$F1836*G1836</f>
        <v>0</v>
      </c>
    </row>
    <row r="1837" spans="1:9" outlineLevel="2" x14ac:dyDescent="0.2">
      <c r="A1837" s="86"/>
      <c r="B1837" s="23"/>
      <c r="C1837" s="115"/>
      <c r="D1837" s="116"/>
      <c r="G1837" s="21"/>
    </row>
    <row r="1838" spans="1:9" ht="25.5" outlineLevel="2" x14ac:dyDescent="0.2">
      <c r="A1838" s="23">
        <v>17</v>
      </c>
      <c r="B1838" s="23"/>
      <c r="C1838" s="11" t="s">
        <v>1084</v>
      </c>
      <c r="E1838" s="67" t="s">
        <v>260</v>
      </c>
      <c r="F1838" s="170"/>
      <c r="G1838" s="21">
        <v>10</v>
      </c>
      <c r="H1838" s="52">
        <f>+$F1838*G1838</f>
        <v>0</v>
      </c>
    </row>
    <row r="1839" spans="1:9" outlineLevel="2" x14ac:dyDescent="0.2">
      <c r="A1839" s="86"/>
      <c r="B1839" s="23"/>
      <c r="C1839" s="16" t="s">
        <v>448</v>
      </c>
      <c r="D1839" s="72"/>
      <c r="G1839" s="21"/>
    </row>
    <row r="1840" spans="1:9" outlineLevel="2" x14ac:dyDescent="0.2">
      <c r="A1840" s="86"/>
      <c r="B1840" s="23"/>
      <c r="C1840" s="16"/>
      <c r="D1840" s="72"/>
      <c r="G1840" s="21"/>
    </row>
    <row r="1841" spans="1:8" ht="25.5" outlineLevel="2" x14ac:dyDescent="0.2">
      <c r="A1841" s="86">
        <v>18</v>
      </c>
      <c r="B1841" s="23"/>
      <c r="C1841" s="12" t="s">
        <v>1085</v>
      </c>
      <c r="D1841" s="72"/>
      <c r="G1841" s="21"/>
    </row>
    <row r="1842" spans="1:8" outlineLevel="2" x14ac:dyDescent="0.2">
      <c r="A1842" s="86"/>
      <c r="B1842" s="23"/>
      <c r="C1842" s="12" t="s">
        <v>1086</v>
      </c>
      <c r="D1842" s="72"/>
      <c r="G1842" s="21"/>
    </row>
    <row r="1843" spans="1:8" outlineLevel="2" x14ac:dyDescent="0.2">
      <c r="A1843" s="86"/>
      <c r="B1843" s="23" t="s">
        <v>6</v>
      </c>
      <c r="C1843" s="12" t="s">
        <v>1087</v>
      </c>
      <c r="D1843" s="72"/>
      <c r="E1843" s="67" t="s">
        <v>295</v>
      </c>
      <c r="F1843" s="170"/>
      <c r="G1843" s="21">
        <v>5</v>
      </c>
      <c r="H1843" s="52">
        <f>+$F1843*G1843</f>
        <v>0</v>
      </c>
    </row>
    <row r="1844" spans="1:8" outlineLevel="2" x14ac:dyDescent="0.2">
      <c r="A1844" s="86"/>
      <c r="B1844" s="23" t="s">
        <v>21</v>
      </c>
      <c r="C1844" s="12" t="s">
        <v>1088</v>
      </c>
      <c r="D1844" s="72"/>
      <c r="E1844" s="67" t="s">
        <v>295</v>
      </c>
      <c r="F1844" s="170"/>
      <c r="G1844" s="21">
        <v>5</v>
      </c>
      <c r="H1844" s="52">
        <f>+$F1844*G1844</f>
        <v>0</v>
      </c>
    </row>
    <row r="1845" spans="1:8" outlineLevel="2" x14ac:dyDescent="0.2">
      <c r="A1845" s="86"/>
      <c r="B1845" s="23" t="s">
        <v>23</v>
      </c>
      <c r="C1845" s="12" t="s">
        <v>1089</v>
      </c>
      <c r="D1845" s="72"/>
      <c r="E1845" s="67" t="s">
        <v>295</v>
      </c>
      <c r="F1845" s="170"/>
      <c r="G1845" s="21">
        <v>5</v>
      </c>
      <c r="H1845" s="52">
        <f>+$F1845*G1845</f>
        <v>0</v>
      </c>
    </row>
    <row r="1846" spans="1:8" outlineLevel="2" x14ac:dyDescent="0.2">
      <c r="A1846" s="86"/>
      <c r="B1846" s="23" t="s">
        <v>25</v>
      </c>
      <c r="C1846" s="12" t="s">
        <v>1090</v>
      </c>
      <c r="D1846" s="72"/>
      <c r="E1846" s="67" t="s">
        <v>295</v>
      </c>
      <c r="F1846" s="170"/>
      <c r="G1846" s="21">
        <v>2</v>
      </c>
      <c r="H1846" s="52">
        <f>+$F1846*G1846</f>
        <v>0</v>
      </c>
    </row>
    <row r="1847" spans="1:8" outlineLevel="2" x14ac:dyDescent="0.2">
      <c r="A1847" s="86"/>
      <c r="B1847" s="2" t="s">
        <v>28</v>
      </c>
      <c r="C1847" s="12" t="s">
        <v>1091</v>
      </c>
      <c r="D1847" s="72"/>
      <c r="E1847" s="67" t="s">
        <v>295</v>
      </c>
      <c r="F1847" s="170"/>
      <c r="G1847" s="21">
        <v>2</v>
      </c>
      <c r="H1847" s="52">
        <f>+$F1847*G1847</f>
        <v>0</v>
      </c>
    </row>
    <row r="1848" spans="1:8" outlineLevel="2" x14ac:dyDescent="0.2">
      <c r="A1848" s="86"/>
      <c r="B1848" s="23"/>
      <c r="C1848" s="16" t="s">
        <v>448</v>
      </c>
      <c r="D1848" s="72"/>
      <c r="G1848" s="21"/>
    </row>
    <row r="1849" spans="1:8" outlineLevel="2" x14ac:dyDescent="0.2">
      <c r="A1849" s="86"/>
      <c r="B1849" s="23"/>
      <c r="C1849" s="16"/>
      <c r="D1849" s="72"/>
      <c r="G1849" s="21"/>
    </row>
    <row r="1850" spans="1:8" ht="38.25" outlineLevel="2" x14ac:dyDescent="0.2">
      <c r="A1850" s="86">
        <v>19</v>
      </c>
      <c r="B1850" s="23"/>
      <c r="C1850" s="12" t="s">
        <v>1092</v>
      </c>
      <c r="D1850" s="72"/>
      <c r="G1850" s="21"/>
    </row>
    <row r="1851" spans="1:8" outlineLevel="2" x14ac:dyDescent="0.2">
      <c r="A1851" s="86"/>
      <c r="B1851" s="23" t="s">
        <v>6</v>
      </c>
      <c r="C1851" s="12" t="s">
        <v>1093</v>
      </c>
      <c r="D1851" s="72"/>
      <c r="E1851" s="67" t="s">
        <v>295</v>
      </c>
      <c r="F1851" s="170"/>
      <c r="G1851" s="21">
        <v>5</v>
      </c>
      <c r="H1851" s="52">
        <f>+$F1851*G1851</f>
        <v>0</v>
      </c>
    </row>
    <row r="1852" spans="1:8" outlineLevel="2" x14ac:dyDescent="0.2">
      <c r="A1852" s="86"/>
      <c r="B1852" s="23" t="s">
        <v>21</v>
      </c>
      <c r="C1852" s="12" t="s">
        <v>1094</v>
      </c>
      <c r="D1852" s="72"/>
      <c r="E1852" s="67" t="s">
        <v>295</v>
      </c>
      <c r="F1852" s="170"/>
      <c r="G1852" s="21">
        <v>5</v>
      </c>
      <c r="H1852" s="52">
        <f>+$F1852*G1852</f>
        <v>0</v>
      </c>
    </row>
    <row r="1853" spans="1:8" outlineLevel="2" x14ac:dyDescent="0.2">
      <c r="A1853" s="86"/>
      <c r="B1853" s="23" t="s">
        <v>23</v>
      </c>
      <c r="C1853" s="12" t="s">
        <v>1095</v>
      </c>
      <c r="D1853" s="72"/>
      <c r="E1853" s="67" t="s">
        <v>295</v>
      </c>
      <c r="F1853" s="170"/>
      <c r="G1853" s="21">
        <v>2</v>
      </c>
      <c r="H1853" s="52">
        <f>+$F1853*G1853</f>
        <v>0</v>
      </c>
    </row>
    <row r="1854" spans="1:8" outlineLevel="2" x14ac:dyDescent="0.2">
      <c r="A1854" s="86"/>
      <c r="B1854" s="23"/>
      <c r="C1854" s="16" t="s">
        <v>448</v>
      </c>
      <c r="D1854" s="72"/>
      <c r="G1854" s="21"/>
    </row>
    <row r="1855" spans="1:8" outlineLevel="2" x14ac:dyDescent="0.2">
      <c r="A1855" s="86"/>
      <c r="B1855" s="23"/>
      <c r="C1855" s="16"/>
      <c r="D1855" s="72"/>
      <c r="G1855" s="21"/>
    </row>
    <row r="1856" spans="1:8" ht="38.25" outlineLevel="2" x14ac:dyDescent="0.2">
      <c r="A1856" s="23">
        <v>20</v>
      </c>
      <c r="C1856" s="3" t="s">
        <v>1096</v>
      </c>
      <c r="D1856" s="5"/>
      <c r="E1856" s="74" t="s">
        <v>260</v>
      </c>
      <c r="F1856" s="170"/>
      <c r="G1856" s="21">
        <v>2</v>
      </c>
      <c r="H1856" s="52">
        <f>+$F1856*G1856</f>
        <v>0</v>
      </c>
    </row>
    <row r="1857" spans="1:8" outlineLevel="2" x14ac:dyDescent="0.2">
      <c r="A1857" s="23"/>
      <c r="C1857" s="16" t="s">
        <v>448</v>
      </c>
      <c r="D1857" s="72"/>
      <c r="E1857" s="74"/>
      <c r="G1857" s="21"/>
    </row>
    <row r="1858" spans="1:8" outlineLevel="2" x14ac:dyDescent="0.2">
      <c r="C1858" s="12"/>
      <c r="D1858" s="48"/>
      <c r="E1858" s="73"/>
      <c r="G1858" s="21"/>
    </row>
    <row r="1859" spans="1:8" ht="93.75" customHeight="1" outlineLevel="2" x14ac:dyDescent="0.2">
      <c r="A1859" s="23">
        <v>21</v>
      </c>
      <c r="C1859" s="29" t="s">
        <v>1280</v>
      </c>
      <c r="D1859" s="137"/>
      <c r="E1859" s="74"/>
      <c r="G1859" s="21"/>
    </row>
    <row r="1860" spans="1:8" ht="16.5" customHeight="1" outlineLevel="2" x14ac:dyDescent="0.2">
      <c r="A1860" s="23"/>
      <c r="B1860" s="23" t="s">
        <v>6</v>
      </c>
      <c r="C1860" s="11" t="s">
        <v>1281</v>
      </c>
      <c r="G1860" s="21"/>
    </row>
    <row r="1861" spans="1:8" outlineLevel="2" x14ac:dyDescent="0.2">
      <c r="A1861" s="23"/>
      <c r="B1861" s="23" t="s">
        <v>21</v>
      </c>
      <c r="C1861" s="11" t="s">
        <v>1282</v>
      </c>
      <c r="G1861" s="21"/>
    </row>
    <row r="1862" spans="1:8" outlineLevel="2" x14ac:dyDescent="0.2">
      <c r="A1862" s="23"/>
      <c r="B1862" s="23" t="s">
        <v>23</v>
      </c>
      <c r="C1862" s="11" t="s">
        <v>1283</v>
      </c>
      <c r="G1862" s="21"/>
    </row>
    <row r="1863" spans="1:8" outlineLevel="2" x14ac:dyDescent="0.2">
      <c r="A1863" s="23"/>
      <c r="B1863" s="23"/>
      <c r="C1863" s="29" t="s">
        <v>1097</v>
      </c>
      <c r="G1863" s="21"/>
    </row>
    <row r="1864" spans="1:8" outlineLevel="2" x14ac:dyDescent="0.2">
      <c r="A1864" s="23"/>
      <c r="B1864" s="27" t="s">
        <v>9</v>
      </c>
      <c r="C1864" s="138" t="s">
        <v>1098</v>
      </c>
      <c r="D1864" s="139"/>
      <c r="E1864" s="74" t="s">
        <v>257</v>
      </c>
      <c r="F1864" s="170"/>
      <c r="G1864" s="21">
        <v>10</v>
      </c>
      <c r="H1864" s="52">
        <f>+$F1864*G1864</f>
        <v>0</v>
      </c>
    </row>
    <row r="1865" spans="1:8" outlineLevel="2" x14ac:dyDescent="0.2">
      <c r="A1865" s="23"/>
      <c r="B1865" s="27" t="s">
        <v>9</v>
      </c>
      <c r="C1865" s="138" t="s">
        <v>1099</v>
      </c>
      <c r="D1865" s="139"/>
      <c r="E1865" s="74" t="s">
        <v>257</v>
      </c>
      <c r="F1865" s="170"/>
      <c r="G1865" s="21">
        <v>10</v>
      </c>
      <c r="H1865" s="52">
        <f>+$F1865*G1865</f>
        <v>0</v>
      </c>
    </row>
    <row r="1866" spans="1:8" outlineLevel="2" x14ac:dyDescent="0.2">
      <c r="A1866" s="23"/>
      <c r="B1866" s="27" t="s">
        <v>9</v>
      </c>
      <c r="C1866" s="138" t="s">
        <v>1100</v>
      </c>
      <c r="D1866" s="139"/>
      <c r="E1866" s="74" t="s">
        <v>257</v>
      </c>
      <c r="F1866" s="170"/>
      <c r="G1866" s="21">
        <v>10</v>
      </c>
      <c r="H1866" s="52">
        <f>+$F1866*G1866</f>
        <v>0</v>
      </c>
    </row>
    <row r="1867" spans="1:8" outlineLevel="2" x14ac:dyDescent="0.2">
      <c r="A1867" s="23"/>
      <c r="B1867" s="27" t="s">
        <v>9</v>
      </c>
      <c r="C1867" s="138" t="s">
        <v>1101</v>
      </c>
      <c r="D1867" s="139"/>
      <c r="E1867" s="74" t="s">
        <v>257</v>
      </c>
      <c r="F1867" s="170"/>
      <c r="G1867" s="21">
        <v>10</v>
      </c>
      <c r="H1867" s="52">
        <f>+$F1867*G1867</f>
        <v>0</v>
      </c>
    </row>
    <row r="1868" spans="1:8" outlineLevel="2" x14ac:dyDescent="0.2">
      <c r="A1868" s="23"/>
      <c r="B1868" s="27" t="s">
        <v>9</v>
      </c>
      <c r="C1868" s="138" t="s">
        <v>1102</v>
      </c>
      <c r="D1868" s="139"/>
      <c r="E1868" s="74" t="s">
        <v>257</v>
      </c>
      <c r="F1868" s="170"/>
      <c r="G1868" s="21">
        <v>10</v>
      </c>
      <c r="H1868" s="52">
        <f>+$F1868*G1868</f>
        <v>0</v>
      </c>
    </row>
    <row r="1869" spans="1:8" outlineLevel="2" x14ac:dyDescent="0.2">
      <c r="A1869" s="23"/>
      <c r="B1869" s="27" t="s">
        <v>9</v>
      </c>
      <c r="C1869" s="138" t="s">
        <v>1103</v>
      </c>
      <c r="D1869" s="139"/>
      <c r="E1869" s="74" t="s">
        <v>257</v>
      </c>
      <c r="F1869" s="170"/>
      <c r="G1869" s="21">
        <v>10</v>
      </c>
      <c r="H1869" s="52">
        <f>+$F1869*G1869</f>
        <v>0</v>
      </c>
    </row>
    <row r="1870" spans="1:8" outlineLevel="2" x14ac:dyDescent="0.2">
      <c r="A1870" s="23"/>
      <c r="B1870" s="27" t="s">
        <v>9</v>
      </c>
      <c r="C1870" s="138" t="s">
        <v>1104</v>
      </c>
      <c r="D1870" s="139"/>
      <c r="E1870" s="74" t="s">
        <v>257</v>
      </c>
      <c r="F1870" s="170"/>
      <c r="G1870" s="21">
        <v>60</v>
      </c>
      <c r="H1870" s="52">
        <f>+$F1870*G1870</f>
        <v>0</v>
      </c>
    </row>
    <row r="1871" spans="1:8" outlineLevel="2" x14ac:dyDescent="0.2">
      <c r="A1871" s="23"/>
      <c r="B1871" s="27" t="s">
        <v>9</v>
      </c>
      <c r="C1871" s="138" t="s">
        <v>1105</v>
      </c>
      <c r="D1871" s="139"/>
      <c r="E1871" s="74" t="s">
        <v>257</v>
      </c>
      <c r="F1871" s="170"/>
      <c r="G1871" s="21">
        <v>10</v>
      </c>
      <c r="H1871" s="52">
        <f>+$F1871*G1871</f>
        <v>0</v>
      </c>
    </row>
    <row r="1872" spans="1:8" outlineLevel="2" x14ac:dyDescent="0.2">
      <c r="A1872" s="23"/>
      <c r="C1872" s="16" t="s">
        <v>448</v>
      </c>
      <c r="D1872" s="72"/>
      <c r="E1872" s="74"/>
      <c r="G1872" s="21"/>
    </row>
    <row r="1873" spans="1:8" outlineLevel="2" x14ac:dyDescent="0.2">
      <c r="A1873" s="23"/>
      <c r="B1873" s="62"/>
      <c r="E1873" s="74"/>
      <c r="G1873" s="21"/>
    </row>
    <row r="1874" spans="1:8" ht="38.25" outlineLevel="2" x14ac:dyDescent="0.2">
      <c r="A1874" s="23">
        <v>22</v>
      </c>
      <c r="C1874" s="135" t="s">
        <v>1106</v>
      </c>
      <c r="D1874" s="136"/>
      <c r="E1874" s="74"/>
      <c r="G1874" s="21"/>
    </row>
    <row r="1875" spans="1:8" outlineLevel="2" x14ac:dyDescent="0.2">
      <c r="A1875" s="23"/>
      <c r="B1875" s="27" t="s">
        <v>6</v>
      </c>
      <c r="C1875" s="142" t="s">
        <v>1107</v>
      </c>
      <c r="D1875" s="143"/>
      <c r="E1875" s="74" t="s">
        <v>295</v>
      </c>
      <c r="F1875" s="170"/>
      <c r="G1875" s="21">
        <v>5</v>
      </c>
      <c r="H1875" s="52">
        <f>+$F1875*G1875</f>
        <v>0</v>
      </c>
    </row>
    <row r="1876" spans="1:8" outlineLevel="2" x14ac:dyDescent="0.2">
      <c r="A1876" s="23"/>
      <c r="B1876" s="27" t="s">
        <v>21</v>
      </c>
      <c r="C1876" s="142" t="s">
        <v>1108</v>
      </c>
      <c r="D1876" s="143"/>
      <c r="E1876" s="74" t="s">
        <v>295</v>
      </c>
      <c r="F1876" s="170"/>
      <c r="G1876" s="21">
        <v>5</v>
      </c>
      <c r="H1876" s="52">
        <f>+$F1876*G1876</f>
        <v>0</v>
      </c>
    </row>
    <row r="1877" spans="1:8" outlineLevel="2" x14ac:dyDescent="0.2">
      <c r="A1877" s="23"/>
      <c r="B1877" s="27" t="s">
        <v>23</v>
      </c>
      <c r="C1877" s="142" t="s">
        <v>1109</v>
      </c>
      <c r="D1877" s="143"/>
      <c r="E1877" s="74" t="s">
        <v>295</v>
      </c>
      <c r="F1877" s="170"/>
      <c r="G1877" s="21">
        <v>5</v>
      </c>
      <c r="H1877" s="52">
        <f>+$F1877*G1877</f>
        <v>0</v>
      </c>
    </row>
    <row r="1878" spans="1:8" outlineLevel="2" x14ac:dyDescent="0.2">
      <c r="A1878" s="23"/>
      <c r="B1878" s="27" t="s">
        <v>25</v>
      </c>
      <c r="C1878" s="142" t="s">
        <v>1110</v>
      </c>
      <c r="D1878" s="143"/>
      <c r="E1878" s="74" t="s">
        <v>295</v>
      </c>
      <c r="F1878" s="170"/>
      <c r="G1878" s="21">
        <v>5</v>
      </c>
      <c r="H1878" s="52">
        <f>+$F1878*G1878</f>
        <v>0</v>
      </c>
    </row>
    <row r="1879" spans="1:8" outlineLevel="2" x14ac:dyDescent="0.2">
      <c r="A1879" s="23"/>
      <c r="B1879" s="27" t="s">
        <v>28</v>
      </c>
      <c r="C1879" s="142" t="s">
        <v>1111</v>
      </c>
      <c r="D1879" s="143"/>
      <c r="E1879" s="74" t="s">
        <v>295</v>
      </c>
      <c r="F1879" s="170"/>
      <c r="G1879" s="21">
        <v>5</v>
      </c>
      <c r="H1879" s="52">
        <f>+$F1879*G1879</f>
        <v>0</v>
      </c>
    </row>
    <row r="1880" spans="1:8" outlineLevel="2" x14ac:dyDescent="0.2">
      <c r="A1880" s="23"/>
      <c r="B1880" s="27" t="s">
        <v>30</v>
      </c>
      <c r="C1880" s="142" t="s">
        <v>1112</v>
      </c>
      <c r="D1880" s="143"/>
      <c r="E1880" s="74" t="s">
        <v>295</v>
      </c>
      <c r="F1880" s="170"/>
      <c r="G1880" s="21">
        <v>5</v>
      </c>
      <c r="H1880" s="52">
        <f>+$F1880*G1880</f>
        <v>0</v>
      </c>
    </row>
    <row r="1881" spans="1:8" outlineLevel="2" x14ac:dyDescent="0.2">
      <c r="A1881" s="23"/>
      <c r="C1881" s="16" t="s">
        <v>448</v>
      </c>
      <c r="D1881" s="72"/>
      <c r="E1881" s="74"/>
      <c r="G1881" s="21"/>
    </row>
    <row r="1882" spans="1:8" outlineLevel="2" x14ac:dyDescent="0.2">
      <c r="A1882" s="23"/>
      <c r="B1882" s="62" t="s">
        <v>9</v>
      </c>
      <c r="C1882" s="11" t="s">
        <v>1113</v>
      </c>
      <c r="E1882" s="74"/>
      <c r="G1882" s="21"/>
    </row>
    <row r="1883" spans="1:8" outlineLevel="2" x14ac:dyDescent="0.2">
      <c r="C1883" s="12"/>
      <c r="D1883" s="48"/>
      <c r="E1883" s="73"/>
      <c r="G1883" s="21"/>
    </row>
    <row r="1884" spans="1:8" ht="38.25" outlineLevel="2" x14ac:dyDescent="0.2">
      <c r="A1884" s="23">
        <v>23</v>
      </c>
      <c r="C1884" s="135" t="s">
        <v>1114</v>
      </c>
      <c r="D1884" s="136"/>
      <c r="E1884" s="74" t="s">
        <v>295</v>
      </c>
      <c r="F1884" s="170"/>
      <c r="G1884" s="21">
        <v>5</v>
      </c>
      <c r="H1884" s="52">
        <f>+$F1884*G1884</f>
        <v>0</v>
      </c>
    </row>
    <row r="1885" spans="1:8" outlineLevel="2" x14ac:dyDescent="0.2">
      <c r="A1885" s="23"/>
      <c r="C1885" s="16" t="s">
        <v>448</v>
      </c>
      <c r="D1885" s="72"/>
      <c r="E1885" s="74"/>
      <c r="G1885" s="21"/>
    </row>
    <row r="1886" spans="1:8" outlineLevel="2" x14ac:dyDescent="0.2">
      <c r="A1886" s="78"/>
      <c r="B1886" s="78"/>
      <c r="C1886" s="50"/>
      <c r="D1886" s="51"/>
      <c r="E1886" s="96"/>
      <c r="F1886" s="170"/>
      <c r="G1886" s="19"/>
      <c r="H1886" s="19"/>
    </row>
    <row r="1887" spans="1:8" outlineLevel="2" x14ac:dyDescent="0.2">
      <c r="C1887" s="12"/>
      <c r="D1887" s="48"/>
      <c r="E1887" s="71"/>
      <c r="G1887" s="21"/>
    </row>
    <row r="1888" spans="1:8" outlineLevel="1" x14ac:dyDescent="0.2">
      <c r="A1888" s="36"/>
      <c r="B1888" s="36"/>
      <c r="C1888" s="97" t="s">
        <v>1427</v>
      </c>
      <c r="D1888" s="98"/>
      <c r="E1888" s="71"/>
      <c r="G1888" s="35"/>
      <c r="H1888" s="35">
        <f>SUM(H1730:H1886)</f>
        <v>0</v>
      </c>
    </row>
    <row r="1889" spans="1:9" outlineLevel="1" x14ac:dyDescent="0.2">
      <c r="A1889" s="36"/>
      <c r="B1889" s="36"/>
      <c r="C1889" s="59"/>
      <c r="D1889" s="60"/>
      <c r="E1889" s="66"/>
      <c r="F1889" s="172"/>
      <c r="G1889" s="21"/>
    </row>
    <row r="1890" spans="1:9" outlineLevel="1" x14ac:dyDescent="0.2">
      <c r="A1890" s="36"/>
      <c r="B1890" s="36"/>
      <c r="C1890" s="59"/>
      <c r="D1890" s="60"/>
      <c r="E1890" s="66"/>
      <c r="F1890" s="170"/>
      <c r="G1890" s="21"/>
      <c r="H1890" s="19"/>
    </row>
    <row r="1891" spans="1:9" outlineLevel="1" x14ac:dyDescent="0.2">
      <c r="A1891" s="57" t="s">
        <v>215</v>
      </c>
      <c r="B1891" s="57"/>
      <c r="C1891" s="68" t="s">
        <v>1115</v>
      </c>
      <c r="D1891" s="69"/>
      <c r="E1891" s="70" t="s">
        <v>246</v>
      </c>
      <c r="F1891" s="170"/>
      <c r="G1891" s="47" t="s">
        <v>248</v>
      </c>
      <c r="H1891" s="163" t="s">
        <v>204</v>
      </c>
    </row>
    <row r="1892" spans="1:9" outlineLevel="2" x14ac:dyDescent="0.2">
      <c r="A1892" s="36"/>
      <c r="B1892" s="36"/>
      <c r="C1892" s="59"/>
      <c r="D1892" s="60"/>
      <c r="E1892" s="66"/>
      <c r="F1892" s="172"/>
      <c r="G1892" s="38"/>
      <c r="I1892" s="31"/>
    </row>
    <row r="1893" spans="1:9" s="31" customFormat="1" ht="25.5" outlineLevel="2" x14ac:dyDescent="0.2">
      <c r="A1893" s="127" t="s">
        <v>477</v>
      </c>
      <c r="B1893" s="27"/>
      <c r="C1893" s="53" t="s">
        <v>1116</v>
      </c>
      <c r="D1893" s="107"/>
      <c r="E1893" s="107"/>
      <c r="F1893" s="174"/>
      <c r="G1893" s="111"/>
      <c r="H1893" s="111"/>
      <c r="I1893" s="4"/>
    </row>
    <row r="1894" spans="1:9" outlineLevel="2" x14ac:dyDescent="0.2">
      <c r="B1894" s="27" t="s">
        <v>6</v>
      </c>
      <c r="C1894" s="12" t="s">
        <v>1117</v>
      </c>
      <c r="D1894" s="48"/>
      <c r="E1894" s="75" t="s">
        <v>257</v>
      </c>
      <c r="F1894" s="170"/>
      <c r="G1894" s="21">
        <v>15</v>
      </c>
      <c r="H1894" s="52">
        <f>+$F1894*G1894</f>
        <v>0</v>
      </c>
    </row>
    <row r="1895" spans="1:9" outlineLevel="2" x14ac:dyDescent="0.2">
      <c r="B1895" s="27" t="s">
        <v>21</v>
      </c>
      <c r="C1895" s="12" t="s">
        <v>1118</v>
      </c>
      <c r="D1895" s="48"/>
      <c r="E1895" s="75" t="s">
        <v>257</v>
      </c>
      <c r="F1895" s="170"/>
      <c r="G1895" s="21">
        <v>15</v>
      </c>
      <c r="H1895" s="52">
        <f>+$F1895*G1895</f>
        <v>0</v>
      </c>
    </row>
    <row r="1896" spans="1:9" outlineLevel="2" x14ac:dyDescent="0.2">
      <c r="B1896" s="27" t="s">
        <v>23</v>
      </c>
      <c r="C1896" s="12" t="s">
        <v>1119</v>
      </c>
      <c r="D1896" s="48"/>
      <c r="E1896" s="75" t="s">
        <v>257</v>
      </c>
      <c r="F1896" s="170"/>
      <c r="G1896" s="21">
        <v>15</v>
      </c>
      <c r="H1896" s="52">
        <f>+$F1896*G1896</f>
        <v>0</v>
      </c>
    </row>
    <row r="1897" spans="1:9" outlineLevel="2" x14ac:dyDescent="0.2">
      <c r="B1897" s="27" t="s">
        <v>25</v>
      </c>
      <c r="C1897" s="12" t="s">
        <v>1120</v>
      </c>
      <c r="D1897" s="48"/>
      <c r="E1897" s="75" t="s">
        <v>257</v>
      </c>
      <c r="F1897" s="170"/>
      <c r="G1897" s="21">
        <v>15</v>
      </c>
      <c r="H1897" s="52">
        <f>+$F1897*G1897</f>
        <v>0</v>
      </c>
    </row>
    <row r="1898" spans="1:9" outlineLevel="2" x14ac:dyDescent="0.2">
      <c r="B1898" s="27" t="s">
        <v>28</v>
      </c>
      <c r="C1898" s="11" t="s">
        <v>1121</v>
      </c>
      <c r="E1898" s="75" t="s">
        <v>257</v>
      </c>
      <c r="F1898" s="170"/>
      <c r="G1898" s="21">
        <v>15</v>
      </c>
      <c r="H1898" s="52">
        <f>+$F1898*G1898</f>
        <v>0</v>
      </c>
    </row>
    <row r="1899" spans="1:9" outlineLevel="2" x14ac:dyDescent="0.2">
      <c r="B1899" s="27" t="s">
        <v>30</v>
      </c>
      <c r="C1899" s="11" t="s">
        <v>1122</v>
      </c>
      <c r="E1899" s="75" t="s">
        <v>257</v>
      </c>
      <c r="F1899" s="170"/>
      <c r="G1899" s="21">
        <v>15</v>
      </c>
      <c r="H1899" s="52">
        <f>+$F1899*G1899</f>
        <v>0</v>
      </c>
    </row>
    <row r="1900" spans="1:9" outlineLevel="2" x14ac:dyDescent="0.2">
      <c r="B1900" s="27" t="s">
        <v>33</v>
      </c>
      <c r="C1900" s="11" t="s">
        <v>1123</v>
      </c>
      <c r="E1900" s="75" t="s">
        <v>257</v>
      </c>
      <c r="F1900" s="170"/>
      <c r="G1900" s="21">
        <v>15</v>
      </c>
      <c r="H1900" s="52">
        <f>+$F1900*G1900</f>
        <v>0</v>
      </c>
    </row>
    <row r="1901" spans="1:9" outlineLevel="2" x14ac:dyDescent="0.2">
      <c r="B1901" s="27" t="s">
        <v>35</v>
      </c>
      <c r="C1901" s="12" t="s">
        <v>1124</v>
      </c>
      <c r="D1901" s="48"/>
      <c r="E1901" s="75" t="s">
        <v>257</v>
      </c>
      <c r="F1901" s="170"/>
      <c r="G1901" s="21">
        <v>15</v>
      </c>
      <c r="H1901" s="52">
        <f>+$F1901*G1901</f>
        <v>0</v>
      </c>
    </row>
    <row r="1902" spans="1:9" outlineLevel="2" x14ac:dyDescent="0.2">
      <c r="A1902" s="62"/>
      <c r="B1902" s="27" t="s">
        <v>37</v>
      </c>
      <c r="C1902" s="12" t="s">
        <v>1125</v>
      </c>
      <c r="D1902" s="48"/>
      <c r="E1902" s="75" t="s">
        <v>257</v>
      </c>
      <c r="F1902" s="170"/>
      <c r="G1902" s="21">
        <v>15</v>
      </c>
      <c r="H1902" s="52">
        <f>+$F1902*G1902</f>
        <v>0</v>
      </c>
    </row>
    <row r="1903" spans="1:9" outlineLevel="2" x14ac:dyDescent="0.2">
      <c r="A1903" s="62"/>
      <c r="B1903" s="27" t="s">
        <v>39</v>
      </c>
      <c r="C1903" s="12" t="s">
        <v>1126</v>
      </c>
      <c r="D1903" s="48"/>
      <c r="E1903" s="75" t="s">
        <v>257</v>
      </c>
      <c r="F1903" s="170"/>
      <c r="G1903" s="21">
        <v>15</v>
      </c>
      <c r="H1903" s="52">
        <f>+$F1903*G1903</f>
        <v>0</v>
      </c>
    </row>
    <row r="1904" spans="1:9" outlineLevel="2" x14ac:dyDescent="0.2">
      <c r="B1904" s="27" t="s">
        <v>41</v>
      </c>
      <c r="C1904" s="12" t="s">
        <v>1127</v>
      </c>
      <c r="D1904" s="48"/>
      <c r="E1904" s="75" t="s">
        <v>257</v>
      </c>
      <c r="F1904" s="170"/>
      <c r="G1904" s="21">
        <v>15</v>
      </c>
      <c r="H1904" s="52">
        <f>+$F1904*G1904</f>
        <v>0</v>
      </c>
    </row>
    <row r="1905" spans="1:9" outlineLevel="2" x14ac:dyDescent="0.2">
      <c r="B1905" s="27" t="s">
        <v>884</v>
      </c>
      <c r="C1905" s="12" t="s">
        <v>1128</v>
      </c>
      <c r="D1905" s="48"/>
      <c r="E1905" s="75" t="s">
        <v>257</v>
      </c>
      <c r="F1905" s="170"/>
      <c r="G1905" s="21">
        <v>15</v>
      </c>
      <c r="H1905" s="52">
        <f>+$F1905*G1905</f>
        <v>0</v>
      </c>
    </row>
    <row r="1906" spans="1:9" outlineLevel="2" x14ac:dyDescent="0.2">
      <c r="C1906" s="16" t="s">
        <v>448</v>
      </c>
      <c r="D1906" s="72"/>
      <c r="E1906" s="75"/>
      <c r="G1906" s="21"/>
    </row>
    <row r="1907" spans="1:9" outlineLevel="2" x14ac:dyDescent="0.2">
      <c r="C1907" s="16"/>
      <c r="D1907" s="72"/>
      <c r="E1907" s="75"/>
      <c r="G1907" s="21"/>
    </row>
    <row r="1908" spans="1:9" ht="25.5" outlineLevel="2" x14ac:dyDescent="0.2">
      <c r="C1908" s="16" t="s">
        <v>1129</v>
      </c>
      <c r="D1908" s="72"/>
      <c r="E1908" s="75"/>
      <c r="G1908" s="21"/>
    </row>
    <row r="1909" spans="1:9" outlineLevel="2" x14ac:dyDescent="0.2">
      <c r="C1909" s="12"/>
      <c r="D1909" s="48"/>
      <c r="G1909" s="21"/>
      <c r="I1909" s="31"/>
    </row>
    <row r="1910" spans="1:9" s="31" customFormat="1" ht="25.5" outlineLevel="2" x14ac:dyDescent="0.2">
      <c r="A1910" s="127" t="s">
        <v>494</v>
      </c>
      <c r="B1910" s="27"/>
      <c r="C1910" s="14" t="s">
        <v>1130</v>
      </c>
      <c r="D1910" s="129"/>
      <c r="E1910" s="129"/>
      <c r="F1910" s="174"/>
      <c r="G1910" s="111"/>
      <c r="H1910" s="111"/>
      <c r="I1910" s="4"/>
    </row>
    <row r="1911" spans="1:9" outlineLevel="2" x14ac:dyDescent="0.2">
      <c r="A1911" s="62"/>
      <c r="B1911" s="27" t="s">
        <v>6</v>
      </c>
      <c r="C1911" s="12" t="s">
        <v>1131</v>
      </c>
      <c r="D1911" s="48"/>
      <c r="E1911" s="75" t="s">
        <v>295</v>
      </c>
      <c r="F1911" s="170"/>
      <c r="G1911" s="21">
        <v>20</v>
      </c>
      <c r="H1911" s="52">
        <f>+$F1911*G1911</f>
        <v>0</v>
      </c>
    </row>
    <row r="1912" spans="1:9" outlineLevel="2" x14ac:dyDescent="0.2">
      <c r="A1912" s="62"/>
      <c r="B1912" s="27" t="s">
        <v>21</v>
      </c>
      <c r="C1912" s="12" t="s">
        <v>1132</v>
      </c>
      <c r="D1912" s="48"/>
      <c r="E1912" s="75" t="s">
        <v>295</v>
      </c>
      <c r="F1912" s="170"/>
      <c r="G1912" s="21">
        <v>20</v>
      </c>
      <c r="H1912" s="52">
        <f>+$F1912*G1912</f>
        <v>0</v>
      </c>
      <c r="I1912" s="31"/>
    </row>
    <row r="1913" spans="1:9" s="31" customFormat="1" outlineLevel="2" x14ac:dyDescent="0.2">
      <c r="A1913" s="202"/>
      <c r="B1913" s="27" t="s">
        <v>23</v>
      </c>
      <c r="C1913" s="14" t="s">
        <v>1133</v>
      </c>
      <c r="D1913" s="129"/>
      <c r="E1913" s="75" t="s">
        <v>295</v>
      </c>
      <c r="F1913" s="170"/>
      <c r="G1913" s="35">
        <v>5</v>
      </c>
      <c r="H1913" s="52">
        <f>+$F1913*G1913</f>
        <v>0</v>
      </c>
      <c r="I1913" s="4"/>
    </row>
    <row r="1914" spans="1:9" outlineLevel="2" x14ac:dyDescent="0.2">
      <c r="A1914" s="62"/>
      <c r="B1914" s="27" t="s">
        <v>25</v>
      </c>
      <c r="C1914" s="12" t="s">
        <v>1134</v>
      </c>
      <c r="D1914" s="48"/>
      <c r="E1914" s="75" t="s">
        <v>295</v>
      </c>
      <c r="F1914" s="170"/>
      <c r="G1914" s="21">
        <v>20</v>
      </c>
      <c r="H1914" s="52">
        <f>+$F1914*G1914</f>
        <v>0</v>
      </c>
    </row>
    <row r="1915" spans="1:9" outlineLevel="2" x14ac:dyDescent="0.2">
      <c r="A1915" s="62"/>
      <c r="B1915" s="27" t="s">
        <v>28</v>
      </c>
      <c r="C1915" s="12" t="s">
        <v>1135</v>
      </c>
      <c r="D1915" s="48"/>
      <c r="E1915" s="75" t="s">
        <v>295</v>
      </c>
      <c r="F1915" s="170"/>
      <c r="G1915" s="21">
        <v>20</v>
      </c>
      <c r="H1915" s="52">
        <f>+$F1915*G1915</f>
        <v>0</v>
      </c>
    </row>
    <row r="1916" spans="1:9" outlineLevel="2" x14ac:dyDescent="0.2">
      <c r="A1916" s="62"/>
      <c r="B1916" s="27" t="s">
        <v>30</v>
      </c>
      <c r="C1916" s="12" t="s">
        <v>1136</v>
      </c>
      <c r="D1916" s="48"/>
      <c r="E1916" s="75" t="s">
        <v>295</v>
      </c>
      <c r="F1916" s="170"/>
      <c r="G1916" s="21">
        <v>20</v>
      </c>
      <c r="H1916" s="52">
        <f>+$F1916*G1916</f>
        <v>0</v>
      </c>
    </row>
    <row r="1917" spans="1:9" outlineLevel="2" x14ac:dyDescent="0.2">
      <c r="A1917" s="62"/>
      <c r="B1917" s="27" t="s">
        <v>33</v>
      </c>
      <c r="C1917" s="12" t="s">
        <v>1137</v>
      </c>
      <c r="D1917" s="48"/>
      <c r="E1917" s="75" t="s">
        <v>295</v>
      </c>
      <c r="F1917" s="170"/>
      <c r="G1917" s="21">
        <v>20</v>
      </c>
      <c r="H1917" s="52">
        <f>+$F1917*G1917</f>
        <v>0</v>
      </c>
    </row>
    <row r="1918" spans="1:9" outlineLevel="2" x14ac:dyDescent="0.2">
      <c r="A1918" s="62"/>
      <c r="B1918" s="27" t="s">
        <v>35</v>
      </c>
      <c r="C1918" s="145" t="s">
        <v>1138</v>
      </c>
      <c r="D1918" s="146"/>
      <c r="E1918" s="75" t="s">
        <v>295</v>
      </c>
      <c r="F1918" s="170"/>
      <c r="G1918" s="21">
        <v>20</v>
      </c>
      <c r="H1918" s="52">
        <f>+$F1918*G1918</f>
        <v>0</v>
      </c>
    </row>
    <row r="1919" spans="1:9" outlineLevel="2" x14ac:dyDescent="0.2">
      <c r="A1919" s="62"/>
      <c r="B1919" s="27" t="s">
        <v>37</v>
      </c>
      <c r="C1919" s="147" t="s">
        <v>1139</v>
      </c>
      <c r="D1919" s="148"/>
      <c r="E1919" s="75" t="s">
        <v>295</v>
      </c>
      <c r="F1919" s="170"/>
      <c r="G1919" s="21">
        <v>10</v>
      </c>
      <c r="H1919" s="52">
        <f>+$F1919*G1919</f>
        <v>0</v>
      </c>
    </row>
    <row r="1920" spans="1:9" outlineLevel="2" x14ac:dyDescent="0.2">
      <c r="A1920" s="62"/>
      <c r="B1920" s="27" t="s">
        <v>39</v>
      </c>
      <c r="C1920" s="149" t="s">
        <v>1140</v>
      </c>
      <c r="D1920" s="150"/>
      <c r="E1920" s="75" t="s">
        <v>295</v>
      </c>
      <c r="F1920" s="170"/>
      <c r="G1920" s="21">
        <v>10</v>
      </c>
      <c r="H1920" s="52">
        <f>+$F1920*G1920</f>
        <v>0</v>
      </c>
    </row>
    <row r="1921" spans="1:9" outlineLevel="2" x14ac:dyDescent="0.2">
      <c r="A1921" s="62"/>
      <c r="B1921" s="27" t="s">
        <v>41</v>
      </c>
      <c r="C1921" s="151" t="s">
        <v>1141</v>
      </c>
      <c r="D1921" s="152"/>
      <c r="E1921" s="75" t="s">
        <v>295</v>
      </c>
      <c r="F1921" s="170"/>
      <c r="G1921" s="21">
        <v>5</v>
      </c>
      <c r="H1921" s="52">
        <f>+$F1921*G1921</f>
        <v>0</v>
      </c>
    </row>
    <row r="1922" spans="1:9" outlineLevel="2" x14ac:dyDescent="0.2">
      <c r="A1922" s="62"/>
      <c r="B1922" s="27" t="s">
        <v>886</v>
      </c>
      <c r="C1922" s="151" t="s">
        <v>1142</v>
      </c>
      <c r="D1922" s="152"/>
      <c r="E1922" s="75" t="s">
        <v>295</v>
      </c>
      <c r="F1922" s="170"/>
      <c r="G1922" s="21">
        <v>8</v>
      </c>
      <c r="H1922" s="52">
        <f>+$F1922*G1922</f>
        <v>0</v>
      </c>
    </row>
    <row r="1923" spans="1:9" outlineLevel="2" x14ac:dyDescent="0.2">
      <c r="A1923" s="62"/>
      <c r="B1923" s="27" t="s">
        <v>887</v>
      </c>
      <c r="C1923" s="153" t="s">
        <v>1143</v>
      </c>
      <c r="D1923" s="154"/>
      <c r="E1923" s="75" t="s">
        <v>295</v>
      </c>
      <c r="F1923" s="170"/>
      <c r="G1923" s="21">
        <v>5</v>
      </c>
      <c r="H1923" s="52">
        <f>+$F1923*G1923</f>
        <v>0</v>
      </c>
    </row>
    <row r="1924" spans="1:9" outlineLevel="2" x14ac:dyDescent="0.2">
      <c r="A1924" s="62"/>
      <c r="B1924" s="27" t="s">
        <v>889</v>
      </c>
      <c r="C1924" s="153" t="s">
        <v>1144</v>
      </c>
      <c r="D1924" s="154"/>
      <c r="E1924" s="75" t="s">
        <v>295</v>
      </c>
      <c r="F1924" s="170"/>
      <c r="G1924" s="21">
        <v>2</v>
      </c>
      <c r="H1924" s="52">
        <f>+$F1924*G1924</f>
        <v>0</v>
      </c>
    </row>
    <row r="1925" spans="1:9" outlineLevel="2" x14ac:dyDescent="0.2">
      <c r="A1925" s="62"/>
      <c r="B1925" s="27" t="s">
        <v>891</v>
      </c>
      <c r="C1925" s="153" t="s">
        <v>1145</v>
      </c>
      <c r="D1925" s="154"/>
      <c r="E1925" s="75" t="s">
        <v>295</v>
      </c>
      <c r="F1925" s="170"/>
      <c r="G1925" s="21">
        <v>5</v>
      </c>
      <c r="H1925" s="52">
        <f>+$F1925*G1925</f>
        <v>0</v>
      </c>
    </row>
    <row r="1926" spans="1:9" outlineLevel="2" x14ac:dyDescent="0.2">
      <c r="A1926" s="62"/>
      <c r="B1926" s="27" t="s">
        <v>893</v>
      </c>
      <c r="C1926" s="12" t="s">
        <v>1146</v>
      </c>
      <c r="D1926" s="48"/>
      <c r="E1926" s="75" t="s">
        <v>295</v>
      </c>
      <c r="F1926" s="170"/>
      <c r="G1926" s="21">
        <v>5</v>
      </c>
      <c r="H1926" s="52">
        <f>+$F1926*G1926</f>
        <v>0</v>
      </c>
    </row>
    <row r="1927" spans="1:9" outlineLevel="2" x14ac:dyDescent="0.2">
      <c r="A1927" s="62"/>
      <c r="B1927" s="27" t="s">
        <v>1044</v>
      </c>
      <c r="C1927" s="12" t="s">
        <v>1147</v>
      </c>
      <c r="D1927" s="48"/>
      <c r="E1927" s="75" t="s">
        <v>295</v>
      </c>
      <c r="F1927" s="170"/>
      <c r="G1927" s="21">
        <v>10</v>
      </c>
      <c r="H1927" s="52">
        <f>+$F1927*G1927</f>
        <v>0</v>
      </c>
    </row>
    <row r="1928" spans="1:9" outlineLevel="2" x14ac:dyDescent="0.2">
      <c r="A1928" s="62"/>
      <c r="B1928" s="27" t="s">
        <v>1045</v>
      </c>
      <c r="C1928" s="12" t="s">
        <v>1148</v>
      </c>
      <c r="D1928" s="48"/>
      <c r="E1928" s="75" t="s">
        <v>295</v>
      </c>
      <c r="F1928" s="170"/>
      <c r="G1928" s="21">
        <v>10</v>
      </c>
      <c r="H1928" s="52">
        <f>+$F1928*G1928</f>
        <v>0</v>
      </c>
    </row>
    <row r="1929" spans="1:9" outlineLevel="2" x14ac:dyDescent="0.2">
      <c r="A1929" s="62"/>
      <c r="B1929" s="27" t="s">
        <v>1149</v>
      </c>
      <c r="C1929" s="12" t="s">
        <v>1150</v>
      </c>
      <c r="D1929" s="48"/>
      <c r="E1929" s="75" t="s">
        <v>295</v>
      </c>
      <c r="F1929" s="170"/>
      <c r="G1929" s="21">
        <v>10</v>
      </c>
      <c r="H1929" s="52">
        <f>+$F1929*G1929</f>
        <v>0</v>
      </c>
    </row>
    <row r="1930" spans="1:9" outlineLevel="2" x14ac:dyDescent="0.2">
      <c r="A1930" s="62"/>
      <c r="B1930" s="27" t="s">
        <v>1151</v>
      </c>
      <c r="C1930" s="12" t="s">
        <v>1152</v>
      </c>
      <c r="D1930" s="48"/>
      <c r="E1930" s="75" t="s">
        <v>295</v>
      </c>
      <c r="F1930" s="170"/>
      <c r="G1930" s="21">
        <v>5</v>
      </c>
      <c r="H1930" s="52">
        <f>+$F1930*G1930</f>
        <v>0</v>
      </c>
    </row>
    <row r="1931" spans="1:9" outlineLevel="2" x14ac:dyDescent="0.2">
      <c r="A1931" s="62"/>
      <c r="B1931" s="27" t="s">
        <v>1153</v>
      </c>
      <c r="C1931" s="12" t="s">
        <v>1154</v>
      </c>
      <c r="D1931" s="48"/>
      <c r="E1931" s="67" t="s">
        <v>295</v>
      </c>
      <c r="F1931" s="170"/>
      <c r="G1931" s="21">
        <v>5</v>
      </c>
      <c r="H1931" s="52">
        <f>+$F1931*G1931</f>
        <v>0</v>
      </c>
    </row>
    <row r="1932" spans="1:9" outlineLevel="2" x14ac:dyDescent="0.2">
      <c r="A1932" s="4"/>
      <c r="B1932" s="221" t="s">
        <v>1155</v>
      </c>
      <c r="C1932" s="155" t="s">
        <v>1156</v>
      </c>
      <c r="D1932" s="48"/>
      <c r="E1932" s="67" t="s">
        <v>295</v>
      </c>
      <c r="F1932" s="170"/>
      <c r="G1932" s="21">
        <v>5</v>
      </c>
      <c r="H1932" s="52">
        <f>+$F1932*G1932</f>
        <v>0</v>
      </c>
    </row>
    <row r="1933" spans="1:9" outlineLevel="2" x14ac:dyDescent="0.2">
      <c r="A1933" s="62"/>
      <c r="B1933" s="22" t="s">
        <v>1157</v>
      </c>
      <c r="C1933" s="155" t="s">
        <v>1158</v>
      </c>
      <c r="D1933" s="48"/>
      <c r="E1933" s="67" t="s">
        <v>295</v>
      </c>
      <c r="F1933" s="170"/>
      <c r="G1933" s="21">
        <v>5</v>
      </c>
      <c r="H1933" s="52">
        <f>+$F1933*G1933</f>
        <v>0</v>
      </c>
      <c r="I1933" s="120"/>
    </row>
    <row r="1934" spans="1:9" s="120" customFormat="1" outlineLevel="2" x14ac:dyDescent="0.2">
      <c r="A1934" s="202"/>
      <c r="B1934" s="22" t="s">
        <v>1159</v>
      </c>
      <c r="C1934" s="155" t="s">
        <v>1160</v>
      </c>
      <c r="D1934" s="14"/>
      <c r="E1934" s="67" t="s">
        <v>295</v>
      </c>
      <c r="F1934" s="170"/>
      <c r="G1934" s="35">
        <v>5</v>
      </c>
      <c r="H1934" s="52">
        <f>+$F1934*G1934</f>
        <v>0</v>
      </c>
    </row>
    <row r="1935" spans="1:9" s="120" customFormat="1" outlineLevel="2" x14ac:dyDescent="0.2">
      <c r="A1935" s="202"/>
      <c r="B1935" s="27" t="s">
        <v>1161</v>
      </c>
      <c r="C1935" s="14" t="s">
        <v>1162</v>
      </c>
      <c r="D1935" s="14"/>
      <c r="E1935" s="67" t="s">
        <v>295</v>
      </c>
      <c r="F1935" s="170"/>
      <c r="G1935" s="35">
        <v>5</v>
      </c>
      <c r="H1935" s="52">
        <f>+$F1935*G1935</f>
        <v>0</v>
      </c>
      <c r="I1935" s="4"/>
    </row>
    <row r="1936" spans="1:9" outlineLevel="2" x14ac:dyDescent="0.2">
      <c r="A1936" s="62"/>
      <c r="B1936" s="27" t="s">
        <v>1163</v>
      </c>
      <c r="C1936" s="12" t="s">
        <v>1164</v>
      </c>
      <c r="D1936" s="48"/>
      <c r="E1936" s="67" t="s">
        <v>295</v>
      </c>
      <c r="F1936" s="170"/>
      <c r="G1936" s="21">
        <v>5</v>
      </c>
      <c r="H1936" s="52">
        <f>+$F1936*G1936</f>
        <v>0</v>
      </c>
    </row>
    <row r="1937" spans="1:9" outlineLevel="2" x14ac:dyDescent="0.2">
      <c r="A1937" s="62"/>
      <c r="B1937" s="27" t="s">
        <v>1165</v>
      </c>
      <c r="C1937" s="12" t="s">
        <v>1166</v>
      </c>
      <c r="D1937" s="48"/>
      <c r="E1937" s="67" t="s">
        <v>295</v>
      </c>
      <c r="F1937" s="170"/>
      <c r="G1937" s="21">
        <v>5</v>
      </c>
      <c r="H1937" s="52">
        <f>+$F1937*G1937</f>
        <v>0</v>
      </c>
    </row>
    <row r="1938" spans="1:9" outlineLevel="2" x14ac:dyDescent="0.2">
      <c r="A1938" s="62"/>
      <c r="B1938" s="27" t="s">
        <v>1167</v>
      </c>
      <c r="C1938" s="12" t="s">
        <v>1168</v>
      </c>
      <c r="D1938" s="48"/>
      <c r="E1938" s="67" t="s">
        <v>295</v>
      </c>
      <c r="F1938" s="170"/>
      <c r="G1938" s="10">
        <v>5</v>
      </c>
      <c r="H1938" s="52">
        <f>+$F1938*G1938</f>
        <v>0</v>
      </c>
      <c r="I1938" s="31"/>
    </row>
    <row r="1939" spans="1:9" s="31" customFormat="1" outlineLevel="2" x14ac:dyDescent="0.2">
      <c r="A1939" s="202"/>
      <c r="B1939" s="27" t="s">
        <v>1169</v>
      </c>
      <c r="C1939" s="11" t="s">
        <v>1170</v>
      </c>
      <c r="D1939" s="63"/>
      <c r="E1939" s="67" t="s">
        <v>295</v>
      </c>
      <c r="F1939" s="170"/>
      <c r="G1939" s="35">
        <v>50</v>
      </c>
      <c r="H1939" s="52">
        <f>+$F1939*G1939</f>
        <v>0</v>
      </c>
    </row>
    <row r="1940" spans="1:9" s="31" customFormat="1" outlineLevel="2" x14ac:dyDescent="0.2">
      <c r="A1940" s="202"/>
      <c r="B1940" s="27" t="s">
        <v>1171</v>
      </c>
      <c r="C1940" s="11" t="s">
        <v>1172</v>
      </c>
      <c r="D1940" s="63"/>
      <c r="E1940" s="67" t="s">
        <v>295</v>
      </c>
      <c r="F1940" s="170"/>
      <c r="G1940" s="35">
        <v>50</v>
      </c>
      <c r="H1940" s="52">
        <f>+$F1940*G1940</f>
        <v>0</v>
      </c>
      <c r="I1940" s="4"/>
    </row>
    <row r="1941" spans="1:9" outlineLevel="2" x14ac:dyDescent="0.2">
      <c r="A1941" s="62"/>
      <c r="C1941" s="16" t="s">
        <v>448</v>
      </c>
      <c r="D1941" s="72"/>
      <c r="G1941" s="10"/>
    </row>
    <row r="1942" spans="1:9" outlineLevel="2" x14ac:dyDescent="0.2">
      <c r="A1942" s="62"/>
      <c r="C1942" s="16" t="s">
        <v>1173</v>
      </c>
      <c r="D1942" s="72"/>
      <c r="G1942" s="10"/>
    </row>
    <row r="1943" spans="1:9" outlineLevel="2" x14ac:dyDescent="0.2">
      <c r="C1943" s="12"/>
      <c r="D1943" s="48"/>
      <c r="G1943" s="21"/>
    </row>
    <row r="1944" spans="1:9" outlineLevel="2" x14ac:dyDescent="0.2">
      <c r="A1944" s="27">
        <v>3</v>
      </c>
      <c r="C1944" s="11" t="s">
        <v>1242</v>
      </c>
      <c r="E1944" s="63"/>
      <c r="G1944" s="21"/>
    </row>
    <row r="1945" spans="1:9" outlineLevel="2" x14ac:dyDescent="0.2">
      <c r="B1945" s="27" t="s">
        <v>6</v>
      </c>
      <c r="C1945" s="12" t="s">
        <v>1388</v>
      </c>
      <c r="D1945" s="48"/>
      <c r="E1945" s="67" t="s">
        <v>260</v>
      </c>
      <c r="F1945" s="170"/>
      <c r="G1945" s="21">
        <v>15</v>
      </c>
      <c r="H1945" s="52">
        <f>+$F1945*G1945</f>
        <v>0</v>
      </c>
    </row>
    <row r="1946" spans="1:9" outlineLevel="2" x14ac:dyDescent="0.2">
      <c r="C1946" s="12"/>
      <c r="D1946" s="48"/>
      <c r="G1946" s="21"/>
      <c r="H1946" s="35"/>
    </row>
    <row r="1947" spans="1:9" outlineLevel="2" x14ac:dyDescent="0.2">
      <c r="B1947" s="27" t="s">
        <v>21</v>
      </c>
      <c r="C1947" s="4" t="s">
        <v>1174</v>
      </c>
      <c r="D1947" s="4"/>
      <c r="E1947" s="4"/>
      <c r="F1947" s="173"/>
      <c r="G1947" s="21"/>
    </row>
    <row r="1948" spans="1:9" outlineLevel="2" x14ac:dyDescent="0.2">
      <c r="B1948" s="27" t="s">
        <v>9</v>
      </c>
      <c r="C1948" s="12" t="s">
        <v>1175</v>
      </c>
      <c r="D1948" s="48"/>
      <c r="E1948" s="67" t="s">
        <v>260</v>
      </c>
      <c r="F1948" s="170"/>
      <c r="G1948" s="21">
        <v>10</v>
      </c>
      <c r="H1948" s="52">
        <f>+$F1948*G1948</f>
        <v>0</v>
      </c>
    </row>
    <row r="1949" spans="1:9" outlineLevel="2" x14ac:dyDescent="0.2">
      <c r="B1949" s="27" t="s">
        <v>9</v>
      </c>
      <c r="C1949" s="12" t="s">
        <v>1176</v>
      </c>
      <c r="D1949" s="48"/>
      <c r="E1949" s="67" t="s">
        <v>260</v>
      </c>
      <c r="F1949" s="170"/>
      <c r="G1949" s="21">
        <v>10</v>
      </c>
      <c r="H1949" s="52">
        <f>+$F1949*G1949</f>
        <v>0</v>
      </c>
    </row>
    <row r="1950" spans="1:9" outlineLevel="2" x14ac:dyDescent="0.2">
      <c r="C1950" s="12"/>
      <c r="D1950" s="48"/>
      <c r="G1950" s="21"/>
      <c r="H1950" s="35"/>
    </row>
    <row r="1951" spans="1:9" outlineLevel="2" x14ac:dyDescent="0.2">
      <c r="B1951" s="27" t="s">
        <v>23</v>
      </c>
      <c r="C1951" s="4" t="s">
        <v>1177</v>
      </c>
      <c r="D1951" s="4"/>
      <c r="E1951" s="4"/>
      <c r="F1951" s="173"/>
      <c r="G1951" s="21"/>
    </row>
    <row r="1952" spans="1:9" outlineLevel="2" x14ac:dyDescent="0.2">
      <c r="B1952" s="27" t="s">
        <v>9</v>
      </c>
      <c r="C1952" s="12" t="s">
        <v>1178</v>
      </c>
      <c r="D1952" s="48"/>
      <c r="E1952" s="67" t="s">
        <v>260</v>
      </c>
      <c r="F1952" s="170"/>
      <c r="G1952" s="21">
        <v>5</v>
      </c>
      <c r="H1952" s="52">
        <f>+$F1952*G1952</f>
        <v>0</v>
      </c>
    </row>
    <row r="1953" spans="1:9" outlineLevel="2" x14ac:dyDescent="0.2">
      <c r="B1953" s="27" t="s">
        <v>9</v>
      </c>
      <c r="C1953" s="12" t="s">
        <v>1179</v>
      </c>
      <c r="D1953" s="48"/>
      <c r="E1953" s="67" t="s">
        <v>260</v>
      </c>
      <c r="F1953" s="170"/>
      <c r="G1953" s="21">
        <v>5</v>
      </c>
      <c r="H1953" s="52">
        <f>+$F1953*G1953</f>
        <v>0</v>
      </c>
    </row>
    <row r="1954" spans="1:9" outlineLevel="2" x14ac:dyDescent="0.2">
      <c r="C1954" s="12"/>
      <c r="D1954" s="48"/>
      <c r="G1954" s="21"/>
      <c r="H1954" s="35"/>
    </row>
    <row r="1955" spans="1:9" outlineLevel="2" x14ac:dyDescent="0.2">
      <c r="B1955" s="27" t="s">
        <v>25</v>
      </c>
      <c r="C1955" s="4" t="s">
        <v>1180</v>
      </c>
      <c r="D1955" s="4"/>
      <c r="E1955" s="4"/>
      <c r="F1955" s="173"/>
      <c r="G1955" s="21"/>
    </row>
    <row r="1956" spans="1:9" outlineLevel="2" x14ac:dyDescent="0.2">
      <c r="B1956" s="27" t="s">
        <v>9</v>
      </c>
      <c r="C1956" s="12" t="s">
        <v>1181</v>
      </c>
      <c r="D1956" s="48"/>
      <c r="E1956" s="67" t="s">
        <v>260</v>
      </c>
      <c r="F1956" s="170"/>
      <c r="G1956" s="21">
        <v>10</v>
      </c>
      <c r="H1956" s="52">
        <f>+$F1956*G1956</f>
        <v>0</v>
      </c>
    </row>
    <row r="1957" spans="1:9" outlineLevel="2" x14ac:dyDescent="0.2">
      <c r="B1957" s="27" t="s">
        <v>9</v>
      </c>
      <c r="C1957" s="12" t="s">
        <v>1182</v>
      </c>
      <c r="D1957" s="48"/>
      <c r="E1957" s="67" t="s">
        <v>260</v>
      </c>
      <c r="F1957" s="170"/>
      <c r="G1957" s="21">
        <v>10</v>
      </c>
      <c r="H1957" s="52">
        <f>+$F1957*G1957</f>
        <v>0</v>
      </c>
    </row>
    <row r="1958" spans="1:9" outlineLevel="2" x14ac:dyDescent="0.2">
      <c r="B1958" s="4"/>
      <c r="C1958" s="4"/>
      <c r="D1958" s="4"/>
      <c r="E1958" s="4"/>
      <c r="F1958" s="173"/>
      <c r="G1958" s="21"/>
    </row>
    <row r="1959" spans="1:9" outlineLevel="2" x14ac:dyDescent="0.2">
      <c r="B1959" s="27" t="s">
        <v>28</v>
      </c>
      <c r="C1959" s="4" t="s">
        <v>1183</v>
      </c>
      <c r="D1959" s="4"/>
      <c r="E1959" s="4"/>
      <c r="F1959" s="173"/>
      <c r="G1959" s="21"/>
    </row>
    <row r="1960" spans="1:9" ht="25.5" outlineLevel="2" x14ac:dyDescent="0.2">
      <c r="B1960" s="27" t="s">
        <v>9</v>
      </c>
      <c r="C1960" s="12" t="s">
        <v>1184</v>
      </c>
      <c r="D1960" s="48"/>
      <c r="E1960" s="67" t="s">
        <v>260</v>
      </c>
      <c r="F1960" s="170"/>
      <c r="G1960" s="35">
        <v>10</v>
      </c>
      <c r="H1960" s="52">
        <f>+$F1960*G1960</f>
        <v>0</v>
      </c>
      <c r="I1960" s="31"/>
    </row>
    <row r="1961" spans="1:9" s="31" customFormat="1" ht="25.5" outlineLevel="2" x14ac:dyDescent="0.2">
      <c r="A1961" s="127"/>
      <c r="B1961" s="27" t="s">
        <v>9</v>
      </c>
      <c r="C1961" s="12" t="s">
        <v>1185</v>
      </c>
      <c r="D1961" s="48"/>
      <c r="E1961" s="67" t="s">
        <v>260</v>
      </c>
      <c r="F1961" s="170"/>
      <c r="G1961" s="35">
        <v>5</v>
      </c>
      <c r="H1961" s="52">
        <f>+$F1961*G1961</f>
        <v>0</v>
      </c>
    </row>
    <row r="1962" spans="1:9" s="31" customFormat="1" outlineLevel="2" x14ac:dyDescent="0.2">
      <c r="A1962" s="127"/>
      <c r="B1962" s="63"/>
      <c r="C1962" s="63"/>
      <c r="D1962" s="63"/>
      <c r="E1962" s="63"/>
      <c r="F1962" s="171"/>
      <c r="G1962" s="39"/>
      <c r="H1962" s="39"/>
    </row>
    <row r="1963" spans="1:9" s="31" customFormat="1" ht="25.5" outlineLevel="2" x14ac:dyDescent="0.2">
      <c r="A1963" s="127"/>
      <c r="B1963" s="27" t="s">
        <v>30</v>
      </c>
      <c r="C1963" s="12" t="s">
        <v>1186</v>
      </c>
      <c r="D1963" s="48"/>
      <c r="E1963" s="67" t="s">
        <v>260</v>
      </c>
      <c r="F1963" s="170"/>
      <c r="G1963" s="35">
        <v>5</v>
      </c>
      <c r="H1963" s="52">
        <f>+$F1963*G1963</f>
        <v>0</v>
      </c>
    </row>
    <row r="1964" spans="1:9" s="31" customFormat="1" outlineLevel="2" x14ac:dyDescent="0.2">
      <c r="A1964" s="127"/>
      <c r="B1964" s="27" t="s">
        <v>33</v>
      </c>
      <c r="C1964" s="12" t="s">
        <v>1187</v>
      </c>
      <c r="D1964" s="48"/>
      <c r="E1964" s="67" t="s">
        <v>260</v>
      </c>
      <c r="F1964" s="170"/>
      <c r="G1964" s="35">
        <v>5</v>
      </c>
      <c r="H1964" s="52">
        <f>+$F1964*G1964</f>
        <v>0</v>
      </c>
    </row>
    <row r="1965" spans="1:9" s="31" customFormat="1" outlineLevel="2" x14ac:dyDescent="0.2">
      <c r="A1965" s="127"/>
      <c r="B1965" s="27"/>
      <c r="C1965" s="12"/>
      <c r="D1965" s="48"/>
      <c r="E1965" s="67"/>
      <c r="F1965" s="171"/>
      <c r="G1965" s="35"/>
      <c r="H1965" s="35"/>
    </row>
    <row r="1966" spans="1:9" s="31" customFormat="1" outlineLevel="2" x14ac:dyDescent="0.2">
      <c r="A1966" s="127"/>
      <c r="B1966" s="27" t="s">
        <v>35</v>
      </c>
      <c r="C1966" s="12" t="s">
        <v>1188</v>
      </c>
      <c r="D1966" s="48"/>
      <c r="E1966" s="67"/>
      <c r="F1966" s="171"/>
      <c r="G1966" s="35"/>
      <c r="H1966" s="35"/>
    </row>
    <row r="1967" spans="1:9" s="31" customFormat="1" outlineLevel="2" x14ac:dyDescent="0.2">
      <c r="A1967" s="127"/>
      <c r="B1967" s="27" t="s">
        <v>9</v>
      </c>
      <c r="C1967" s="12" t="s">
        <v>1389</v>
      </c>
      <c r="D1967" s="48"/>
      <c r="E1967" s="67" t="s">
        <v>260</v>
      </c>
      <c r="F1967" s="170"/>
      <c r="G1967" s="10">
        <v>15</v>
      </c>
      <c r="H1967" s="52">
        <f>+$F1967*G1967</f>
        <v>0</v>
      </c>
      <c r="I1967" s="4"/>
    </row>
    <row r="1968" spans="1:9" outlineLevel="2" x14ac:dyDescent="0.2">
      <c r="B1968" s="27" t="s">
        <v>9</v>
      </c>
      <c r="C1968" s="12" t="s">
        <v>1390</v>
      </c>
      <c r="D1968" s="48"/>
      <c r="E1968" s="67" t="s">
        <v>260</v>
      </c>
      <c r="F1968" s="170"/>
      <c r="G1968" s="10">
        <v>15</v>
      </c>
      <c r="H1968" s="52">
        <f>+$F1968*G1968</f>
        <v>0</v>
      </c>
    </row>
    <row r="1969" spans="1:8" outlineLevel="2" x14ac:dyDescent="0.2">
      <c r="B1969" s="27" t="s">
        <v>9</v>
      </c>
      <c r="C1969" s="12" t="s">
        <v>1189</v>
      </c>
      <c r="D1969" s="48"/>
      <c r="E1969" s="67" t="s">
        <v>260</v>
      </c>
      <c r="F1969" s="170"/>
      <c r="G1969" s="10">
        <v>15</v>
      </c>
      <c r="H1969" s="52">
        <f>+$F1969*G1969</f>
        <v>0</v>
      </c>
    </row>
    <row r="1970" spans="1:8" outlineLevel="2" x14ac:dyDescent="0.2">
      <c r="C1970" s="4"/>
      <c r="D1970" s="4"/>
      <c r="E1970" s="4"/>
      <c r="F1970" s="180"/>
      <c r="G1970" s="21"/>
    </row>
    <row r="1971" spans="1:8" outlineLevel="2" x14ac:dyDescent="0.2">
      <c r="B1971" s="27" t="s">
        <v>37</v>
      </c>
      <c r="C1971" s="12" t="s">
        <v>1188</v>
      </c>
      <c r="D1971" s="48"/>
      <c r="F1971" s="178"/>
      <c r="G1971" s="10"/>
      <c r="H1971" s="35"/>
    </row>
    <row r="1972" spans="1:8" outlineLevel="2" x14ac:dyDescent="0.2">
      <c r="B1972" s="27" t="s">
        <v>9</v>
      </c>
      <c r="C1972" s="12" t="s">
        <v>1391</v>
      </c>
      <c r="D1972" s="48"/>
      <c r="E1972" s="67" t="s">
        <v>260</v>
      </c>
      <c r="F1972" s="170"/>
      <c r="G1972" s="21">
        <v>10</v>
      </c>
      <c r="H1972" s="52">
        <f>+$F1972*G1972</f>
        <v>0</v>
      </c>
    </row>
    <row r="1973" spans="1:8" outlineLevel="2" x14ac:dyDescent="0.2">
      <c r="B1973" s="27" t="s">
        <v>9</v>
      </c>
      <c r="C1973" s="12" t="s">
        <v>1392</v>
      </c>
      <c r="D1973" s="48"/>
      <c r="E1973" s="67" t="s">
        <v>260</v>
      </c>
      <c r="F1973" s="170"/>
      <c r="G1973" s="21">
        <v>10</v>
      </c>
      <c r="H1973" s="52">
        <f>+$F1973*G1973</f>
        <v>0</v>
      </c>
    </row>
    <row r="1974" spans="1:8" outlineLevel="2" x14ac:dyDescent="0.2">
      <c r="B1974" s="27" t="s">
        <v>9</v>
      </c>
      <c r="C1974" s="12" t="s">
        <v>1393</v>
      </c>
      <c r="D1974" s="48"/>
      <c r="E1974" s="67" t="s">
        <v>260</v>
      </c>
      <c r="F1974" s="170"/>
      <c r="G1974" s="21">
        <v>10</v>
      </c>
      <c r="H1974" s="52">
        <f>+$F1974*G1974</f>
        <v>0</v>
      </c>
    </row>
    <row r="1975" spans="1:8" outlineLevel="2" x14ac:dyDescent="0.2">
      <c r="B1975" s="4"/>
      <c r="C1975" s="12"/>
      <c r="D1975" s="48"/>
      <c r="F1975" s="180"/>
      <c r="G1975" s="21"/>
      <c r="H1975" s="35"/>
    </row>
    <row r="1976" spans="1:8" outlineLevel="2" x14ac:dyDescent="0.2">
      <c r="B1976" s="27" t="s">
        <v>39</v>
      </c>
      <c r="C1976" s="12" t="s">
        <v>1190</v>
      </c>
      <c r="D1976" s="48"/>
      <c r="F1976" s="178"/>
      <c r="G1976" s="21"/>
      <c r="H1976" s="35"/>
    </row>
    <row r="1977" spans="1:8" outlineLevel="2" x14ac:dyDescent="0.2">
      <c r="A1977" s="62"/>
      <c r="B1977" s="27" t="s">
        <v>9</v>
      </c>
      <c r="C1977" s="12" t="s">
        <v>1191</v>
      </c>
      <c r="D1977" s="48"/>
      <c r="E1977" s="67" t="s">
        <v>295</v>
      </c>
      <c r="F1977" s="170"/>
      <c r="G1977" s="21">
        <v>20</v>
      </c>
      <c r="H1977" s="52">
        <f>+$F1977*G1977</f>
        <v>0</v>
      </c>
    </row>
    <row r="1978" spans="1:8" outlineLevel="2" x14ac:dyDescent="0.2">
      <c r="A1978" s="62"/>
      <c r="B1978" s="27" t="s">
        <v>9</v>
      </c>
      <c r="C1978" s="12" t="s">
        <v>1192</v>
      </c>
      <c r="D1978" s="48"/>
      <c r="E1978" s="67" t="s">
        <v>295</v>
      </c>
      <c r="F1978" s="170"/>
      <c r="G1978" s="21">
        <v>20</v>
      </c>
      <c r="H1978" s="52">
        <f>+$F1978*G1978</f>
        <v>0</v>
      </c>
    </row>
    <row r="1979" spans="1:8" outlineLevel="2" x14ac:dyDescent="0.2">
      <c r="A1979" s="62"/>
      <c r="C1979" s="12"/>
      <c r="D1979" s="48"/>
      <c r="F1979" s="180"/>
      <c r="G1979" s="21"/>
      <c r="H1979" s="35"/>
    </row>
    <row r="1980" spans="1:8" outlineLevel="2" x14ac:dyDescent="0.2">
      <c r="A1980" s="62"/>
      <c r="B1980" s="27" t="s">
        <v>41</v>
      </c>
      <c r="C1980" s="4" t="s">
        <v>1193</v>
      </c>
      <c r="D1980" s="4"/>
      <c r="E1980" s="4"/>
      <c r="F1980" s="178"/>
      <c r="G1980" s="21"/>
    </row>
    <row r="1981" spans="1:8" ht="25.5" outlineLevel="2" x14ac:dyDescent="0.2">
      <c r="A1981" s="62"/>
      <c r="B1981" s="27" t="s">
        <v>9</v>
      </c>
      <c r="C1981" s="12" t="s">
        <v>1462</v>
      </c>
      <c r="D1981" s="48"/>
      <c r="E1981" s="67" t="s">
        <v>295</v>
      </c>
      <c r="F1981" s="170"/>
      <c r="G1981" s="21">
        <v>10</v>
      </c>
      <c r="H1981" s="52">
        <f>+$F1981*G1981</f>
        <v>0</v>
      </c>
    </row>
    <row r="1982" spans="1:8" ht="25.5" outlineLevel="2" x14ac:dyDescent="0.2">
      <c r="A1982" s="62"/>
      <c r="B1982" s="27" t="s">
        <v>9</v>
      </c>
      <c r="C1982" s="12" t="s">
        <v>1463</v>
      </c>
      <c r="D1982" s="48"/>
      <c r="E1982" s="67" t="s">
        <v>295</v>
      </c>
      <c r="F1982" s="170"/>
      <c r="G1982" s="21">
        <v>10</v>
      </c>
      <c r="H1982" s="52">
        <f>+$F1982*G1982</f>
        <v>0</v>
      </c>
    </row>
    <row r="1983" spans="1:8" ht="25.5" outlineLevel="2" x14ac:dyDescent="0.2">
      <c r="A1983" s="62"/>
      <c r="B1983" s="27" t="s">
        <v>9</v>
      </c>
      <c r="C1983" s="12" t="s">
        <v>1464</v>
      </c>
      <c r="D1983" s="48"/>
      <c r="E1983" s="67" t="s">
        <v>295</v>
      </c>
      <c r="F1983" s="170"/>
      <c r="G1983" s="21">
        <v>10</v>
      </c>
      <c r="H1983" s="52">
        <f>+$F1983*G1983</f>
        <v>0</v>
      </c>
    </row>
    <row r="1984" spans="1:8" ht="25.5" outlineLevel="2" x14ac:dyDescent="0.2">
      <c r="A1984" s="62"/>
      <c r="B1984" s="27" t="s">
        <v>9</v>
      </c>
      <c r="C1984" s="12" t="s">
        <v>1465</v>
      </c>
      <c r="D1984" s="48"/>
      <c r="E1984" s="67" t="s">
        <v>295</v>
      </c>
      <c r="F1984" s="170"/>
      <c r="G1984" s="21">
        <v>10</v>
      </c>
      <c r="H1984" s="52">
        <f>+$F1984*G1984</f>
        <v>0</v>
      </c>
    </row>
    <row r="1985" spans="1:9" ht="25.5" outlineLevel="2" x14ac:dyDescent="0.2">
      <c r="A1985" s="62"/>
      <c r="B1985" s="27" t="s">
        <v>9</v>
      </c>
      <c r="C1985" s="12" t="s">
        <v>1466</v>
      </c>
      <c r="D1985" s="48"/>
      <c r="E1985" s="67" t="s">
        <v>295</v>
      </c>
      <c r="F1985" s="170"/>
      <c r="G1985" s="21">
        <v>10</v>
      </c>
      <c r="H1985" s="52">
        <f>+$F1985*G1985</f>
        <v>0</v>
      </c>
    </row>
    <row r="1986" spans="1:9" outlineLevel="2" x14ac:dyDescent="0.2">
      <c r="D1986" s="72"/>
      <c r="G1986" s="21"/>
    </row>
    <row r="1987" spans="1:9" outlineLevel="2" x14ac:dyDescent="0.2">
      <c r="C1987" s="16" t="s">
        <v>448</v>
      </c>
      <c r="D1987" s="72"/>
      <c r="G1987" s="21"/>
    </row>
    <row r="1988" spans="1:9" outlineLevel="2" x14ac:dyDescent="0.2">
      <c r="C1988" s="16" t="s">
        <v>1173</v>
      </c>
      <c r="D1988" s="72"/>
      <c r="G1988" s="21"/>
    </row>
    <row r="1989" spans="1:9" outlineLevel="2" x14ac:dyDescent="0.2">
      <c r="C1989" s="16"/>
      <c r="D1989" s="72"/>
      <c r="G1989" s="21"/>
      <c r="I1989" s="31"/>
    </row>
    <row r="1990" spans="1:9" s="31" customFormat="1" ht="25.5" outlineLevel="2" x14ac:dyDescent="0.2">
      <c r="A1990" s="27">
        <v>4</v>
      </c>
      <c r="B1990" s="27"/>
      <c r="C1990" s="11" t="s">
        <v>1194</v>
      </c>
      <c r="D1990" s="41"/>
      <c r="E1990" s="67"/>
      <c r="F1990" s="171"/>
      <c r="G1990" s="35"/>
      <c r="H1990" s="35"/>
      <c r="I1990" s="4"/>
    </row>
    <row r="1991" spans="1:9" outlineLevel="2" x14ac:dyDescent="0.2">
      <c r="B1991" s="27" t="s">
        <v>6</v>
      </c>
      <c r="C1991" s="12" t="s">
        <v>1195</v>
      </c>
      <c r="D1991" s="48"/>
      <c r="E1991" s="75" t="s">
        <v>257</v>
      </c>
      <c r="F1991" s="170"/>
      <c r="G1991" s="21">
        <v>30</v>
      </c>
      <c r="H1991" s="52">
        <f>+$F1991*G1991</f>
        <v>0</v>
      </c>
    </row>
    <row r="1992" spans="1:9" outlineLevel="2" x14ac:dyDescent="0.2">
      <c r="B1992" s="27" t="s">
        <v>21</v>
      </c>
      <c r="C1992" s="12" t="s">
        <v>1196</v>
      </c>
      <c r="D1992" s="48"/>
      <c r="E1992" s="75" t="s">
        <v>257</v>
      </c>
      <c r="F1992" s="170"/>
      <c r="G1992" s="21">
        <v>10</v>
      </c>
      <c r="H1992" s="52">
        <f>+$F1992*G1992</f>
        <v>0</v>
      </c>
      <c r="I1992" s="31"/>
    </row>
    <row r="1993" spans="1:9" s="31" customFormat="1" outlineLevel="2" x14ac:dyDescent="0.2">
      <c r="A1993" s="27"/>
      <c r="B1993" s="27" t="s">
        <v>23</v>
      </c>
      <c r="C1993" s="12" t="s">
        <v>1197</v>
      </c>
      <c r="D1993" s="48"/>
      <c r="E1993" s="75" t="s">
        <v>257</v>
      </c>
      <c r="F1993" s="170"/>
      <c r="G1993" s="35">
        <v>10</v>
      </c>
      <c r="H1993" s="52">
        <f>+$F1993*G1993</f>
        <v>0</v>
      </c>
    </row>
    <row r="1994" spans="1:9" s="31" customFormat="1" outlineLevel="2" x14ac:dyDescent="0.2">
      <c r="A1994" s="27"/>
      <c r="B1994" s="27" t="s">
        <v>25</v>
      </c>
      <c r="C1994" s="12" t="s">
        <v>1198</v>
      </c>
      <c r="D1994" s="48"/>
      <c r="E1994" s="75" t="s">
        <v>257</v>
      </c>
      <c r="F1994" s="170"/>
      <c r="G1994" s="35">
        <v>10</v>
      </c>
      <c r="H1994" s="52">
        <f>+$F1994*G1994</f>
        <v>0</v>
      </c>
      <c r="I1994" s="4"/>
    </row>
    <row r="1995" spans="1:9" outlineLevel="2" x14ac:dyDescent="0.2">
      <c r="C1995" s="16" t="s">
        <v>448</v>
      </c>
      <c r="D1995" s="72"/>
      <c r="G1995" s="10"/>
    </row>
    <row r="1996" spans="1:9" outlineLevel="2" x14ac:dyDescent="0.2">
      <c r="C1996" s="16"/>
      <c r="D1996" s="72"/>
      <c r="G1996" s="10"/>
      <c r="I1996" s="31"/>
    </row>
    <row r="1997" spans="1:9" s="31" customFormat="1" ht="38.25" outlineLevel="2" x14ac:dyDescent="0.2">
      <c r="A1997" s="127" t="s">
        <v>275</v>
      </c>
      <c r="B1997" s="27"/>
      <c r="C1997" s="156" t="s">
        <v>1199</v>
      </c>
      <c r="D1997" s="222"/>
      <c r="E1997" s="222"/>
      <c r="F1997" s="171"/>
      <c r="G1997" s="35"/>
      <c r="H1997" s="35"/>
      <c r="I1997" s="4"/>
    </row>
    <row r="1998" spans="1:9" outlineLevel="2" x14ac:dyDescent="0.2">
      <c r="B1998" s="157" t="s">
        <v>6</v>
      </c>
      <c r="C1998" s="158" t="s">
        <v>1200</v>
      </c>
      <c r="D1998" s="159"/>
      <c r="E1998" s="75" t="s">
        <v>257</v>
      </c>
      <c r="F1998" s="170"/>
      <c r="G1998" s="10">
        <v>5</v>
      </c>
      <c r="H1998" s="52">
        <f>+$F1998*G1998</f>
        <v>0</v>
      </c>
    </row>
    <row r="1999" spans="1:9" outlineLevel="2" x14ac:dyDescent="0.2">
      <c r="B1999" s="157" t="s">
        <v>21</v>
      </c>
      <c r="C1999" s="158" t="s">
        <v>1201</v>
      </c>
      <c r="D1999" s="159"/>
      <c r="E1999" s="75" t="s">
        <v>257</v>
      </c>
      <c r="F1999" s="170"/>
      <c r="G1999" s="10">
        <v>5</v>
      </c>
      <c r="H1999" s="52">
        <f>+$F1999*G1999</f>
        <v>0</v>
      </c>
    </row>
    <row r="2000" spans="1:9" outlineLevel="2" x14ac:dyDescent="0.2">
      <c r="B2000" s="157"/>
      <c r="C2000" s="16" t="s">
        <v>448</v>
      </c>
      <c r="D2000" s="72"/>
      <c r="E2000" s="75"/>
      <c r="G2000" s="10"/>
    </row>
    <row r="2001" spans="1:9" outlineLevel="2" x14ac:dyDescent="0.2">
      <c r="B2001" s="157"/>
      <c r="C2001" s="16"/>
      <c r="D2001" s="72"/>
      <c r="E2001" s="75"/>
      <c r="G2001" s="10"/>
      <c r="I2001" s="31"/>
    </row>
    <row r="2002" spans="1:9" s="31" customFormat="1" ht="51" outlineLevel="2" x14ac:dyDescent="0.2">
      <c r="A2002" s="23">
        <v>6</v>
      </c>
      <c r="B2002" s="23"/>
      <c r="C2002" s="11" t="s">
        <v>1202</v>
      </c>
      <c r="D2002" s="41"/>
      <c r="E2002" s="67"/>
      <c r="F2002" s="171"/>
      <c r="G2002" s="35"/>
      <c r="H2002" s="35"/>
      <c r="I2002" s="4"/>
    </row>
    <row r="2003" spans="1:9" outlineLevel="2" x14ac:dyDescent="0.2">
      <c r="B2003" s="27" t="s">
        <v>6</v>
      </c>
      <c r="C2003" s="12" t="s">
        <v>1203</v>
      </c>
      <c r="D2003" s="48"/>
      <c r="E2003" s="67" t="s">
        <v>260</v>
      </c>
      <c r="F2003" s="170"/>
      <c r="G2003" s="10">
        <v>20</v>
      </c>
      <c r="H2003" s="52">
        <f>+$F2003*G2003</f>
        <v>0</v>
      </c>
    </row>
    <row r="2004" spans="1:9" outlineLevel="2" x14ac:dyDescent="0.2">
      <c r="B2004" s="27" t="s">
        <v>21</v>
      </c>
      <c r="C2004" s="12" t="s">
        <v>1204</v>
      </c>
      <c r="D2004" s="48"/>
      <c r="E2004" s="67" t="s">
        <v>260</v>
      </c>
      <c r="F2004" s="170"/>
      <c r="G2004" s="10">
        <v>20</v>
      </c>
      <c r="H2004" s="52">
        <f>+$F2004*G2004</f>
        <v>0</v>
      </c>
    </row>
    <row r="2005" spans="1:9" outlineLevel="2" x14ac:dyDescent="0.2">
      <c r="B2005" s="27" t="s">
        <v>23</v>
      </c>
      <c r="C2005" s="12" t="s">
        <v>1205</v>
      </c>
      <c r="D2005" s="48"/>
      <c r="E2005" s="67" t="s">
        <v>260</v>
      </c>
      <c r="F2005" s="170"/>
      <c r="G2005" s="10">
        <v>20</v>
      </c>
      <c r="H2005" s="52">
        <f>+$F2005*G2005</f>
        <v>0</v>
      </c>
    </row>
    <row r="2006" spans="1:9" outlineLevel="2" x14ac:dyDescent="0.2">
      <c r="C2006" s="16" t="s">
        <v>448</v>
      </c>
      <c r="D2006" s="72"/>
      <c r="G2006" s="10"/>
    </row>
    <row r="2007" spans="1:9" outlineLevel="2" x14ac:dyDescent="0.2">
      <c r="C2007" s="16"/>
      <c r="D2007" s="72"/>
      <c r="G2007" s="10"/>
      <c r="I2007" s="31"/>
    </row>
    <row r="2008" spans="1:9" s="31" customFormat="1" ht="51" outlineLevel="2" x14ac:dyDescent="0.2">
      <c r="A2008" s="23">
        <v>7</v>
      </c>
      <c r="B2008" s="27"/>
      <c r="C2008" s="11" t="s">
        <v>1206</v>
      </c>
      <c r="D2008" s="41"/>
      <c r="E2008" s="67"/>
      <c r="F2008" s="171"/>
      <c r="G2008" s="35"/>
      <c r="H2008" s="35"/>
    </row>
    <row r="2009" spans="1:9" s="31" customFormat="1" outlineLevel="2" x14ac:dyDescent="0.2">
      <c r="A2009" s="23"/>
      <c r="B2009" s="27" t="s">
        <v>6</v>
      </c>
      <c r="C2009" s="12" t="s">
        <v>1207</v>
      </c>
      <c r="D2009" s="48"/>
      <c r="E2009" s="67" t="s">
        <v>260</v>
      </c>
      <c r="F2009" s="170"/>
      <c r="G2009" s="35">
        <v>10</v>
      </c>
      <c r="H2009" s="52">
        <f>+$F2009*G2009</f>
        <v>0</v>
      </c>
    </row>
    <row r="2010" spans="1:9" s="31" customFormat="1" outlineLevel="2" x14ac:dyDescent="0.2">
      <c r="A2010" s="23"/>
      <c r="B2010" s="27" t="s">
        <v>21</v>
      </c>
      <c r="C2010" s="12" t="s">
        <v>1208</v>
      </c>
      <c r="D2010" s="48"/>
      <c r="E2010" s="67" t="s">
        <v>260</v>
      </c>
      <c r="F2010" s="170"/>
      <c r="G2010" s="35">
        <v>10</v>
      </c>
      <c r="H2010" s="52">
        <f>+$F2010*G2010</f>
        <v>0</v>
      </c>
    </row>
    <row r="2011" spans="1:9" s="31" customFormat="1" outlineLevel="2" x14ac:dyDescent="0.2">
      <c r="A2011" s="23"/>
      <c r="B2011" s="157" t="s">
        <v>23</v>
      </c>
      <c r="C2011" s="12" t="s">
        <v>1209</v>
      </c>
      <c r="D2011" s="48"/>
      <c r="E2011" s="67" t="s">
        <v>260</v>
      </c>
      <c r="F2011" s="170"/>
      <c r="G2011" s="35">
        <v>10</v>
      </c>
      <c r="H2011" s="52">
        <f>+$F2011*G2011</f>
        <v>0</v>
      </c>
    </row>
    <row r="2012" spans="1:9" s="31" customFormat="1" outlineLevel="2" x14ac:dyDescent="0.2">
      <c r="A2012" s="23"/>
      <c r="B2012" s="157" t="s">
        <v>25</v>
      </c>
      <c r="C2012" s="12" t="s">
        <v>1210</v>
      </c>
      <c r="D2012" s="48"/>
      <c r="E2012" s="67" t="s">
        <v>260</v>
      </c>
      <c r="F2012" s="170"/>
      <c r="G2012" s="35">
        <v>10</v>
      </c>
      <c r="H2012" s="52">
        <f>+$F2012*G2012</f>
        <v>0</v>
      </c>
    </row>
    <row r="2013" spans="1:9" s="31" customFormat="1" outlineLevel="2" x14ac:dyDescent="0.2">
      <c r="A2013" s="23"/>
      <c r="B2013" s="157" t="s">
        <v>28</v>
      </c>
      <c r="C2013" s="12" t="s">
        <v>1211</v>
      </c>
      <c r="D2013" s="48"/>
      <c r="E2013" s="67" t="s">
        <v>260</v>
      </c>
      <c r="F2013" s="170"/>
      <c r="G2013" s="35">
        <v>10</v>
      </c>
      <c r="H2013" s="52">
        <f>+$F2013*G2013</f>
        <v>0</v>
      </c>
    </row>
    <row r="2014" spans="1:9" s="31" customFormat="1" outlineLevel="2" x14ac:dyDescent="0.2">
      <c r="A2014" s="23"/>
      <c r="B2014" s="27"/>
      <c r="C2014" s="16" t="s">
        <v>448</v>
      </c>
      <c r="D2014" s="72"/>
      <c r="E2014" s="67"/>
      <c r="F2014" s="171"/>
      <c r="G2014" s="35"/>
      <c r="H2014" s="35"/>
    </row>
    <row r="2015" spans="1:9" s="31" customFormat="1" outlineLevel="2" x14ac:dyDescent="0.2">
      <c r="A2015" s="23"/>
      <c r="B2015" s="27"/>
      <c r="C2015" s="16"/>
      <c r="D2015" s="72"/>
      <c r="E2015" s="67"/>
      <c r="F2015" s="171"/>
      <c r="G2015" s="35"/>
      <c r="H2015" s="35"/>
    </row>
    <row r="2016" spans="1:9" s="31" customFormat="1" ht="89.25" outlineLevel="2" x14ac:dyDescent="0.2">
      <c r="A2016" s="127" t="s">
        <v>279</v>
      </c>
      <c r="B2016" s="157"/>
      <c r="C2016" s="12" t="s">
        <v>1467</v>
      </c>
      <c r="D2016" s="72"/>
      <c r="E2016" s="75" t="s">
        <v>267</v>
      </c>
      <c r="F2016" s="170"/>
      <c r="G2016" s="35">
        <v>20</v>
      </c>
      <c r="H2016" s="52">
        <f>+$F2016*G2016</f>
        <v>0</v>
      </c>
      <c r="I2016" s="24"/>
    </row>
    <row r="2017" spans="1:9" s="24" customFormat="1" outlineLevel="2" x14ac:dyDescent="0.2">
      <c r="A2017" s="2"/>
      <c r="B2017" s="2"/>
      <c r="C2017" s="3"/>
      <c r="D2017" s="4"/>
      <c r="E2017" s="4"/>
      <c r="F2017" s="173"/>
      <c r="G2017" s="21"/>
      <c r="H2017" s="21"/>
      <c r="I2017" s="4"/>
    </row>
    <row r="2018" spans="1:9" ht="25.5" outlineLevel="2" x14ac:dyDescent="0.2">
      <c r="A2018" s="27">
        <v>9</v>
      </c>
      <c r="C2018" s="12" t="s">
        <v>1288</v>
      </c>
      <c r="D2018" s="48"/>
      <c r="G2018" s="21"/>
    </row>
    <row r="2019" spans="1:9" outlineLevel="2" x14ac:dyDescent="0.2">
      <c r="B2019" s="27" t="s">
        <v>6</v>
      </c>
      <c r="C2019" s="12" t="s">
        <v>1284</v>
      </c>
      <c r="D2019" s="48"/>
      <c r="E2019" s="67" t="s">
        <v>295</v>
      </c>
      <c r="F2019" s="170"/>
      <c r="G2019" s="21">
        <v>20</v>
      </c>
      <c r="H2019" s="52">
        <f>+$F2019*G2019</f>
        <v>0</v>
      </c>
    </row>
    <row r="2020" spans="1:9" outlineLevel="2" x14ac:dyDescent="0.2">
      <c r="B2020" s="27" t="s">
        <v>21</v>
      </c>
      <c r="C2020" s="12" t="s">
        <v>1285</v>
      </c>
      <c r="D2020" s="48"/>
      <c r="E2020" s="67" t="s">
        <v>295</v>
      </c>
      <c r="F2020" s="170"/>
      <c r="G2020" s="21">
        <v>20</v>
      </c>
      <c r="H2020" s="52">
        <f>+$F2020*G2020</f>
        <v>0</v>
      </c>
    </row>
    <row r="2021" spans="1:9" outlineLevel="2" x14ac:dyDescent="0.2">
      <c r="B2021" s="27" t="s">
        <v>23</v>
      </c>
      <c r="C2021" s="12" t="s">
        <v>1286</v>
      </c>
      <c r="D2021" s="48"/>
      <c r="E2021" s="67" t="s">
        <v>295</v>
      </c>
      <c r="F2021" s="170"/>
      <c r="G2021" s="21">
        <v>30</v>
      </c>
      <c r="H2021" s="52">
        <f>+$F2021*G2021</f>
        <v>0</v>
      </c>
    </row>
    <row r="2022" spans="1:9" outlineLevel="2" x14ac:dyDescent="0.2">
      <c r="B2022" s="27" t="s">
        <v>25</v>
      </c>
      <c r="C2022" s="12" t="s">
        <v>1287</v>
      </c>
      <c r="D2022" s="48"/>
      <c r="E2022" s="67" t="s">
        <v>295</v>
      </c>
      <c r="F2022" s="170"/>
      <c r="G2022" s="21">
        <v>30</v>
      </c>
      <c r="H2022" s="52">
        <f>+$F2022*G2022</f>
        <v>0</v>
      </c>
    </row>
    <row r="2023" spans="1:9" outlineLevel="2" x14ac:dyDescent="0.2">
      <c r="C2023" s="16" t="s">
        <v>448</v>
      </c>
      <c r="D2023" s="72"/>
      <c r="G2023" s="10"/>
      <c r="H2023" s="35"/>
    </row>
    <row r="2024" spans="1:9" outlineLevel="2" x14ac:dyDescent="0.2">
      <c r="C2024" s="12"/>
      <c r="D2024" s="48"/>
      <c r="G2024" s="21"/>
    </row>
    <row r="2025" spans="1:9" ht="39.75" customHeight="1" outlineLevel="2" x14ac:dyDescent="0.2">
      <c r="A2025" s="23">
        <v>10</v>
      </c>
      <c r="C2025" s="12" t="s">
        <v>1289</v>
      </c>
      <c r="D2025" s="48"/>
      <c r="G2025" s="21"/>
    </row>
    <row r="2026" spans="1:9" outlineLevel="2" x14ac:dyDescent="0.2">
      <c r="A2026" s="23"/>
      <c r="B2026" s="27" t="s">
        <v>6</v>
      </c>
      <c r="C2026" s="12" t="s">
        <v>1213</v>
      </c>
      <c r="D2026" s="72"/>
      <c r="E2026" s="67" t="s">
        <v>260</v>
      </c>
      <c r="F2026" s="170"/>
      <c r="G2026" s="21">
        <v>10</v>
      </c>
      <c r="H2026" s="52">
        <f>+$F2026*G2026</f>
        <v>0</v>
      </c>
    </row>
    <row r="2027" spans="1:9" outlineLevel="2" x14ac:dyDescent="0.2">
      <c r="A2027" s="23"/>
      <c r="B2027" s="27" t="s">
        <v>21</v>
      </c>
      <c r="C2027" s="12" t="s">
        <v>1214</v>
      </c>
      <c r="D2027" s="72"/>
      <c r="E2027" s="67" t="s">
        <v>260</v>
      </c>
      <c r="F2027" s="170"/>
      <c r="G2027" s="21">
        <v>10</v>
      </c>
      <c r="H2027" s="52">
        <f>+$F2027*G2027</f>
        <v>0</v>
      </c>
    </row>
    <row r="2028" spans="1:9" outlineLevel="2" x14ac:dyDescent="0.2">
      <c r="A2028" s="23"/>
      <c r="B2028" s="27" t="s">
        <v>23</v>
      </c>
      <c r="C2028" s="12" t="s">
        <v>1215</v>
      </c>
      <c r="D2028" s="72"/>
      <c r="E2028" s="67" t="s">
        <v>260</v>
      </c>
      <c r="F2028" s="170"/>
      <c r="G2028" s="21">
        <v>10</v>
      </c>
      <c r="H2028" s="52">
        <f>+$F2028*G2028</f>
        <v>0</v>
      </c>
    </row>
    <row r="2029" spans="1:9" outlineLevel="2" x14ac:dyDescent="0.2">
      <c r="A2029" s="23"/>
      <c r="B2029" s="27" t="s">
        <v>25</v>
      </c>
      <c r="C2029" s="12" t="s">
        <v>1216</v>
      </c>
      <c r="D2029" s="72"/>
      <c r="E2029" s="67" t="s">
        <v>260</v>
      </c>
      <c r="F2029" s="170"/>
      <c r="G2029" s="21">
        <v>10</v>
      </c>
      <c r="H2029" s="52">
        <f>+$F2029*G2029</f>
        <v>0</v>
      </c>
    </row>
    <row r="2030" spans="1:9" outlineLevel="2" x14ac:dyDescent="0.2">
      <c r="A2030" s="23"/>
      <c r="B2030" s="27" t="s">
        <v>28</v>
      </c>
      <c r="C2030" s="12" t="s">
        <v>1217</v>
      </c>
      <c r="D2030" s="72"/>
      <c r="E2030" s="67" t="s">
        <v>295</v>
      </c>
      <c r="F2030" s="170"/>
      <c r="G2030" s="21">
        <v>10</v>
      </c>
      <c r="H2030" s="52">
        <f>+$F2030*G2030</f>
        <v>0</v>
      </c>
    </row>
    <row r="2031" spans="1:9" outlineLevel="2" x14ac:dyDescent="0.2">
      <c r="A2031" s="23"/>
      <c r="B2031" s="27" t="s">
        <v>30</v>
      </c>
      <c r="C2031" s="12" t="s">
        <v>1218</v>
      </c>
      <c r="D2031" s="72"/>
      <c r="E2031" s="67" t="s">
        <v>295</v>
      </c>
      <c r="F2031" s="170"/>
      <c r="G2031" s="21">
        <v>10</v>
      </c>
      <c r="H2031" s="52">
        <f>+$F2031*G2031</f>
        <v>0</v>
      </c>
    </row>
    <row r="2032" spans="1:9" outlineLevel="2" x14ac:dyDescent="0.2">
      <c r="A2032" s="23"/>
      <c r="B2032" s="27" t="s">
        <v>33</v>
      </c>
      <c r="C2032" s="12" t="s">
        <v>1219</v>
      </c>
      <c r="D2032" s="72"/>
      <c r="E2032" s="67" t="s">
        <v>295</v>
      </c>
      <c r="F2032" s="170"/>
      <c r="G2032" s="21">
        <v>10</v>
      </c>
      <c r="H2032" s="52">
        <f>+$F2032*G2032</f>
        <v>0</v>
      </c>
    </row>
    <row r="2033" spans="1:8" outlineLevel="2" x14ac:dyDescent="0.2">
      <c r="A2033" s="23"/>
      <c r="B2033" s="27" t="s">
        <v>35</v>
      </c>
      <c r="C2033" s="12" t="s">
        <v>1220</v>
      </c>
      <c r="D2033" s="72"/>
      <c r="E2033" s="67" t="s">
        <v>295</v>
      </c>
      <c r="F2033" s="170"/>
      <c r="G2033" s="21">
        <v>10</v>
      </c>
      <c r="H2033" s="52">
        <f>+$F2033*G2033</f>
        <v>0</v>
      </c>
    </row>
    <row r="2034" spans="1:8" outlineLevel="2" x14ac:dyDescent="0.2">
      <c r="A2034" s="23"/>
      <c r="B2034" s="27" t="s">
        <v>37</v>
      </c>
      <c r="C2034" s="12" t="s">
        <v>1221</v>
      </c>
      <c r="D2034" s="72"/>
      <c r="E2034" s="67" t="s">
        <v>295</v>
      </c>
      <c r="F2034" s="170"/>
      <c r="G2034" s="21">
        <v>10</v>
      </c>
      <c r="H2034" s="52">
        <f>+$F2034*G2034</f>
        <v>0</v>
      </c>
    </row>
    <row r="2035" spans="1:8" ht="25.5" outlineLevel="2" x14ac:dyDescent="0.2">
      <c r="B2035" s="27" t="s">
        <v>39</v>
      </c>
      <c r="C2035" s="12" t="s">
        <v>1222</v>
      </c>
      <c r="D2035" s="72"/>
      <c r="E2035" s="67" t="s">
        <v>260</v>
      </c>
      <c r="F2035" s="170"/>
      <c r="G2035" s="21">
        <v>10</v>
      </c>
      <c r="H2035" s="52">
        <f>+$F2035*G2035</f>
        <v>0</v>
      </c>
    </row>
    <row r="2036" spans="1:8" ht="25.5" outlineLevel="2" x14ac:dyDescent="0.2">
      <c r="B2036" s="27" t="s">
        <v>41</v>
      </c>
      <c r="C2036" s="12" t="s">
        <v>1223</v>
      </c>
      <c r="D2036" s="72"/>
      <c r="E2036" s="67" t="s">
        <v>260</v>
      </c>
      <c r="F2036" s="170"/>
      <c r="G2036" s="21">
        <v>10</v>
      </c>
      <c r="H2036" s="52">
        <f>+$F2036*G2036</f>
        <v>0</v>
      </c>
    </row>
    <row r="2037" spans="1:8" outlineLevel="2" x14ac:dyDescent="0.2">
      <c r="A2037" s="23"/>
      <c r="B2037" s="27" t="s">
        <v>884</v>
      </c>
      <c r="C2037" s="12" t="s">
        <v>1224</v>
      </c>
      <c r="D2037" s="72"/>
      <c r="E2037" s="67" t="s">
        <v>260</v>
      </c>
      <c r="F2037" s="170"/>
      <c r="G2037" s="21">
        <v>10</v>
      </c>
      <c r="H2037" s="52">
        <f>+$F2037*G2037</f>
        <v>0</v>
      </c>
    </row>
    <row r="2038" spans="1:8" outlineLevel="2" x14ac:dyDescent="0.2">
      <c r="A2038" s="23"/>
      <c r="C2038" s="16" t="s">
        <v>448</v>
      </c>
      <c r="D2038" s="72"/>
      <c r="G2038" s="21"/>
    </row>
    <row r="2039" spans="1:8" outlineLevel="2" x14ac:dyDescent="0.2">
      <c r="A2039" s="23"/>
      <c r="C2039" s="16"/>
      <c r="D2039" s="72"/>
      <c r="G2039" s="21"/>
    </row>
    <row r="2040" spans="1:8" ht="30" customHeight="1" outlineLevel="2" x14ac:dyDescent="0.2">
      <c r="A2040" s="27">
        <v>11</v>
      </c>
      <c r="C2040" s="12" t="s">
        <v>1394</v>
      </c>
      <c r="D2040" s="48"/>
      <c r="G2040" s="21"/>
    </row>
    <row r="2041" spans="1:8" outlineLevel="2" x14ac:dyDescent="0.2">
      <c r="A2041" s="23"/>
      <c r="B2041" s="27" t="s">
        <v>6</v>
      </c>
      <c r="C2041" s="12" t="s">
        <v>1225</v>
      </c>
      <c r="D2041" s="48"/>
      <c r="E2041" s="67" t="s">
        <v>260</v>
      </c>
      <c r="F2041" s="170"/>
      <c r="G2041" s="21">
        <v>20</v>
      </c>
      <c r="H2041" s="52">
        <f>+$F2041*G2041</f>
        <v>0</v>
      </c>
    </row>
    <row r="2042" spans="1:8" outlineLevel="2" x14ac:dyDescent="0.2">
      <c r="A2042" s="23"/>
      <c r="B2042" s="157" t="s">
        <v>21</v>
      </c>
      <c r="C2042" s="12" t="s">
        <v>1226</v>
      </c>
      <c r="D2042" s="48"/>
      <c r="E2042" s="67" t="s">
        <v>260</v>
      </c>
      <c r="F2042" s="170"/>
      <c r="G2042" s="21">
        <v>10</v>
      </c>
      <c r="H2042" s="52">
        <f>+$F2042*G2042</f>
        <v>0</v>
      </c>
    </row>
    <row r="2043" spans="1:8" outlineLevel="2" x14ac:dyDescent="0.2">
      <c r="A2043" s="23"/>
      <c r="C2043" s="16" t="s">
        <v>448</v>
      </c>
      <c r="D2043" s="72"/>
      <c r="G2043" s="21"/>
    </row>
    <row r="2044" spans="1:8" outlineLevel="2" x14ac:dyDescent="0.2">
      <c r="C2044" s="16"/>
      <c r="D2044" s="72"/>
      <c r="G2044" s="21"/>
    </row>
    <row r="2045" spans="1:8" ht="63.75" outlineLevel="2" x14ac:dyDescent="0.2">
      <c r="A2045" s="27">
        <v>12</v>
      </c>
      <c r="B2045" s="23"/>
      <c r="C2045" s="11" t="s">
        <v>1227</v>
      </c>
      <c r="G2045" s="21"/>
    </row>
    <row r="2046" spans="1:8" outlineLevel="2" x14ac:dyDescent="0.2">
      <c r="B2046" s="27" t="s">
        <v>6</v>
      </c>
      <c r="C2046" s="11" t="s">
        <v>1228</v>
      </c>
      <c r="E2046" s="67" t="s">
        <v>260</v>
      </c>
      <c r="F2046" s="170"/>
      <c r="G2046" s="21">
        <v>10</v>
      </c>
      <c r="H2046" s="52">
        <f>+$F2046*G2046</f>
        <v>0</v>
      </c>
    </row>
    <row r="2047" spans="1:8" outlineLevel="2" x14ac:dyDescent="0.2">
      <c r="B2047" s="27" t="s">
        <v>21</v>
      </c>
      <c r="C2047" s="11" t="s">
        <v>1229</v>
      </c>
      <c r="E2047" s="67" t="s">
        <v>260</v>
      </c>
      <c r="F2047" s="170"/>
      <c r="G2047" s="21">
        <v>10</v>
      </c>
      <c r="H2047" s="52">
        <f>+$F2047*G2047</f>
        <v>0</v>
      </c>
    </row>
    <row r="2048" spans="1:8" outlineLevel="2" x14ac:dyDescent="0.2">
      <c r="B2048" s="27" t="s">
        <v>23</v>
      </c>
      <c r="C2048" s="11" t="s">
        <v>1230</v>
      </c>
      <c r="E2048" s="67" t="s">
        <v>260</v>
      </c>
      <c r="F2048" s="170"/>
      <c r="G2048" s="21">
        <v>10</v>
      </c>
      <c r="H2048" s="52">
        <f>+$F2048*G2048</f>
        <v>0</v>
      </c>
    </row>
    <row r="2049" spans="1:8" outlineLevel="2" x14ac:dyDescent="0.2">
      <c r="B2049" s="23"/>
      <c r="C2049" s="16" t="s">
        <v>448</v>
      </c>
      <c r="D2049" s="72"/>
      <c r="G2049" s="21"/>
    </row>
    <row r="2050" spans="1:8" outlineLevel="2" x14ac:dyDescent="0.2">
      <c r="B2050" s="23"/>
      <c r="C2050" s="16"/>
      <c r="D2050" s="72"/>
      <c r="G2050" s="21"/>
    </row>
    <row r="2051" spans="1:8" outlineLevel="2" x14ac:dyDescent="0.2">
      <c r="C2051" s="12"/>
      <c r="D2051" s="48"/>
      <c r="G2051" s="21"/>
    </row>
    <row r="2052" spans="1:8" ht="38.25" outlineLevel="2" x14ac:dyDescent="0.2">
      <c r="A2052" s="2">
        <v>13</v>
      </c>
      <c r="C2052" s="12" t="s">
        <v>1395</v>
      </c>
      <c r="D2052" s="48"/>
      <c r="E2052" s="67" t="s">
        <v>260</v>
      </c>
      <c r="F2052" s="170"/>
      <c r="G2052" s="21">
        <v>10</v>
      </c>
      <c r="H2052" s="52">
        <f>+$F2052*G2052</f>
        <v>0</v>
      </c>
    </row>
    <row r="2053" spans="1:8" outlineLevel="2" x14ac:dyDescent="0.2">
      <c r="G2053" s="21"/>
    </row>
    <row r="2054" spans="1:8" ht="38.25" outlineLevel="2" x14ac:dyDescent="0.2">
      <c r="A2054" s="27">
        <v>14</v>
      </c>
      <c r="C2054" s="161" t="s">
        <v>1396</v>
      </c>
      <c r="D2054" s="162"/>
      <c r="G2054" s="21"/>
    </row>
    <row r="2055" spans="1:8" outlineLevel="2" x14ac:dyDescent="0.2">
      <c r="B2055" s="157" t="s">
        <v>6</v>
      </c>
      <c r="C2055" s="161" t="s">
        <v>1231</v>
      </c>
      <c r="D2055" s="162"/>
      <c r="E2055" s="75" t="s">
        <v>257</v>
      </c>
      <c r="F2055" s="170"/>
      <c r="G2055" s="21">
        <v>10</v>
      </c>
      <c r="H2055" s="52">
        <f>+$F2055*G2055</f>
        <v>0</v>
      </c>
    </row>
    <row r="2056" spans="1:8" outlineLevel="2" x14ac:dyDescent="0.2">
      <c r="B2056" s="157" t="s">
        <v>21</v>
      </c>
      <c r="C2056" s="161" t="s">
        <v>1232</v>
      </c>
      <c r="D2056" s="162"/>
      <c r="E2056" s="75" t="s">
        <v>257</v>
      </c>
      <c r="F2056" s="170"/>
      <c r="G2056" s="21">
        <v>10</v>
      </c>
      <c r="H2056" s="52">
        <f>+$F2056*G2056</f>
        <v>0</v>
      </c>
    </row>
    <row r="2057" spans="1:8" outlineLevel="2" x14ac:dyDescent="0.2">
      <c r="B2057" s="27" t="s">
        <v>23</v>
      </c>
      <c r="C2057" s="161" t="s">
        <v>1233</v>
      </c>
      <c r="D2057" s="162"/>
      <c r="E2057" s="75" t="s">
        <v>257</v>
      </c>
      <c r="F2057" s="170"/>
      <c r="G2057" s="21">
        <v>10</v>
      </c>
      <c r="H2057" s="52">
        <f>+$F2057*G2057</f>
        <v>0</v>
      </c>
    </row>
    <row r="2058" spans="1:8" outlineLevel="2" x14ac:dyDescent="0.2">
      <c r="B2058" s="157"/>
      <c r="C2058" s="16" t="s">
        <v>448</v>
      </c>
      <c r="D2058" s="72"/>
      <c r="E2058" s="75"/>
      <c r="G2058" s="21"/>
    </row>
    <row r="2059" spans="1:8" outlineLevel="2" x14ac:dyDescent="0.2">
      <c r="A2059" s="23"/>
      <c r="C2059" s="16"/>
      <c r="D2059" s="72"/>
      <c r="G2059" s="21"/>
    </row>
    <row r="2060" spans="1:8" ht="25.5" outlineLevel="2" x14ac:dyDescent="0.2">
      <c r="A2060" s="27">
        <v>15</v>
      </c>
      <c r="C2060" s="12" t="s">
        <v>1234</v>
      </c>
      <c r="D2060" s="48"/>
      <c r="E2060" s="75" t="s">
        <v>260</v>
      </c>
      <c r="F2060" s="170"/>
      <c r="G2060" s="21">
        <v>20</v>
      </c>
      <c r="H2060" s="52">
        <f>+$F2060*G2060</f>
        <v>0</v>
      </c>
    </row>
    <row r="2061" spans="1:8" outlineLevel="2" x14ac:dyDescent="0.2">
      <c r="C2061" s="16" t="s">
        <v>448</v>
      </c>
      <c r="D2061" s="72"/>
      <c r="E2061" s="75"/>
      <c r="G2061" s="21"/>
    </row>
    <row r="2062" spans="1:8" outlineLevel="2" x14ac:dyDescent="0.2">
      <c r="A2062" s="78"/>
      <c r="B2062" s="78"/>
      <c r="C2062" s="50"/>
      <c r="D2062" s="51"/>
      <c r="E2062" s="96"/>
      <c r="F2062" s="170"/>
      <c r="G2062" s="52"/>
      <c r="H2062" s="19"/>
    </row>
    <row r="2063" spans="1:8" outlineLevel="2" x14ac:dyDescent="0.2">
      <c r="C2063" s="12"/>
      <c r="D2063" s="48"/>
      <c r="E2063" s="71"/>
      <c r="G2063" s="35"/>
      <c r="H2063" s="35"/>
    </row>
    <row r="2064" spans="1:8" outlineLevel="1" x14ac:dyDescent="0.2">
      <c r="B2064" s="36"/>
      <c r="C2064" s="97" t="s">
        <v>1428</v>
      </c>
      <c r="D2064" s="100"/>
      <c r="E2064" s="66"/>
      <c r="G2064" s="35"/>
      <c r="H2064" s="35">
        <f t="shared" ref="H2064" si="22">SUM(H1893:H2062)</f>
        <v>0</v>
      </c>
    </row>
    <row r="2065" spans="1:7" x14ac:dyDescent="0.2">
      <c r="A2065" s="36"/>
      <c r="G2065" s="35"/>
    </row>
  </sheetData>
  <sheetProtection password="C550" sheet="1" objects="1" scenarios="1" formatColumns="0"/>
  <conditionalFormatting sqref="E338">
    <cfRule type="cellIs" dxfId="30" priority="5" stopIfTrue="1" operator="equal">
      <formula>"ura"</formula>
    </cfRule>
  </conditionalFormatting>
  <conditionalFormatting sqref="H1946">
    <cfRule type="cellIs" dxfId="29" priority="4" stopIfTrue="1" operator="between">
      <formula>0.000000001</formula>
      <formula>10000000000</formula>
    </cfRule>
  </conditionalFormatting>
  <conditionalFormatting sqref="D1774">
    <cfRule type="cellIs" dxfId="28" priority="3" stopIfTrue="1" operator="equal">
      <formula>"ura"</formula>
    </cfRule>
  </conditionalFormatting>
  <conditionalFormatting sqref="E1763">
    <cfRule type="cellIs" dxfId="27" priority="2" stopIfTrue="1" operator="equal">
      <formula>"ura"</formula>
    </cfRule>
  </conditionalFormatting>
  <conditionalFormatting sqref="D1764:D1766 D1773 E1767:E1772">
    <cfRule type="cellIs" dxfId="26" priority="1" stopIfTrue="1" operator="equal">
      <formula>"ura"</formula>
    </cfRule>
  </conditionalFormatting>
  <pageMargins left="0.78740157480314965" right="0.35433070866141736" top="0.6692913385826772" bottom="0.51181102362204722" header="0.31496062992125984" footer="0.23622047244094491"/>
  <pageSetup paperSize="9" scale="82" fitToHeight="0" orientation="portrait" r:id="rId1"/>
  <headerFooter>
    <oddHeader>&amp;L&amp;10Popis del št. 250717&amp;C&amp;10SV - INFRASTRUKTURA&amp;R&amp;11&amp;A</oddHeader>
    <oddFooter>&amp;L&amp;D&amp;R&amp;P / &amp;N</oddFooter>
  </headerFooter>
  <rowBreaks count="2" manualBreakCount="2">
    <brk id="159" max="16383" man="1"/>
    <brk id="21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22"/>
  <sheetViews>
    <sheetView zoomScaleNormal="100" zoomScaleSheetLayoutView="100" workbookViewId="0">
      <pane ySplit="2" topLeftCell="A3" activePane="bottomLeft" state="frozen"/>
      <selection activeCell="C206" sqref="C206:C2051"/>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10" bestFit="1" customWidth="1"/>
    <col min="9" max="9" width="80.1640625" style="4" customWidth="1"/>
    <col min="10" max="16384" width="9.33203125" style="4"/>
  </cols>
  <sheetData>
    <row r="1" spans="1:8" s="31" customFormat="1" x14ac:dyDescent="0.2">
      <c r="A1" s="127"/>
      <c r="B1" s="62"/>
      <c r="C1" s="64"/>
      <c r="D1" s="181"/>
      <c r="E1" s="65" t="s">
        <v>1432</v>
      </c>
      <c r="F1" s="171"/>
      <c r="G1" s="39" t="s">
        <v>1243</v>
      </c>
      <c r="H1" s="39" t="s">
        <v>1243</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223"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15"/>
      <c r="C10" s="64" t="s">
        <v>1290</v>
      </c>
      <c r="D10" s="183"/>
      <c r="E10" s="42"/>
      <c r="F10" s="171"/>
      <c r="G10" s="38"/>
      <c r="H10" s="35"/>
    </row>
    <row r="11" spans="1:8" s="30" customFormat="1" outlineLevel="1" x14ac:dyDescent="0.2">
      <c r="A11" s="127"/>
      <c r="B11" s="15" t="s">
        <v>6</v>
      </c>
      <c r="C11" s="224" t="s">
        <v>19</v>
      </c>
      <c r="D11" s="225"/>
      <c r="E11" s="42"/>
      <c r="F11" s="171"/>
      <c r="G11" s="38"/>
      <c r="H11" s="35"/>
    </row>
    <row r="12" spans="1:8" s="30" customFormat="1" outlineLevel="1" x14ac:dyDescent="0.2">
      <c r="A12" s="127"/>
      <c r="B12" s="15"/>
      <c r="C12" s="224" t="s">
        <v>20</v>
      </c>
      <c r="D12" s="225"/>
      <c r="E12" s="42"/>
      <c r="F12" s="171"/>
      <c r="G12" s="38"/>
      <c r="H12" s="35"/>
    </row>
    <row r="13" spans="1:8" s="30" customFormat="1" outlineLevel="1" x14ac:dyDescent="0.2">
      <c r="A13" s="127"/>
      <c r="B13" s="15" t="s">
        <v>21</v>
      </c>
      <c r="C13" s="224" t="s">
        <v>22</v>
      </c>
      <c r="D13" s="225"/>
      <c r="E13" s="42"/>
      <c r="F13" s="171"/>
      <c r="G13" s="38"/>
      <c r="H13" s="35"/>
    </row>
    <row r="14" spans="1:8" s="30" customFormat="1" outlineLevel="1" x14ac:dyDescent="0.2">
      <c r="A14" s="127"/>
      <c r="B14" s="15"/>
      <c r="C14" s="224" t="s">
        <v>20</v>
      </c>
      <c r="D14" s="225"/>
      <c r="E14" s="42"/>
      <c r="F14" s="171"/>
      <c r="G14" s="38"/>
      <c r="H14" s="35"/>
    </row>
    <row r="15" spans="1:8" s="30" customFormat="1" outlineLevel="1" x14ac:dyDescent="0.2">
      <c r="A15" s="127"/>
      <c r="B15" s="15" t="s">
        <v>23</v>
      </c>
      <c r="C15" s="53" t="s">
        <v>24</v>
      </c>
      <c r="D15" s="107"/>
      <c r="E15" s="42"/>
      <c r="F15" s="171"/>
      <c r="G15" s="38"/>
      <c r="H15" s="35"/>
    </row>
    <row r="16" spans="1:8" s="30" customFormat="1" outlineLevel="1" x14ac:dyDescent="0.2">
      <c r="A16" s="127"/>
      <c r="B16" s="15" t="s">
        <v>25</v>
      </c>
      <c r="C16" s="53" t="s">
        <v>26</v>
      </c>
      <c r="D16" s="107"/>
      <c r="E16" s="42"/>
      <c r="F16" s="171"/>
      <c r="G16" s="38"/>
      <c r="H16" s="35"/>
    </row>
    <row r="17" spans="1:8" s="30" customFormat="1" outlineLevel="1" x14ac:dyDescent="0.2">
      <c r="A17" s="127"/>
      <c r="B17" s="15"/>
      <c r="C17" s="53" t="s">
        <v>27</v>
      </c>
      <c r="D17" s="107"/>
      <c r="E17" s="42"/>
      <c r="F17" s="171"/>
      <c r="G17" s="38"/>
      <c r="H17" s="35"/>
    </row>
    <row r="18" spans="1:8" s="30" customFormat="1" outlineLevel="1" x14ac:dyDescent="0.2">
      <c r="A18" s="127"/>
      <c r="B18" s="15" t="s">
        <v>28</v>
      </c>
      <c r="C18" s="53" t="s">
        <v>29</v>
      </c>
      <c r="D18" s="107"/>
      <c r="E18" s="42"/>
      <c r="F18" s="171"/>
      <c r="G18" s="38"/>
      <c r="H18" s="35"/>
    </row>
    <row r="19" spans="1:8" s="30" customFormat="1" outlineLevel="1" x14ac:dyDescent="0.2">
      <c r="A19" s="127"/>
      <c r="B19" s="15" t="s">
        <v>30</v>
      </c>
      <c r="C19" s="53" t="s">
        <v>31</v>
      </c>
      <c r="D19" s="107"/>
      <c r="E19" s="42"/>
      <c r="F19" s="171"/>
      <c r="G19" s="38"/>
      <c r="H19" s="35"/>
    </row>
    <row r="20" spans="1:8" s="30" customFormat="1" outlineLevel="1" x14ac:dyDescent="0.2">
      <c r="A20" s="127"/>
      <c r="B20" s="15"/>
      <c r="C20" s="53" t="s">
        <v>32</v>
      </c>
      <c r="D20" s="107"/>
      <c r="E20" s="42"/>
      <c r="F20" s="171"/>
      <c r="G20" s="38"/>
      <c r="H20" s="35"/>
    </row>
    <row r="21" spans="1:8" s="30" customFormat="1" outlineLevel="1" x14ac:dyDescent="0.2">
      <c r="A21" s="127"/>
      <c r="B21" s="15" t="s">
        <v>33</v>
      </c>
      <c r="C21" s="53" t="s">
        <v>34</v>
      </c>
      <c r="D21" s="107"/>
      <c r="E21" s="42"/>
      <c r="F21" s="171"/>
      <c r="G21" s="38"/>
      <c r="H21" s="35"/>
    </row>
    <row r="22" spans="1:8" s="30" customFormat="1" outlineLevel="1" x14ac:dyDescent="0.2">
      <c r="A22" s="127"/>
      <c r="B22" s="15" t="s">
        <v>35</v>
      </c>
      <c r="C22" s="53" t="s">
        <v>36</v>
      </c>
      <c r="D22" s="107"/>
      <c r="E22" s="42"/>
      <c r="F22" s="171"/>
      <c r="G22" s="38"/>
      <c r="H22" s="35"/>
    </row>
    <row r="23" spans="1:8" s="30" customFormat="1" outlineLevel="1" x14ac:dyDescent="0.2">
      <c r="A23" s="127"/>
      <c r="B23" s="15" t="s">
        <v>37</v>
      </c>
      <c r="C23" s="53" t="s">
        <v>38</v>
      </c>
      <c r="D23" s="107"/>
      <c r="E23" s="42"/>
      <c r="F23" s="171"/>
      <c r="G23" s="38"/>
      <c r="H23" s="35"/>
    </row>
    <row r="24" spans="1:8" s="30" customFormat="1" outlineLevel="1" x14ac:dyDescent="0.2">
      <c r="A24" s="127"/>
      <c r="B24" s="15" t="s">
        <v>39</v>
      </c>
      <c r="C24" s="53" t="s">
        <v>40</v>
      </c>
      <c r="D24" s="107"/>
      <c r="E24" s="42"/>
      <c r="F24" s="171"/>
      <c r="G24" s="38"/>
      <c r="H24" s="35"/>
    </row>
    <row r="25" spans="1:8" s="30" customFormat="1" outlineLevel="1" x14ac:dyDescent="0.2">
      <c r="A25" s="127"/>
      <c r="B25" s="15" t="s">
        <v>41</v>
      </c>
      <c r="C25" s="53" t="s">
        <v>42</v>
      </c>
      <c r="D25" s="107"/>
      <c r="E25" s="42"/>
      <c r="F25" s="171"/>
      <c r="G25" s="38"/>
      <c r="H25" s="35"/>
    </row>
    <row r="26" spans="1:8" s="30" customFormat="1" x14ac:dyDescent="0.2">
      <c r="A26" s="127"/>
      <c r="B26" s="34"/>
      <c r="C26" s="186"/>
      <c r="D26" s="185"/>
      <c r="E26" s="42"/>
      <c r="F26" s="171"/>
      <c r="G26" s="38"/>
      <c r="H26" s="35"/>
    </row>
    <row r="27" spans="1:8" s="30" customFormat="1" x14ac:dyDescent="0.2">
      <c r="A27" s="127"/>
      <c r="B27" s="34"/>
      <c r="C27" s="184"/>
      <c r="D27" s="42"/>
      <c r="E27" s="42"/>
      <c r="F27" s="171"/>
      <c r="G27" s="38"/>
      <c r="H27" s="35"/>
    </row>
    <row r="28" spans="1:8" s="30" customFormat="1" x14ac:dyDescent="0.2">
      <c r="A28" s="127"/>
      <c r="B28" s="191" t="s">
        <v>130</v>
      </c>
      <c r="C28" s="192"/>
      <c r="D28" s="103"/>
      <c r="E28" s="103"/>
      <c r="F28" s="172"/>
      <c r="G28" s="38"/>
      <c r="H28" s="38"/>
    </row>
    <row r="29" spans="1:8" s="30" customFormat="1" ht="25.5" outlineLevel="1" x14ac:dyDescent="0.2">
      <c r="A29" s="127"/>
      <c r="B29" s="23" t="s">
        <v>9</v>
      </c>
      <c r="C29" s="11" t="s">
        <v>131</v>
      </c>
      <c r="D29" s="63"/>
      <c r="E29" s="63"/>
      <c r="F29" s="172"/>
      <c r="G29" s="38"/>
      <c r="H29" s="38"/>
    </row>
    <row r="30" spans="1:8" s="30" customFormat="1" ht="25.5" outlineLevel="1" x14ac:dyDescent="0.2">
      <c r="A30" s="127"/>
      <c r="B30" s="62"/>
      <c r="C30" s="11" t="s">
        <v>132</v>
      </c>
      <c r="D30" s="63"/>
      <c r="E30" s="63"/>
      <c r="F30" s="172"/>
      <c r="G30" s="38"/>
      <c r="H30" s="38"/>
    </row>
    <row r="31" spans="1:8" s="30" customFormat="1" outlineLevel="1" x14ac:dyDescent="0.2">
      <c r="A31" s="127"/>
      <c r="B31" s="23" t="s">
        <v>9</v>
      </c>
      <c r="C31" s="53" t="s">
        <v>133</v>
      </c>
      <c r="D31" s="133"/>
      <c r="E31" s="133"/>
      <c r="F31" s="171"/>
      <c r="G31" s="38"/>
      <c r="H31" s="38"/>
    </row>
    <row r="32" spans="1:8" s="30" customFormat="1" ht="25.5" outlineLevel="1" x14ac:dyDescent="0.2">
      <c r="A32" s="127"/>
      <c r="B32" s="23" t="s">
        <v>9</v>
      </c>
      <c r="C32" s="53" t="s">
        <v>134</v>
      </c>
      <c r="D32" s="133"/>
      <c r="E32" s="133"/>
      <c r="F32" s="171"/>
      <c r="G32" s="38"/>
      <c r="H32" s="38"/>
    </row>
    <row r="33" spans="1:8" s="30" customFormat="1" ht="25.5" outlineLevel="1" x14ac:dyDescent="0.2">
      <c r="A33" s="127"/>
      <c r="B33" s="23" t="s">
        <v>9</v>
      </c>
      <c r="C33" s="14" t="s">
        <v>135</v>
      </c>
      <c r="D33" s="193"/>
      <c r="E33" s="193"/>
      <c r="F33" s="171"/>
      <c r="G33" s="38"/>
      <c r="H33" s="38"/>
    </row>
    <row r="34" spans="1:8" s="30" customFormat="1" ht="25.5" outlineLevel="1" x14ac:dyDescent="0.2">
      <c r="A34" s="127"/>
      <c r="B34" s="23" t="s">
        <v>9</v>
      </c>
      <c r="C34" s="14" t="s">
        <v>1297</v>
      </c>
      <c r="D34" s="193"/>
      <c r="E34" s="193"/>
      <c r="F34" s="171"/>
      <c r="G34" s="38"/>
      <c r="H34" s="38"/>
    </row>
    <row r="35" spans="1:8" s="30" customFormat="1" outlineLevel="1" x14ac:dyDescent="0.2">
      <c r="A35" s="127"/>
      <c r="B35" s="23"/>
      <c r="C35" s="14"/>
      <c r="D35" s="193"/>
      <c r="E35" s="193"/>
      <c r="F35" s="171"/>
      <c r="G35" s="38"/>
      <c r="H35" s="38"/>
    </row>
    <row r="36" spans="1:8" s="30" customFormat="1" x14ac:dyDescent="0.2">
      <c r="A36" s="127"/>
      <c r="B36" s="23"/>
      <c r="C36" s="14"/>
      <c r="D36" s="193"/>
      <c r="E36" s="193"/>
      <c r="F36" s="171"/>
      <c r="G36" s="38"/>
      <c r="H36" s="38"/>
    </row>
    <row r="37" spans="1:8" s="30" customFormat="1" x14ac:dyDescent="0.2">
      <c r="A37" s="127"/>
      <c r="B37" s="194" t="s">
        <v>136</v>
      </c>
      <c r="C37" s="56"/>
      <c r="D37" s="67"/>
      <c r="E37" s="67"/>
      <c r="F37" s="171"/>
      <c r="G37" s="38"/>
      <c r="H37" s="35"/>
    </row>
    <row r="38" spans="1:8" s="30" customFormat="1" outlineLevel="1" x14ac:dyDescent="0.2">
      <c r="A38" s="195"/>
      <c r="B38" s="196"/>
      <c r="C38" s="56"/>
      <c r="D38" s="67"/>
      <c r="E38" s="67"/>
      <c r="F38" s="171"/>
      <c r="G38" s="38"/>
      <c r="H38" s="35"/>
    </row>
    <row r="39" spans="1:8" s="30" customFormat="1" outlineLevel="1" x14ac:dyDescent="0.2">
      <c r="A39" s="127"/>
      <c r="B39" s="23" t="s">
        <v>9</v>
      </c>
      <c r="C39" s="11" t="s">
        <v>137</v>
      </c>
      <c r="D39" s="63"/>
      <c r="E39" s="63"/>
      <c r="F39" s="171"/>
      <c r="G39" s="38"/>
      <c r="H39" s="35"/>
    </row>
    <row r="40" spans="1:8" s="30" customFormat="1" outlineLevel="1" x14ac:dyDescent="0.2">
      <c r="A40" s="127"/>
      <c r="B40" s="23" t="s">
        <v>9</v>
      </c>
      <c r="C40" s="11" t="s">
        <v>138</v>
      </c>
      <c r="D40" s="63"/>
      <c r="E40" s="63"/>
      <c r="F40" s="171"/>
      <c r="G40" s="38"/>
      <c r="H40" s="35"/>
    </row>
    <row r="41" spans="1:8" s="30" customFormat="1" outlineLevel="1" x14ac:dyDescent="0.2">
      <c r="A41" s="127"/>
      <c r="B41" s="23" t="s">
        <v>9</v>
      </c>
      <c r="C41" s="11" t="s">
        <v>139</v>
      </c>
      <c r="D41" s="63"/>
      <c r="E41" s="63"/>
      <c r="F41" s="171"/>
      <c r="G41" s="38"/>
      <c r="H41" s="35"/>
    </row>
    <row r="42" spans="1:8" s="30" customFormat="1" ht="25.5" outlineLevel="1" x14ac:dyDescent="0.2">
      <c r="A42" s="127"/>
      <c r="B42" s="23" t="s">
        <v>9</v>
      </c>
      <c r="C42" s="11" t="s">
        <v>140</v>
      </c>
      <c r="D42" s="63"/>
      <c r="E42" s="63"/>
      <c r="F42" s="171"/>
      <c r="G42" s="38"/>
      <c r="H42" s="35"/>
    </row>
    <row r="43" spans="1:8" s="30" customFormat="1" outlineLevel="1" x14ac:dyDescent="0.2">
      <c r="A43" s="127"/>
      <c r="B43" s="23"/>
      <c r="C43" s="11" t="s">
        <v>141</v>
      </c>
      <c r="D43" s="63"/>
      <c r="E43" s="63"/>
      <c r="F43" s="171"/>
      <c r="G43" s="38"/>
      <c r="H43" s="35"/>
    </row>
    <row r="44" spans="1:8" s="30" customFormat="1" outlineLevel="1" x14ac:dyDescent="0.2">
      <c r="A44" s="127"/>
      <c r="B44" s="23" t="s">
        <v>9</v>
      </c>
      <c r="C44" s="53" t="s">
        <v>142</v>
      </c>
      <c r="D44" s="133"/>
      <c r="E44" s="133"/>
      <c r="F44" s="171"/>
      <c r="G44" s="38"/>
      <c r="H44" s="35"/>
    </row>
    <row r="45" spans="1:8" s="30" customFormat="1" outlineLevel="1" x14ac:dyDescent="0.2">
      <c r="A45" s="127"/>
      <c r="B45" s="23"/>
      <c r="C45" s="53" t="s">
        <v>143</v>
      </c>
      <c r="D45" s="133"/>
      <c r="E45" s="133"/>
      <c r="F45" s="171"/>
      <c r="G45" s="38"/>
      <c r="H45" s="35"/>
    </row>
    <row r="46" spans="1:8" s="30" customFormat="1" outlineLevel="1" x14ac:dyDescent="0.2">
      <c r="A46" s="127"/>
      <c r="B46" s="23" t="s">
        <v>9</v>
      </c>
      <c r="C46" s="53" t="s">
        <v>144</v>
      </c>
      <c r="D46" s="133"/>
      <c r="E46" s="133"/>
      <c r="F46" s="171"/>
      <c r="G46" s="38"/>
      <c r="H46" s="35"/>
    </row>
    <row r="47" spans="1:8" s="30" customFormat="1" ht="25.5" outlineLevel="1" x14ac:dyDescent="0.2">
      <c r="A47" s="127"/>
      <c r="B47" s="197" t="s">
        <v>9</v>
      </c>
      <c r="C47" s="53" t="s">
        <v>145</v>
      </c>
      <c r="D47" s="133"/>
      <c r="E47" s="133"/>
      <c r="F47" s="171"/>
      <c r="G47" s="38"/>
      <c r="H47" s="35"/>
    </row>
    <row r="48" spans="1:8" s="30" customFormat="1" outlineLevel="1" x14ac:dyDescent="0.2">
      <c r="A48" s="127"/>
      <c r="B48" s="23" t="s">
        <v>9</v>
      </c>
      <c r="C48" s="53" t="s">
        <v>146</v>
      </c>
      <c r="D48" s="133"/>
      <c r="E48" s="133"/>
      <c r="F48" s="171"/>
      <c r="G48" s="38"/>
      <c r="H48" s="35"/>
    </row>
    <row r="49" spans="1:8" s="30" customFormat="1" ht="25.5" outlineLevel="1" x14ac:dyDescent="0.2">
      <c r="A49" s="127"/>
      <c r="B49" s="23" t="s">
        <v>9</v>
      </c>
      <c r="C49" s="53" t="s">
        <v>147</v>
      </c>
      <c r="D49" s="133"/>
      <c r="E49" s="133"/>
      <c r="F49" s="171"/>
      <c r="G49" s="38"/>
      <c r="H49" s="35"/>
    </row>
    <row r="50" spans="1:8" s="30" customFormat="1" ht="25.5" outlineLevel="1" x14ac:dyDescent="0.2">
      <c r="A50" s="127"/>
      <c r="B50" s="23" t="s">
        <v>9</v>
      </c>
      <c r="C50" s="53" t="s">
        <v>148</v>
      </c>
      <c r="D50" s="133"/>
      <c r="E50" s="133"/>
      <c r="F50" s="171"/>
      <c r="G50" s="38"/>
      <c r="H50" s="35"/>
    </row>
    <row r="51" spans="1:8" s="30" customFormat="1" ht="25.5" outlineLevel="1" x14ac:dyDescent="0.2">
      <c r="A51" s="127"/>
      <c r="B51" s="23"/>
      <c r="C51" s="53" t="s">
        <v>149</v>
      </c>
      <c r="D51" s="133"/>
      <c r="E51" s="133"/>
      <c r="F51" s="171"/>
      <c r="G51" s="38"/>
      <c r="H51" s="35"/>
    </row>
    <row r="52" spans="1:8" s="30" customFormat="1" ht="25.5" outlineLevel="1" x14ac:dyDescent="0.2">
      <c r="A52" s="127"/>
      <c r="B52" s="23"/>
      <c r="C52" s="53" t="s">
        <v>150</v>
      </c>
      <c r="D52" s="133"/>
      <c r="E52" s="133"/>
      <c r="F52" s="171"/>
      <c r="G52" s="38"/>
      <c r="H52" s="35"/>
    </row>
    <row r="53" spans="1:8" s="30" customFormat="1" ht="25.5" outlineLevel="1" x14ac:dyDescent="0.2">
      <c r="A53" s="127"/>
      <c r="B53" s="23" t="s">
        <v>9</v>
      </c>
      <c r="C53" s="53" t="s">
        <v>151</v>
      </c>
      <c r="D53" s="133"/>
      <c r="E53" s="133"/>
      <c r="F53" s="171"/>
      <c r="G53" s="38"/>
      <c r="H53" s="35"/>
    </row>
    <row r="54" spans="1:8" s="30" customFormat="1" ht="25.5" outlineLevel="1" x14ac:dyDescent="0.2">
      <c r="A54" s="127"/>
      <c r="B54" s="23" t="s">
        <v>9</v>
      </c>
      <c r="C54" s="53" t="s">
        <v>152</v>
      </c>
      <c r="D54" s="133"/>
      <c r="E54" s="133"/>
      <c r="F54" s="171"/>
      <c r="G54" s="38"/>
      <c r="H54" s="35"/>
    </row>
    <row r="55" spans="1:8" s="30" customFormat="1" ht="25.5" outlineLevel="1" x14ac:dyDescent="0.2">
      <c r="A55" s="127"/>
      <c r="B55" s="23" t="s">
        <v>9</v>
      </c>
      <c r="C55" s="53" t="s">
        <v>153</v>
      </c>
      <c r="D55" s="133"/>
      <c r="E55" s="133"/>
      <c r="F55" s="171"/>
      <c r="G55" s="38"/>
      <c r="H55" s="35"/>
    </row>
    <row r="56" spans="1:8" s="30" customFormat="1" ht="25.5" outlineLevel="1" x14ac:dyDescent="0.2">
      <c r="A56" s="127"/>
      <c r="B56" s="27" t="s">
        <v>9</v>
      </c>
      <c r="C56" s="53" t="s">
        <v>154</v>
      </c>
      <c r="D56" s="133"/>
      <c r="E56" s="133"/>
      <c r="F56" s="171"/>
      <c r="G56" s="38"/>
      <c r="H56" s="35"/>
    </row>
    <row r="57" spans="1:8" s="30" customFormat="1" ht="25.5" outlineLevel="1" x14ac:dyDescent="0.2">
      <c r="A57" s="127"/>
      <c r="B57" s="27" t="s">
        <v>9</v>
      </c>
      <c r="C57" s="11" t="s">
        <v>155</v>
      </c>
      <c r="D57" s="63"/>
      <c r="E57" s="63"/>
      <c r="F57" s="171"/>
      <c r="G57" s="38"/>
      <c r="H57" s="35"/>
    </row>
    <row r="58" spans="1:8" s="30" customFormat="1" outlineLevel="1" x14ac:dyDescent="0.2">
      <c r="A58" s="127"/>
      <c r="B58" s="27"/>
      <c r="C58" s="11" t="s">
        <v>156</v>
      </c>
      <c r="D58" s="63"/>
      <c r="E58" s="63"/>
      <c r="F58" s="171"/>
      <c r="G58" s="38"/>
      <c r="H58" s="35"/>
    </row>
    <row r="59" spans="1:8" s="30" customFormat="1" ht="25.5" outlineLevel="1" x14ac:dyDescent="0.2">
      <c r="A59" s="127"/>
      <c r="B59" s="27" t="s">
        <v>9</v>
      </c>
      <c r="C59" s="11" t="s">
        <v>157</v>
      </c>
      <c r="D59" s="63"/>
      <c r="E59" s="63"/>
      <c r="F59" s="171"/>
      <c r="G59" s="38"/>
      <c r="H59" s="35"/>
    </row>
    <row r="60" spans="1:8" s="30" customFormat="1" ht="25.5" outlineLevel="1" x14ac:dyDescent="0.2">
      <c r="A60" s="127"/>
      <c r="B60" s="27"/>
      <c r="C60" s="14" t="s">
        <v>158</v>
      </c>
      <c r="D60" s="193"/>
      <c r="E60" s="193"/>
      <c r="F60" s="171"/>
      <c r="G60" s="38"/>
      <c r="H60" s="35"/>
    </row>
    <row r="61" spans="1:8" s="30" customFormat="1" outlineLevel="1" x14ac:dyDescent="0.2">
      <c r="A61" s="127"/>
      <c r="B61" s="27"/>
      <c r="C61" s="14" t="s">
        <v>159</v>
      </c>
      <c r="D61" s="193"/>
      <c r="E61" s="193"/>
      <c r="F61" s="171"/>
      <c r="G61" s="38"/>
      <c r="H61" s="35"/>
    </row>
    <row r="62" spans="1:8" s="30" customFormat="1" ht="25.5" outlineLevel="1" x14ac:dyDescent="0.2">
      <c r="A62" s="127"/>
      <c r="B62" s="27" t="s">
        <v>9</v>
      </c>
      <c r="C62" s="186" t="s">
        <v>160</v>
      </c>
      <c r="D62" s="185"/>
      <c r="E62" s="42"/>
      <c r="F62" s="171"/>
      <c r="G62" s="38"/>
      <c r="H62" s="35"/>
    </row>
    <row r="63" spans="1:8" s="30" customFormat="1" outlineLevel="1" x14ac:dyDescent="0.2">
      <c r="A63" s="127"/>
      <c r="B63" s="34"/>
      <c r="C63" s="186" t="s">
        <v>161</v>
      </c>
      <c r="D63" s="185"/>
      <c r="E63" s="42"/>
      <c r="F63" s="171"/>
      <c r="G63" s="38"/>
      <c r="H63" s="35"/>
    </row>
    <row r="64" spans="1:8" s="30" customFormat="1" ht="25.5" outlineLevel="1" x14ac:dyDescent="0.2">
      <c r="A64" s="127"/>
      <c r="B64" s="23" t="s">
        <v>9</v>
      </c>
      <c r="C64" s="53" t="s">
        <v>162</v>
      </c>
      <c r="D64" s="133"/>
      <c r="E64" s="133"/>
      <c r="F64" s="171"/>
      <c r="G64" s="38"/>
      <c r="H64" s="35"/>
    </row>
    <row r="65" spans="1:8" s="30" customFormat="1" ht="25.5" outlineLevel="1" x14ac:dyDescent="0.2">
      <c r="A65" s="127"/>
      <c r="B65" s="23"/>
      <c r="C65" s="53" t="s">
        <v>163</v>
      </c>
      <c r="D65" s="133"/>
      <c r="E65" s="133"/>
      <c r="F65" s="171"/>
      <c r="G65" s="38"/>
      <c r="H65" s="35"/>
    </row>
    <row r="66" spans="1:8" s="30" customFormat="1" ht="25.5" outlineLevel="1" x14ac:dyDescent="0.2">
      <c r="A66" s="127"/>
      <c r="B66" s="23"/>
      <c r="C66" s="53" t="s">
        <v>164</v>
      </c>
      <c r="D66" s="133"/>
      <c r="E66" s="133"/>
      <c r="F66" s="171"/>
      <c r="G66" s="38"/>
      <c r="H66" s="35"/>
    </row>
    <row r="67" spans="1:8" s="30" customFormat="1" outlineLevel="1" x14ac:dyDescent="0.2">
      <c r="A67" s="127"/>
      <c r="B67" s="34"/>
      <c r="C67" s="186"/>
      <c r="D67" s="185"/>
      <c r="E67" s="42"/>
      <c r="F67" s="171"/>
      <c r="G67" s="38"/>
      <c r="H67" s="35"/>
    </row>
    <row r="68" spans="1:8" s="30" customFormat="1" x14ac:dyDescent="0.2">
      <c r="A68" s="127"/>
      <c r="B68" s="34"/>
      <c r="C68" s="184"/>
      <c r="D68" s="42"/>
      <c r="E68" s="42"/>
      <c r="F68" s="171"/>
      <c r="G68" s="38"/>
      <c r="H68" s="35"/>
    </row>
    <row r="69" spans="1:8" s="30" customFormat="1" x14ac:dyDescent="0.2">
      <c r="A69" s="127"/>
      <c r="B69" s="191" t="s">
        <v>165</v>
      </c>
      <c r="C69" s="56"/>
      <c r="D69" s="67"/>
      <c r="E69" s="67"/>
      <c r="F69" s="171"/>
      <c r="G69" s="104"/>
      <c r="H69" s="35"/>
    </row>
    <row r="70" spans="1:8" s="30" customFormat="1" outlineLevel="1" x14ac:dyDescent="0.2">
      <c r="A70" s="127"/>
      <c r="B70" s="198"/>
      <c r="C70" s="56"/>
      <c r="D70" s="67"/>
      <c r="E70" s="67"/>
      <c r="F70" s="171"/>
      <c r="G70" s="104"/>
      <c r="H70" s="35"/>
    </row>
    <row r="71" spans="1:8" s="30" customFormat="1" outlineLevel="1" x14ac:dyDescent="0.2">
      <c r="A71" s="127"/>
      <c r="B71" s="23" t="s">
        <v>9</v>
      </c>
      <c r="C71" s="53" t="s">
        <v>166</v>
      </c>
      <c r="D71" s="133"/>
      <c r="E71" s="133"/>
      <c r="F71" s="171"/>
      <c r="G71" s="104"/>
      <c r="H71" s="35"/>
    </row>
    <row r="72" spans="1:8" s="30" customFormat="1" ht="25.5" outlineLevel="1" x14ac:dyDescent="0.2">
      <c r="A72" s="127"/>
      <c r="B72" s="27" t="s">
        <v>9</v>
      </c>
      <c r="C72" s="53" t="s">
        <v>167</v>
      </c>
      <c r="D72" s="133"/>
      <c r="E72" s="133"/>
      <c r="F72" s="171"/>
      <c r="G72" s="104"/>
      <c r="H72" s="35"/>
    </row>
    <row r="73" spans="1:8" s="30" customFormat="1" outlineLevel="1" x14ac:dyDescent="0.2">
      <c r="A73" s="127"/>
      <c r="B73" s="61" t="s">
        <v>9</v>
      </c>
      <c r="C73" s="53" t="s">
        <v>168</v>
      </c>
      <c r="D73" s="133"/>
      <c r="E73" s="133"/>
      <c r="F73" s="171"/>
      <c r="G73" s="104"/>
      <c r="H73" s="35"/>
    </row>
    <row r="74" spans="1:8" s="30" customFormat="1" outlineLevel="1" x14ac:dyDescent="0.2">
      <c r="A74" s="127"/>
      <c r="B74" s="61"/>
      <c r="C74" s="11"/>
      <c r="D74" s="63"/>
      <c r="E74" s="63"/>
      <c r="F74" s="171"/>
      <c r="G74" s="104"/>
      <c r="H74" s="35"/>
    </row>
    <row r="75" spans="1:8" s="30" customFormat="1" x14ac:dyDescent="0.2">
      <c r="A75" s="127"/>
      <c r="B75" s="61"/>
      <c r="C75" s="53"/>
      <c r="D75" s="133"/>
      <c r="E75" s="133"/>
      <c r="F75" s="171"/>
      <c r="G75" s="104"/>
      <c r="H75" s="35"/>
    </row>
    <row r="76" spans="1:8" s="30" customFormat="1" x14ac:dyDescent="0.2">
      <c r="A76" s="127"/>
      <c r="B76" s="199" t="s">
        <v>169</v>
      </c>
      <c r="C76" s="14"/>
      <c r="D76" s="193"/>
      <c r="E76" s="193"/>
      <c r="F76" s="171"/>
      <c r="G76" s="104"/>
      <c r="H76" s="35"/>
    </row>
    <row r="77" spans="1:8" s="30" customFormat="1" outlineLevel="1" x14ac:dyDescent="0.2">
      <c r="A77" s="127"/>
      <c r="B77" s="27"/>
      <c r="C77" s="14"/>
      <c r="D77" s="193"/>
      <c r="E77" s="193"/>
      <c r="F77" s="171"/>
      <c r="G77" s="104"/>
      <c r="H77" s="35"/>
    </row>
    <row r="78" spans="1:8" s="30" customFormat="1" ht="25.5" outlineLevel="1" x14ac:dyDescent="0.2">
      <c r="A78" s="127"/>
      <c r="B78" s="23" t="s">
        <v>9</v>
      </c>
      <c r="C78" s="14" t="s">
        <v>170</v>
      </c>
      <c r="D78" s="193"/>
      <c r="E78" s="193"/>
      <c r="F78" s="171"/>
      <c r="G78" s="104"/>
      <c r="H78" s="35"/>
    </row>
    <row r="79" spans="1:8" s="30" customFormat="1" ht="25.5" outlineLevel="1" x14ac:dyDescent="0.2">
      <c r="A79" s="127"/>
      <c r="B79" s="23" t="s">
        <v>9</v>
      </c>
      <c r="C79" s="14" t="s">
        <v>171</v>
      </c>
      <c r="D79" s="193"/>
      <c r="E79" s="193"/>
      <c r="F79" s="171"/>
      <c r="G79" s="104"/>
      <c r="H79" s="35"/>
    </row>
    <row r="80" spans="1:8" s="30" customFormat="1" outlineLevel="1" x14ac:dyDescent="0.2">
      <c r="A80" s="127"/>
      <c r="B80" s="23"/>
      <c r="C80" s="14" t="s">
        <v>172</v>
      </c>
      <c r="D80" s="193"/>
      <c r="E80" s="193"/>
      <c r="F80" s="171"/>
      <c r="G80" s="104"/>
      <c r="H80" s="35"/>
    </row>
    <row r="81" spans="1:8" s="30" customFormat="1" ht="25.5" outlineLevel="1" x14ac:dyDescent="0.2">
      <c r="A81" s="127"/>
      <c r="B81" s="23" t="s">
        <v>9</v>
      </c>
      <c r="C81" s="14" t="s">
        <v>173</v>
      </c>
      <c r="D81" s="193"/>
      <c r="E81" s="193"/>
      <c r="F81" s="171"/>
      <c r="G81" s="104"/>
      <c r="H81" s="35"/>
    </row>
    <row r="82" spans="1:8" s="30" customFormat="1" ht="25.5" outlineLevel="1" x14ac:dyDescent="0.2">
      <c r="A82" s="127"/>
      <c r="B82" s="27"/>
      <c r="C82" s="14" t="s">
        <v>174</v>
      </c>
      <c r="D82" s="193"/>
      <c r="E82" s="193"/>
      <c r="F82" s="171"/>
      <c r="G82" s="104"/>
      <c r="H82" s="35"/>
    </row>
    <row r="83" spans="1:8" s="30" customFormat="1" ht="25.5" outlineLevel="1" x14ac:dyDescent="0.2">
      <c r="A83" s="127"/>
      <c r="B83" s="23" t="s">
        <v>9</v>
      </c>
      <c r="C83" s="14" t="s">
        <v>175</v>
      </c>
      <c r="D83" s="193"/>
      <c r="E83" s="193"/>
      <c r="F83" s="171"/>
      <c r="G83" s="104"/>
      <c r="H83" s="35"/>
    </row>
    <row r="84" spans="1:8" s="30" customFormat="1" ht="25.5" outlineLevel="1" x14ac:dyDescent="0.2">
      <c r="A84" s="127"/>
      <c r="B84" s="27"/>
      <c r="C84" s="14" t="s">
        <v>176</v>
      </c>
      <c r="D84" s="193"/>
      <c r="E84" s="193"/>
      <c r="F84" s="171"/>
      <c r="G84" s="104"/>
      <c r="H84" s="35"/>
    </row>
    <row r="85" spans="1:8" s="30" customFormat="1" ht="25.5" outlineLevel="1" x14ac:dyDescent="0.2">
      <c r="A85" s="127"/>
      <c r="B85" s="23" t="s">
        <v>9</v>
      </c>
      <c r="C85" s="14" t="s">
        <v>177</v>
      </c>
      <c r="D85" s="193"/>
      <c r="E85" s="193"/>
      <c r="F85" s="171"/>
      <c r="G85" s="104"/>
      <c r="H85" s="35"/>
    </row>
    <row r="86" spans="1:8" s="30" customFormat="1" ht="25.5" outlineLevel="1" x14ac:dyDescent="0.2">
      <c r="A86" s="127"/>
      <c r="B86" s="23" t="s">
        <v>9</v>
      </c>
      <c r="C86" s="14" t="s">
        <v>178</v>
      </c>
      <c r="D86" s="193"/>
      <c r="E86" s="193"/>
      <c r="F86" s="171"/>
      <c r="G86" s="104"/>
      <c r="H86" s="35"/>
    </row>
    <row r="87" spans="1:8" s="30" customFormat="1" ht="25.5" outlineLevel="1" x14ac:dyDescent="0.2">
      <c r="A87" s="127"/>
      <c r="B87" s="23" t="s">
        <v>9</v>
      </c>
      <c r="C87" s="14" t="s">
        <v>179</v>
      </c>
      <c r="D87" s="193"/>
      <c r="E87" s="193"/>
      <c r="F87" s="171"/>
      <c r="G87" s="104"/>
      <c r="H87" s="35"/>
    </row>
    <row r="88" spans="1:8" s="30" customFormat="1" outlineLevel="1" x14ac:dyDescent="0.2">
      <c r="A88" s="127"/>
      <c r="B88" s="27"/>
      <c r="C88" s="14" t="s">
        <v>180</v>
      </c>
      <c r="D88" s="193"/>
      <c r="E88" s="193"/>
      <c r="F88" s="171"/>
      <c r="G88" s="104"/>
      <c r="H88" s="35"/>
    </row>
    <row r="89" spans="1:8" s="30" customFormat="1" outlineLevel="1" x14ac:dyDescent="0.2">
      <c r="A89" s="127"/>
      <c r="B89" s="15"/>
      <c r="C89" s="184"/>
      <c r="D89" s="42"/>
      <c r="E89" s="193"/>
      <c r="F89" s="171"/>
      <c r="G89" s="104"/>
      <c r="H89" s="35"/>
    </row>
    <row r="90" spans="1:8" s="30" customFormat="1" x14ac:dyDescent="0.2">
      <c r="A90" s="127"/>
      <c r="B90" s="15"/>
      <c r="C90" s="184"/>
      <c r="D90" s="42"/>
      <c r="E90" s="193"/>
      <c r="F90" s="171"/>
      <c r="G90" s="104"/>
      <c r="H90" s="35"/>
    </row>
    <row r="91" spans="1:8" s="30" customFormat="1" x14ac:dyDescent="0.2">
      <c r="A91" s="127"/>
      <c r="B91" s="200" t="s">
        <v>181</v>
      </c>
      <c r="C91" s="184"/>
      <c r="D91" s="193"/>
      <c r="E91" s="67"/>
      <c r="F91" s="171"/>
      <c r="G91" s="39"/>
      <c r="H91" s="35"/>
    </row>
    <row r="92" spans="1:8" s="30" customFormat="1" outlineLevel="1" x14ac:dyDescent="0.2">
      <c r="A92" s="127"/>
      <c r="B92" s="15"/>
      <c r="C92" s="184"/>
      <c r="D92" s="193"/>
      <c r="E92" s="67"/>
      <c r="F92" s="171"/>
      <c r="G92" s="39"/>
      <c r="H92" s="35"/>
    </row>
    <row r="93" spans="1:8" s="30" customFormat="1" outlineLevel="1" x14ac:dyDescent="0.2">
      <c r="A93" s="127"/>
      <c r="B93" s="32"/>
      <c r="C93" s="17" t="s">
        <v>182</v>
      </c>
      <c r="D93" s="193"/>
      <c r="E93" s="67"/>
      <c r="F93" s="171"/>
      <c r="G93" s="39"/>
      <c r="H93" s="35"/>
    </row>
    <row r="94" spans="1:8" s="30" customFormat="1" outlineLevel="1" x14ac:dyDescent="0.2">
      <c r="A94" s="127"/>
      <c r="B94" s="32" t="s">
        <v>9</v>
      </c>
      <c r="C94" s="11" t="s">
        <v>183</v>
      </c>
      <c r="D94" s="193"/>
      <c r="E94" s="67"/>
      <c r="F94" s="171"/>
      <c r="G94" s="39"/>
      <c r="H94" s="35"/>
    </row>
    <row r="95" spans="1:8" s="30" customFormat="1" ht="25.5" outlineLevel="1" x14ac:dyDescent="0.2">
      <c r="A95" s="127"/>
      <c r="B95" s="32" t="s">
        <v>9</v>
      </c>
      <c r="C95" s="11" t="s">
        <v>184</v>
      </c>
      <c r="D95" s="193"/>
      <c r="E95" s="67"/>
      <c r="F95" s="171"/>
      <c r="G95" s="39"/>
      <c r="H95" s="35"/>
    </row>
    <row r="96" spans="1:8" s="30" customFormat="1" outlineLevel="1" x14ac:dyDescent="0.2">
      <c r="A96" s="127"/>
      <c r="B96" s="32" t="s">
        <v>9</v>
      </c>
      <c r="C96" s="11" t="s">
        <v>185</v>
      </c>
      <c r="D96" s="193"/>
      <c r="E96" s="67"/>
      <c r="F96" s="171"/>
      <c r="G96" s="39"/>
      <c r="H96" s="35"/>
    </row>
    <row r="97" spans="1:8" s="30" customFormat="1" outlineLevel="1" x14ac:dyDescent="0.2">
      <c r="A97" s="127"/>
      <c r="B97" s="32" t="s">
        <v>9</v>
      </c>
      <c r="C97" s="11" t="s">
        <v>186</v>
      </c>
      <c r="D97" s="193"/>
      <c r="E97" s="67"/>
      <c r="F97" s="171"/>
      <c r="G97" s="39"/>
      <c r="H97" s="35"/>
    </row>
    <row r="98" spans="1:8" s="30" customFormat="1" outlineLevel="1" x14ac:dyDescent="0.2">
      <c r="A98" s="127"/>
      <c r="B98" s="32" t="s">
        <v>9</v>
      </c>
      <c r="C98" s="11" t="s">
        <v>187</v>
      </c>
      <c r="D98" s="193"/>
      <c r="E98" s="67"/>
      <c r="F98" s="171"/>
      <c r="G98" s="39"/>
      <c r="H98" s="35"/>
    </row>
    <row r="99" spans="1:8" s="30" customFormat="1" outlineLevel="1" x14ac:dyDescent="0.2">
      <c r="A99" s="127"/>
      <c r="B99" s="32"/>
      <c r="C99" s="11"/>
      <c r="D99" s="193"/>
      <c r="E99" s="67"/>
      <c r="F99" s="171"/>
      <c r="G99" s="39"/>
      <c r="H99" s="35"/>
    </row>
    <row r="100" spans="1:8" s="30" customFormat="1" outlineLevel="1" x14ac:dyDescent="0.2">
      <c r="A100" s="127"/>
      <c r="B100" s="32"/>
      <c r="C100" s="17" t="s">
        <v>188</v>
      </c>
      <c r="D100" s="193"/>
      <c r="E100" s="67"/>
      <c r="F100" s="171"/>
      <c r="G100" s="39"/>
      <c r="H100" s="35"/>
    </row>
    <row r="101" spans="1:8" s="30" customFormat="1" outlineLevel="1" x14ac:dyDescent="0.2">
      <c r="A101" s="127"/>
      <c r="B101" s="32" t="s">
        <v>9</v>
      </c>
      <c r="C101" s="11" t="s">
        <v>189</v>
      </c>
      <c r="D101" s="193"/>
      <c r="E101" s="67"/>
      <c r="F101" s="171"/>
      <c r="G101" s="39"/>
      <c r="H101" s="35"/>
    </row>
    <row r="102" spans="1:8" s="30" customFormat="1" outlineLevel="1" x14ac:dyDescent="0.2">
      <c r="A102" s="127"/>
      <c r="B102" s="32" t="s">
        <v>9</v>
      </c>
      <c r="C102" s="11" t="s">
        <v>190</v>
      </c>
      <c r="D102" s="193"/>
      <c r="E102" s="67"/>
      <c r="F102" s="171"/>
      <c r="G102" s="39"/>
      <c r="H102" s="35"/>
    </row>
    <row r="103" spans="1:8" s="30" customFormat="1" outlineLevel="1" x14ac:dyDescent="0.2">
      <c r="A103" s="127"/>
      <c r="B103" s="32" t="s">
        <v>9</v>
      </c>
      <c r="C103" s="11" t="s">
        <v>191</v>
      </c>
      <c r="D103" s="193"/>
      <c r="E103" s="67"/>
      <c r="F103" s="171"/>
      <c r="G103" s="39"/>
      <c r="H103" s="35"/>
    </row>
    <row r="104" spans="1:8" s="30" customFormat="1" outlineLevel="1" x14ac:dyDescent="0.2">
      <c r="A104" s="127"/>
      <c r="B104" s="32" t="s">
        <v>9</v>
      </c>
      <c r="C104" s="11" t="s">
        <v>192</v>
      </c>
      <c r="D104" s="193"/>
      <c r="E104" s="67"/>
      <c r="F104" s="171"/>
      <c r="G104" s="39"/>
      <c r="H104" s="35"/>
    </row>
    <row r="105" spans="1:8" s="30" customFormat="1" outlineLevel="1" x14ac:dyDescent="0.2">
      <c r="A105" s="127"/>
      <c r="B105" s="32" t="s">
        <v>9</v>
      </c>
      <c r="C105" s="11" t="s">
        <v>193</v>
      </c>
      <c r="D105" s="193"/>
      <c r="E105" s="67"/>
      <c r="F105" s="171"/>
      <c r="G105" s="39"/>
      <c r="H105" s="35"/>
    </row>
    <row r="106" spans="1:8" s="30" customFormat="1" outlineLevel="1" x14ac:dyDescent="0.2">
      <c r="A106" s="127"/>
      <c r="B106" s="32" t="s">
        <v>9</v>
      </c>
      <c r="C106" s="11" t="s">
        <v>194</v>
      </c>
      <c r="D106" s="193"/>
      <c r="E106" s="67"/>
      <c r="F106" s="171"/>
      <c r="G106" s="39"/>
      <c r="H106" s="35"/>
    </row>
    <row r="107" spans="1:8" s="30" customFormat="1" outlineLevel="1" x14ac:dyDescent="0.2">
      <c r="A107" s="127"/>
      <c r="B107" s="32" t="s">
        <v>9</v>
      </c>
      <c r="C107" s="11" t="s">
        <v>195</v>
      </c>
      <c r="D107" s="193"/>
      <c r="E107" s="67"/>
      <c r="F107" s="171"/>
      <c r="G107" s="39"/>
      <c r="H107" s="35"/>
    </row>
    <row r="108" spans="1:8" s="30" customFormat="1" outlineLevel="1" x14ac:dyDescent="0.2">
      <c r="A108" s="127"/>
      <c r="B108" s="32" t="s">
        <v>9</v>
      </c>
      <c r="C108" s="11" t="s">
        <v>196</v>
      </c>
      <c r="D108" s="193"/>
      <c r="E108" s="67"/>
      <c r="F108" s="171"/>
      <c r="G108" s="39"/>
      <c r="H108" s="35"/>
    </row>
    <row r="109" spans="1:8" s="30" customFormat="1" outlineLevel="1" x14ac:dyDescent="0.2">
      <c r="A109" s="127"/>
      <c r="B109" s="32" t="s">
        <v>9</v>
      </c>
      <c r="C109" s="11" t="s">
        <v>197</v>
      </c>
      <c r="D109" s="193"/>
      <c r="E109" s="67"/>
      <c r="F109" s="171"/>
      <c r="G109" s="39"/>
      <c r="H109" s="35"/>
    </row>
    <row r="110" spans="1:8" s="30" customFormat="1" outlineLevel="1" x14ac:dyDescent="0.2">
      <c r="A110" s="127"/>
      <c r="B110" s="32" t="s">
        <v>9</v>
      </c>
      <c r="C110" s="11" t="s">
        <v>198</v>
      </c>
      <c r="D110" s="193"/>
      <c r="E110" s="67"/>
      <c r="F110" s="171"/>
      <c r="G110" s="39"/>
      <c r="H110" s="35"/>
    </row>
    <row r="111" spans="1:8" s="30" customFormat="1" outlineLevel="1" x14ac:dyDescent="0.2">
      <c r="A111" s="127"/>
      <c r="B111" s="32" t="s">
        <v>9</v>
      </c>
      <c r="C111" s="11" t="s">
        <v>199</v>
      </c>
      <c r="D111" s="193"/>
      <c r="E111" s="67"/>
      <c r="F111" s="171"/>
      <c r="G111" s="39"/>
      <c r="H111" s="35"/>
    </row>
    <row r="112" spans="1:8" s="30" customFormat="1" outlineLevel="1" x14ac:dyDescent="0.2">
      <c r="A112" s="127"/>
      <c r="B112" s="32"/>
      <c r="C112" s="11"/>
      <c r="D112" s="193"/>
      <c r="E112" s="67"/>
      <c r="F112" s="171"/>
      <c r="G112" s="39"/>
      <c r="H112" s="35"/>
    </row>
    <row r="113" spans="1:8" s="30" customFormat="1" outlineLevel="1" x14ac:dyDescent="0.2">
      <c r="A113" s="127"/>
      <c r="B113" s="32"/>
      <c r="C113" s="17" t="s">
        <v>200</v>
      </c>
      <c r="D113" s="193"/>
      <c r="E113" s="67"/>
      <c r="F113" s="171"/>
      <c r="G113" s="39"/>
      <c r="H113" s="35"/>
    </row>
    <row r="114" spans="1:8" s="30" customFormat="1" ht="25.5" outlineLevel="1" x14ac:dyDescent="0.2">
      <c r="A114" s="127"/>
      <c r="B114" s="32" t="s">
        <v>9</v>
      </c>
      <c r="C114" s="33" t="s">
        <v>201</v>
      </c>
      <c r="D114" s="193"/>
      <c r="E114" s="67"/>
      <c r="F114" s="171"/>
      <c r="G114" s="39"/>
      <c r="H114" s="35"/>
    </row>
    <row r="115" spans="1:8" s="30" customFormat="1" x14ac:dyDescent="0.2">
      <c r="A115" s="127"/>
      <c r="B115" s="15"/>
      <c r="C115" s="186" t="s">
        <v>202</v>
      </c>
      <c r="D115" s="193"/>
      <c r="E115" s="67"/>
      <c r="F115" s="171"/>
      <c r="G115" s="39"/>
      <c r="H115" s="35"/>
    </row>
    <row r="116" spans="1:8" s="30" customFormat="1" x14ac:dyDescent="0.2">
      <c r="A116" s="127"/>
      <c r="B116" s="15"/>
      <c r="C116" s="184"/>
      <c r="D116" s="42"/>
      <c r="E116" s="193"/>
      <c r="F116" s="171"/>
      <c r="G116" s="104"/>
      <c r="H116" s="35"/>
    </row>
    <row r="117" spans="1:8" s="30" customFormat="1" x14ac:dyDescent="0.2">
      <c r="A117" s="127"/>
      <c r="B117" s="15"/>
      <c r="C117" s="184"/>
      <c r="D117" s="42"/>
      <c r="E117" s="193"/>
      <c r="F117" s="171"/>
      <c r="G117" s="104"/>
      <c r="H117" s="35"/>
    </row>
    <row r="118" spans="1:8" x14ac:dyDescent="0.2">
      <c r="A118" s="15"/>
      <c r="B118" s="36"/>
      <c r="C118" s="5"/>
      <c r="D118" s="37"/>
      <c r="E118" s="35"/>
      <c r="F118" s="172"/>
    </row>
    <row r="119" spans="1:8" x14ac:dyDescent="0.2">
      <c r="E119" s="35"/>
      <c r="F119" s="177"/>
      <c r="G119" s="38"/>
    </row>
    <row r="120" spans="1:8" x14ac:dyDescent="0.2">
      <c r="A120" s="43"/>
      <c r="B120" s="43"/>
      <c r="C120" s="44" t="s">
        <v>203</v>
      </c>
      <c r="D120" s="45"/>
      <c r="E120" s="46"/>
      <c r="F120" s="177"/>
      <c r="G120" s="47"/>
      <c r="H120" s="163" t="s">
        <v>204</v>
      </c>
    </row>
    <row r="121" spans="1:8" x14ac:dyDescent="0.2">
      <c r="A121" s="4"/>
      <c r="C121" s="12"/>
      <c r="D121" s="48"/>
      <c r="E121" s="35"/>
      <c r="F121" s="172"/>
      <c r="G121" s="38"/>
    </row>
    <row r="122" spans="1:8" x14ac:dyDescent="0.2">
      <c r="B122" s="27" t="s">
        <v>205</v>
      </c>
      <c r="C122" s="12" t="s">
        <v>206</v>
      </c>
      <c r="D122" s="48"/>
      <c r="E122" s="35"/>
      <c r="G122" s="35"/>
      <c r="H122" s="10">
        <f t="shared" ref="H122" si="0">SUM(H142)</f>
        <v>0</v>
      </c>
    </row>
    <row r="123" spans="1:8" x14ac:dyDescent="0.2">
      <c r="C123" s="12"/>
      <c r="D123" s="48"/>
      <c r="E123" s="35"/>
      <c r="G123" s="35"/>
    </row>
    <row r="124" spans="1:8" x14ac:dyDescent="0.2">
      <c r="B124" s="27" t="s">
        <v>207</v>
      </c>
      <c r="C124" s="12" t="s">
        <v>208</v>
      </c>
      <c r="D124" s="48"/>
      <c r="E124" s="35"/>
      <c r="G124" s="35"/>
      <c r="H124" s="10">
        <f t="shared" ref="H124" si="1">SUM(H161)</f>
        <v>0</v>
      </c>
    </row>
    <row r="125" spans="1:8" x14ac:dyDescent="0.2">
      <c r="C125" s="12"/>
      <c r="D125" s="48"/>
      <c r="E125" s="35"/>
      <c r="G125" s="35"/>
    </row>
    <row r="126" spans="1:8" x14ac:dyDescent="0.2">
      <c r="B126" s="27" t="s">
        <v>209</v>
      </c>
      <c r="C126" s="12" t="s">
        <v>210</v>
      </c>
      <c r="D126" s="48"/>
      <c r="E126" s="35"/>
      <c r="G126" s="35"/>
      <c r="H126" s="10">
        <f t="shared" ref="H126" si="2">SUM(H172)</f>
        <v>0</v>
      </c>
    </row>
    <row r="127" spans="1:8" x14ac:dyDescent="0.2">
      <c r="A127" s="49"/>
      <c r="B127" s="49"/>
      <c r="C127" s="50"/>
      <c r="D127" s="51"/>
      <c r="E127" s="52"/>
      <c r="F127" s="170"/>
      <c r="G127" s="19"/>
      <c r="H127" s="19"/>
    </row>
    <row r="128" spans="1:8" x14ac:dyDescent="0.2">
      <c r="A128" s="4"/>
      <c r="C128" s="12"/>
      <c r="D128" s="48"/>
      <c r="E128" s="35"/>
      <c r="G128" s="10"/>
    </row>
    <row r="129" spans="1:8" x14ac:dyDescent="0.2">
      <c r="C129" s="53" t="s">
        <v>1399</v>
      </c>
      <c r="D129" s="54"/>
      <c r="E129" s="35"/>
      <c r="G129" s="35"/>
      <c r="H129" s="10">
        <f t="shared" ref="H129" si="3">SUM(H122:H126)</f>
        <v>0</v>
      </c>
    </row>
    <row r="130" spans="1:8" x14ac:dyDescent="0.2">
      <c r="E130" s="35"/>
      <c r="G130" s="10"/>
    </row>
    <row r="131" spans="1:8" x14ac:dyDescent="0.2">
      <c r="E131" s="35"/>
      <c r="G131" s="10"/>
    </row>
    <row r="132" spans="1:8" x14ac:dyDescent="0.2">
      <c r="B132" s="56"/>
      <c r="E132" s="39"/>
      <c r="F132" s="170"/>
      <c r="G132" s="10"/>
    </row>
    <row r="133" spans="1:8" s="21" customFormat="1" x14ac:dyDescent="0.2">
      <c r="A133" s="57"/>
      <c r="B133" s="43" t="s">
        <v>205</v>
      </c>
      <c r="C133" s="58" t="s">
        <v>206</v>
      </c>
      <c r="D133" s="45"/>
      <c r="E133" s="46"/>
      <c r="F133" s="170"/>
      <c r="G133" s="47"/>
      <c r="H133" s="20" t="s">
        <v>204</v>
      </c>
    </row>
    <row r="134" spans="1:8" s="21" customFormat="1" outlineLevel="1" x14ac:dyDescent="0.2">
      <c r="B134" s="36"/>
      <c r="C134" s="59"/>
      <c r="D134" s="60"/>
      <c r="E134" s="38"/>
      <c r="F134" s="172"/>
      <c r="G134" s="10"/>
      <c r="H134" s="10"/>
    </row>
    <row r="135" spans="1:8" s="21" customFormat="1" outlineLevel="1" x14ac:dyDescent="0.2">
      <c r="A135" s="61"/>
      <c r="B135" s="27" t="s">
        <v>211</v>
      </c>
      <c r="C135" s="11" t="s">
        <v>212</v>
      </c>
      <c r="D135" s="41"/>
      <c r="E135" s="39"/>
      <c r="F135" s="171"/>
      <c r="G135" s="35"/>
      <c r="H135" s="35">
        <f t="shared" ref="H135" si="4">+H280</f>
        <v>0</v>
      </c>
    </row>
    <row r="136" spans="1:8" s="21" customFormat="1" outlineLevel="1" x14ac:dyDescent="0.2">
      <c r="A136" s="62"/>
      <c r="B136" s="27" t="s">
        <v>213</v>
      </c>
      <c r="C136" s="11" t="s">
        <v>214</v>
      </c>
      <c r="D136" s="41"/>
      <c r="E136" s="39"/>
      <c r="F136" s="171"/>
      <c r="G136" s="35"/>
      <c r="H136" s="35">
        <f t="shared" ref="H136" si="5">+H413</f>
        <v>0</v>
      </c>
    </row>
    <row r="137" spans="1:8" s="21" customFormat="1" outlineLevel="1" x14ac:dyDescent="0.2">
      <c r="A137" s="62"/>
      <c r="B137" s="27" t="s">
        <v>215</v>
      </c>
      <c r="C137" s="11" t="s">
        <v>216</v>
      </c>
      <c r="D137" s="41"/>
      <c r="E137" s="39"/>
      <c r="F137" s="171"/>
      <c r="G137" s="35"/>
      <c r="H137" s="35">
        <f t="shared" ref="H137" si="6">+H480</f>
        <v>0</v>
      </c>
    </row>
    <row r="138" spans="1:8" s="21" customFormat="1" outlineLevel="1" x14ac:dyDescent="0.2">
      <c r="A138" s="62"/>
      <c r="B138" s="27" t="s">
        <v>217</v>
      </c>
      <c r="C138" s="11" t="s">
        <v>218</v>
      </c>
      <c r="D138" s="41"/>
      <c r="E138" s="39"/>
      <c r="F138" s="171"/>
      <c r="G138" s="35"/>
      <c r="H138" s="35">
        <f t="shared" ref="H138" si="7">+H538</f>
        <v>0</v>
      </c>
    </row>
    <row r="139" spans="1:8" s="21" customFormat="1" outlineLevel="1" x14ac:dyDescent="0.2">
      <c r="A139" s="62"/>
      <c r="B139" s="27" t="s">
        <v>219</v>
      </c>
      <c r="C139" s="12" t="s">
        <v>220</v>
      </c>
      <c r="D139" s="48"/>
      <c r="E139" s="63"/>
      <c r="F139" s="171"/>
      <c r="G139" s="35"/>
      <c r="H139" s="35">
        <f t="shared" ref="H139" si="8">+H600</f>
        <v>0</v>
      </c>
    </row>
    <row r="140" spans="1:8" s="21" customFormat="1" outlineLevel="1" x14ac:dyDescent="0.2">
      <c r="A140" s="49"/>
      <c r="B140" s="49"/>
      <c r="C140" s="50"/>
      <c r="D140" s="51"/>
      <c r="E140" s="52"/>
      <c r="F140" s="170"/>
      <c r="G140" s="19"/>
      <c r="H140" s="19"/>
    </row>
    <row r="141" spans="1:8" s="21" customFormat="1" outlineLevel="1" x14ac:dyDescent="0.2">
      <c r="B141" s="32"/>
      <c r="C141" s="12"/>
      <c r="D141" s="48"/>
      <c r="E141" s="63"/>
      <c r="F141" s="171"/>
      <c r="G141" s="10"/>
      <c r="H141" s="10"/>
    </row>
    <row r="142" spans="1:8" s="21" customFormat="1" x14ac:dyDescent="0.2">
      <c r="A142" s="27"/>
      <c r="B142" s="56"/>
      <c r="C142" s="64" t="s">
        <v>1430</v>
      </c>
      <c r="D142" s="65"/>
      <c r="E142" s="39"/>
      <c r="F142" s="172"/>
      <c r="G142" s="38"/>
      <c r="H142" s="38">
        <f t="shared" ref="H142" si="9">SUM(H134:H140)</f>
        <v>0</v>
      </c>
    </row>
    <row r="143" spans="1:8" s="21" customFormat="1" x14ac:dyDescent="0.2">
      <c r="A143" s="27"/>
      <c r="B143" s="56"/>
      <c r="C143" s="11"/>
      <c r="D143" s="41"/>
      <c r="E143" s="39"/>
      <c r="F143" s="171"/>
      <c r="G143" s="10"/>
      <c r="H143" s="10"/>
    </row>
    <row r="144" spans="1:8" s="21" customFormat="1" x14ac:dyDescent="0.2">
      <c r="A144" s="27"/>
      <c r="B144" s="56"/>
      <c r="C144" s="11"/>
      <c r="D144" s="41"/>
      <c r="E144" s="39"/>
      <c r="F144" s="171"/>
      <c r="G144" s="10"/>
      <c r="H144" s="10"/>
    </row>
    <row r="145" spans="1:8" s="21" customFormat="1" x14ac:dyDescent="0.2">
      <c r="A145" s="27"/>
      <c r="B145" s="56"/>
      <c r="C145" s="11"/>
      <c r="D145" s="41"/>
      <c r="E145" s="39"/>
      <c r="F145" s="170"/>
      <c r="G145" s="10"/>
      <c r="H145" s="10"/>
    </row>
    <row r="146" spans="1:8" s="21" customFormat="1" x14ac:dyDescent="0.2">
      <c r="A146" s="43"/>
      <c r="B146" s="43" t="s">
        <v>207</v>
      </c>
      <c r="C146" s="58" t="s">
        <v>208</v>
      </c>
      <c r="D146" s="45"/>
      <c r="E146" s="46"/>
      <c r="F146" s="170"/>
      <c r="G146" s="47"/>
      <c r="H146" s="20" t="s">
        <v>204</v>
      </c>
    </row>
    <row r="147" spans="1:8" s="21" customFormat="1" outlineLevel="1" x14ac:dyDescent="0.2">
      <c r="B147" s="27"/>
      <c r="C147" s="11"/>
      <c r="D147" s="41"/>
      <c r="E147" s="39"/>
      <c r="F147" s="171"/>
      <c r="G147" s="10"/>
      <c r="H147" s="10"/>
    </row>
    <row r="148" spans="1:8" s="21" customFormat="1" outlineLevel="1" x14ac:dyDescent="0.2">
      <c r="A148" s="62"/>
      <c r="B148" s="27" t="s">
        <v>211</v>
      </c>
      <c r="C148" s="11" t="s">
        <v>221</v>
      </c>
      <c r="D148" s="41"/>
      <c r="E148" s="39"/>
      <c r="F148" s="171"/>
      <c r="G148" s="35"/>
      <c r="H148" s="35">
        <f t="shared" ref="H148" si="10">+H648</f>
        <v>0</v>
      </c>
    </row>
    <row r="149" spans="1:8" s="21" customFormat="1" outlineLevel="1" x14ac:dyDescent="0.2">
      <c r="A149" s="62"/>
      <c r="B149" s="27" t="s">
        <v>213</v>
      </c>
      <c r="C149" s="11" t="s">
        <v>222</v>
      </c>
      <c r="D149" s="41"/>
      <c r="E149" s="39"/>
      <c r="F149" s="171"/>
      <c r="G149" s="35"/>
      <c r="H149" s="35">
        <f t="shared" ref="H149" si="11">+H715</f>
        <v>0</v>
      </c>
    </row>
    <row r="150" spans="1:8" s="21" customFormat="1" outlineLevel="1" x14ac:dyDescent="0.2">
      <c r="A150" s="62"/>
      <c r="B150" s="27" t="s">
        <v>215</v>
      </c>
      <c r="C150" s="11" t="s">
        <v>223</v>
      </c>
      <c r="D150" s="41"/>
      <c r="E150" s="39"/>
      <c r="F150" s="171"/>
      <c r="G150" s="35"/>
      <c r="H150" s="35">
        <f t="shared" ref="H150" si="12">+H763</f>
        <v>0</v>
      </c>
    </row>
    <row r="151" spans="1:8" s="21" customFormat="1" outlineLevel="1" x14ac:dyDescent="0.2">
      <c r="A151" s="62"/>
      <c r="B151" s="27" t="s">
        <v>217</v>
      </c>
      <c r="C151" s="11" t="s">
        <v>224</v>
      </c>
      <c r="D151" s="41"/>
      <c r="E151" s="39"/>
      <c r="F151" s="171"/>
      <c r="G151" s="35"/>
      <c r="H151" s="35">
        <f t="shared" ref="H151" si="13">+H793</f>
        <v>0</v>
      </c>
    </row>
    <row r="152" spans="1:8" s="21" customFormat="1" outlineLevel="1" x14ac:dyDescent="0.2">
      <c r="A152" s="62"/>
      <c r="B152" s="27" t="s">
        <v>225</v>
      </c>
      <c r="C152" s="11" t="s">
        <v>226</v>
      </c>
      <c r="D152" s="41"/>
      <c r="E152" s="39"/>
      <c r="F152" s="171"/>
      <c r="G152" s="35"/>
      <c r="H152" s="35">
        <f t="shared" ref="H152" si="14">+H850</f>
        <v>0</v>
      </c>
    </row>
    <row r="153" spans="1:8" s="21" customFormat="1" outlineLevel="1" x14ac:dyDescent="0.2">
      <c r="A153" s="62"/>
      <c r="B153" s="27" t="s">
        <v>227</v>
      </c>
      <c r="C153" s="11" t="s">
        <v>228</v>
      </c>
      <c r="D153" s="41"/>
      <c r="E153" s="39"/>
      <c r="F153" s="171"/>
      <c r="G153" s="35"/>
      <c r="H153" s="35">
        <f t="shared" ref="H153" si="15">+H919</f>
        <v>0</v>
      </c>
    </row>
    <row r="154" spans="1:8" s="21" customFormat="1" outlineLevel="1" x14ac:dyDescent="0.2">
      <c r="A154" s="62"/>
      <c r="B154" s="27" t="s">
        <v>229</v>
      </c>
      <c r="C154" s="11" t="s">
        <v>230</v>
      </c>
      <c r="D154" s="41"/>
      <c r="E154" s="39"/>
      <c r="F154" s="171"/>
      <c r="G154" s="35"/>
      <c r="H154" s="35">
        <f t="shared" ref="H154" si="16">+H976</f>
        <v>0</v>
      </c>
    </row>
    <row r="155" spans="1:8" s="21" customFormat="1" outlineLevel="1" x14ac:dyDescent="0.2">
      <c r="A155" s="62"/>
      <c r="B155" s="27" t="s">
        <v>231</v>
      </c>
      <c r="C155" s="11" t="s">
        <v>232</v>
      </c>
      <c r="D155" s="41"/>
      <c r="E155" s="39"/>
      <c r="F155" s="171"/>
      <c r="G155" s="35"/>
      <c r="H155" s="35">
        <f t="shared" ref="H155" si="17">+H1024</f>
        <v>0</v>
      </c>
    </row>
    <row r="156" spans="1:8" s="21" customFormat="1" outlineLevel="1" x14ac:dyDescent="0.2">
      <c r="A156" s="62"/>
      <c r="B156" s="27" t="s">
        <v>233</v>
      </c>
      <c r="C156" s="12" t="s">
        <v>234</v>
      </c>
      <c r="D156" s="48"/>
      <c r="E156" s="39"/>
      <c r="F156" s="171"/>
      <c r="G156" s="35"/>
      <c r="H156" s="35">
        <f t="shared" ref="H156" si="18">+H1143</f>
        <v>0</v>
      </c>
    </row>
    <row r="157" spans="1:8" s="21" customFormat="1" outlineLevel="1" x14ac:dyDescent="0.2">
      <c r="A157" s="62"/>
      <c r="B157" s="27" t="s">
        <v>235</v>
      </c>
      <c r="C157" s="12" t="s">
        <v>236</v>
      </c>
      <c r="D157" s="48"/>
      <c r="E157" s="39"/>
      <c r="F157" s="171"/>
      <c r="G157" s="35"/>
      <c r="H157" s="35">
        <f t="shared" ref="H157" si="19">+H1250</f>
        <v>0</v>
      </c>
    </row>
    <row r="158" spans="1:8" s="21" customFormat="1" outlineLevel="1" x14ac:dyDescent="0.2">
      <c r="A158" s="62"/>
      <c r="B158" s="27" t="s">
        <v>237</v>
      </c>
      <c r="C158" s="12" t="s">
        <v>238</v>
      </c>
      <c r="D158" s="48"/>
      <c r="E158" s="39"/>
      <c r="F158" s="171"/>
      <c r="G158" s="35"/>
      <c r="H158" s="35">
        <f t="shared" ref="H158" si="20">+H1390</f>
        <v>0</v>
      </c>
    </row>
    <row r="159" spans="1:8" s="21" customFormat="1" outlineLevel="1" x14ac:dyDescent="0.2">
      <c r="A159" s="49"/>
      <c r="B159" s="49"/>
      <c r="C159" s="50"/>
      <c r="D159" s="51"/>
      <c r="E159" s="52"/>
      <c r="F159" s="170"/>
      <c r="G159" s="19"/>
      <c r="H159" s="19"/>
    </row>
    <row r="160" spans="1:8" s="21" customFormat="1" outlineLevel="1" x14ac:dyDescent="0.2">
      <c r="B160" s="32"/>
      <c r="C160" s="12"/>
      <c r="D160" s="48"/>
      <c r="E160" s="35"/>
      <c r="F160" s="171"/>
      <c r="G160" s="10"/>
      <c r="H160" s="10"/>
    </row>
    <row r="161" spans="1:8" s="21" customFormat="1" x14ac:dyDescent="0.2">
      <c r="A161" s="27"/>
      <c r="B161" s="56"/>
      <c r="C161" s="64" t="s">
        <v>1429</v>
      </c>
      <c r="D161" s="65"/>
      <c r="E161" s="39"/>
      <c r="F161" s="172"/>
      <c r="G161" s="38"/>
      <c r="H161" s="38">
        <f t="shared" ref="H161" si="21">SUM(H147:H159)</f>
        <v>0</v>
      </c>
    </row>
    <row r="162" spans="1:8" s="21" customFormat="1" x14ac:dyDescent="0.2">
      <c r="A162" s="27"/>
      <c r="B162" s="56"/>
      <c r="C162" s="11"/>
      <c r="D162" s="41"/>
      <c r="E162" s="39"/>
      <c r="F162" s="173"/>
      <c r="G162" s="10"/>
      <c r="H162" s="10"/>
    </row>
    <row r="163" spans="1:8" s="21" customFormat="1" x14ac:dyDescent="0.2">
      <c r="A163" s="27"/>
      <c r="B163" s="56"/>
      <c r="C163" s="11"/>
      <c r="D163" s="41"/>
      <c r="E163" s="39"/>
      <c r="F163" s="173"/>
      <c r="G163" s="10"/>
      <c r="H163" s="10"/>
    </row>
    <row r="164" spans="1:8" s="21" customFormat="1" x14ac:dyDescent="0.2">
      <c r="A164" s="27"/>
      <c r="B164" s="56"/>
      <c r="C164" s="11"/>
      <c r="D164" s="41"/>
      <c r="E164" s="39"/>
      <c r="F164" s="176"/>
      <c r="G164" s="10"/>
      <c r="H164" s="10"/>
    </row>
    <row r="165" spans="1:8" s="21" customFormat="1" x14ac:dyDescent="0.2">
      <c r="A165" s="43"/>
      <c r="B165" s="43" t="s">
        <v>209</v>
      </c>
      <c r="C165" s="58" t="s">
        <v>210</v>
      </c>
      <c r="D165" s="45"/>
      <c r="E165" s="46"/>
      <c r="F165" s="170"/>
      <c r="G165" s="47"/>
      <c r="H165" s="20" t="s">
        <v>204</v>
      </c>
    </row>
    <row r="166" spans="1:8" s="21" customFormat="1" outlineLevel="1" x14ac:dyDescent="0.2">
      <c r="B166" s="27"/>
      <c r="C166" s="11"/>
      <c r="D166" s="41"/>
      <c r="E166" s="39"/>
      <c r="F166" s="171"/>
      <c r="G166" s="10"/>
      <c r="H166" s="10"/>
    </row>
    <row r="167" spans="1:8" outlineLevel="1" x14ac:dyDescent="0.2">
      <c r="A167" s="62"/>
      <c r="B167" s="27" t="s">
        <v>239</v>
      </c>
      <c r="C167" s="11" t="s">
        <v>240</v>
      </c>
      <c r="E167" s="39"/>
      <c r="G167" s="35"/>
      <c r="H167" s="35">
        <f t="shared" ref="H167" si="22">+H1681</f>
        <v>0</v>
      </c>
    </row>
    <row r="168" spans="1:8" outlineLevel="1" x14ac:dyDescent="0.2">
      <c r="A168" s="62"/>
      <c r="B168" s="27" t="s">
        <v>241</v>
      </c>
      <c r="C168" s="11" t="s">
        <v>242</v>
      </c>
      <c r="E168" s="39"/>
      <c r="G168" s="35"/>
      <c r="H168" s="35">
        <f t="shared" ref="H168" si="23">+H1846</f>
        <v>0</v>
      </c>
    </row>
    <row r="169" spans="1:8" outlineLevel="1" x14ac:dyDescent="0.2">
      <c r="A169" s="62"/>
      <c r="B169" s="27" t="s">
        <v>243</v>
      </c>
      <c r="C169" s="12" t="s">
        <v>244</v>
      </c>
      <c r="D169" s="48"/>
      <c r="E169" s="35"/>
      <c r="G169" s="35"/>
      <c r="H169" s="35">
        <f t="shared" ref="H169" si="24">+H2022</f>
        <v>0</v>
      </c>
    </row>
    <row r="170" spans="1:8" outlineLevel="1" x14ac:dyDescent="0.2">
      <c r="A170" s="49"/>
      <c r="B170" s="49"/>
      <c r="C170" s="50"/>
      <c r="D170" s="51"/>
      <c r="E170" s="52"/>
      <c r="F170" s="170"/>
      <c r="G170" s="52"/>
      <c r="H170" s="52"/>
    </row>
    <row r="171" spans="1:8" outlineLevel="1" x14ac:dyDescent="0.2">
      <c r="E171" s="39"/>
      <c r="G171" s="10"/>
    </row>
    <row r="172" spans="1:8" x14ac:dyDescent="0.2">
      <c r="A172" s="62"/>
      <c r="C172" s="64" t="s">
        <v>1431</v>
      </c>
      <c r="D172" s="65"/>
      <c r="E172" s="63"/>
      <c r="F172" s="172"/>
      <c r="G172" s="38"/>
      <c r="H172" s="38">
        <f t="shared" ref="H172" si="25">SUM(H166:H170)</f>
        <v>0</v>
      </c>
    </row>
    <row r="173" spans="1:8" x14ac:dyDescent="0.2">
      <c r="A173" s="62"/>
      <c r="C173" s="12"/>
      <c r="D173" s="48"/>
      <c r="E173" s="63"/>
      <c r="G173" s="38"/>
    </row>
    <row r="174" spans="1:8" x14ac:dyDescent="0.2">
      <c r="A174" s="62"/>
      <c r="C174" s="12"/>
      <c r="D174" s="48"/>
      <c r="E174" s="63"/>
      <c r="G174" s="38"/>
    </row>
    <row r="175" spans="1:8" x14ac:dyDescent="0.2">
      <c r="A175" s="62"/>
      <c r="C175" s="12"/>
      <c r="D175" s="48"/>
      <c r="E175" s="63"/>
      <c r="G175" s="38"/>
    </row>
    <row r="176" spans="1:8" x14ac:dyDescent="0.2">
      <c r="A176" s="62"/>
      <c r="C176" s="12"/>
      <c r="D176" s="48"/>
      <c r="E176" s="63"/>
      <c r="G176" s="38"/>
    </row>
    <row r="177" spans="1:8" x14ac:dyDescent="0.2">
      <c r="A177" s="57" t="s">
        <v>245</v>
      </c>
      <c r="B177" s="57"/>
      <c r="C177" s="68" t="s">
        <v>206</v>
      </c>
      <c r="D177" s="69"/>
      <c r="E177" s="70"/>
      <c r="F177" s="465"/>
      <c r="G177" s="70"/>
      <c r="H177" s="70"/>
    </row>
    <row r="178" spans="1:8" outlineLevel="1" x14ac:dyDescent="0.2">
      <c r="F178" s="170"/>
      <c r="H178" s="39"/>
    </row>
    <row r="179" spans="1:8" outlineLevel="1" x14ac:dyDescent="0.2">
      <c r="A179" s="57" t="s">
        <v>239</v>
      </c>
      <c r="B179" s="57"/>
      <c r="C179" s="68" t="s">
        <v>212</v>
      </c>
      <c r="D179" s="69"/>
      <c r="E179" s="70" t="s">
        <v>246</v>
      </c>
      <c r="F179" s="177" t="s">
        <v>247</v>
      </c>
      <c r="G179" s="47" t="s">
        <v>248</v>
      </c>
      <c r="H179" s="163" t="s">
        <v>204</v>
      </c>
    </row>
    <row r="180" spans="1:8" outlineLevel="2" x14ac:dyDescent="0.2">
      <c r="C180" s="12"/>
      <c r="D180" s="48"/>
      <c r="E180" s="71"/>
      <c r="G180" s="21"/>
    </row>
    <row r="181" spans="1:8" outlineLevel="2" x14ac:dyDescent="0.2">
      <c r="C181" s="16" t="s">
        <v>130</v>
      </c>
      <c r="D181" s="72"/>
      <c r="E181" s="71"/>
      <c r="G181" s="21"/>
    </row>
    <row r="182" spans="1:8" ht="38.25" outlineLevel="2" x14ac:dyDescent="0.2">
      <c r="C182" s="16" t="s">
        <v>249</v>
      </c>
      <c r="D182" s="72"/>
      <c r="E182" s="71"/>
      <c r="G182" s="21"/>
    </row>
    <row r="183" spans="1:8" outlineLevel="2" x14ac:dyDescent="0.2">
      <c r="C183" s="12"/>
      <c r="D183" s="48"/>
      <c r="E183" s="71"/>
      <c r="G183" s="21"/>
    </row>
    <row r="184" spans="1:8" s="31" customFormat="1" outlineLevel="2" x14ac:dyDescent="0.2">
      <c r="A184" s="127">
        <v>1</v>
      </c>
      <c r="B184" s="27"/>
      <c r="C184" s="14" t="s">
        <v>250</v>
      </c>
      <c r="D184" s="129"/>
      <c r="E184" s="129"/>
      <c r="F184" s="171"/>
      <c r="G184" s="35"/>
      <c r="H184" s="35"/>
    </row>
    <row r="185" spans="1:8" s="31" customFormat="1" ht="25.5" outlineLevel="2" x14ac:dyDescent="0.2">
      <c r="A185" s="63"/>
      <c r="B185" s="27" t="s">
        <v>6</v>
      </c>
      <c r="C185" s="14" t="s">
        <v>1299</v>
      </c>
      <c r="D185" s="129"/>
      <c r="E185" s="71" t="s">
        <v>251</v>
      </c>
      <c r="F185" s="170"/>
      <c r="G185" s="35">
        <v>20</v>
      </c>
      <c r="H185" s="52">
        <f>+$F185*G185</f>
        <v>0</v>
      </c>
    </row>
    <row r="186" spans="1:8" s="31" customFormat="1" ht="51" outlineLevel="2" x14ac:dyDescent="0.2">
      <c r="A186" s="127"/>
      <c r="B186" s="27" t="s">
        <v>21</v>
      </c>
      <c r="C186" s="11" t="s">
        <v>1300</v>
      </c>
      <c r="D186" s="41"/>
      <c r="E186" s="71" t="s">
        <v>251</v>
      </c>
      <c r="F186" s="170"/>
      <c r="G186" s="35">
        <v>20</v>
      </c>
      <c r="H186" s="52">
        <f>+$F186*G186</f>
        <v>0</v>
      </c>
    </row>
    <row r="187" spans="1:8" s="31" customFormat="1" outlineLevel="2" x14ac:dyDescent="0.2">
      <c r="A187" s="127"/>
      <c r="B187" s="27"/>
      <c r="C187" s="11"/>
      <c r="D187" s="41"/>
      <c r="E187" s="129"/>
      <c r="F187" s="171"/>
      <c r="G187" s="35"/>
      <c r="H187" s="35"/>
    </row>
    <row r="188" spans="1:8" s="31" customFormat="1" outlineLevel="2" x14ac:dyDescent="0.2">
      <c r="A188" s="127">
        <v>2</v>
      </c>
      <c r="B188" s="27"/>
      <c r="C188" s="14" t="s">
        <v>252</v>
      </c>
      <c r="D188" s="129"/>
      <c r="E188" s="129"/>
      <c r="F188" s="171"/>
      <c r="G188" s="35"/>
      <c r="H188" s="35"/>
    </row>
    <row r="189" spans="1:8" ht="38.25" outlineLevel="2" x14ac:dyDescent="0.2">
      <c r="B189" s="23"/>
      <c r="C189" s="12" t="s">
        <v>253</v>
      </c>
      <c r="D189" s="48"/>
      <c r="E189" s="67" t="s">
        <v>251</v>
      </c>
      <c r="F189" s="170"/>
      <c r="G189" s="21">
        <v>100</v>
      </c>
      <c r="H189" s="52">
        <f>+$F189*G189</f>
        <v>0</v>
      </c>
    </row>
    <row r="190" spans="1:8" outlineLevel="2" x14ac:dyDescent="0.2">
      <c r="A190" s="23"/>
      <c r="B190" s="61"/>
      <c r="G190" s="21"/>
    </row>
    <row r="191" spans="1:8" s="31" customFormat="1" ht="25.5" outlineLevel="2" x14ac:dyDescent="0.2">
      <c r="A191" s="127" t="s">
        <v>254</v>
      </c>
      <c r="B191" s="27"/>
      <c r="C191" s="14" t="s">
        <v>255</v>
      </c>
      <c r="D191" s="129"/>
      <c r="E191" s="129"/>
      <c r="F191" s="174"/>
      <c r="G191" s="35"/>
      <c r="H191" s="35"/>
    </row>
    <row r="192" spans="1:8" s="31" customFormat="1" ht="25.5" outlineLevel="2" x14ac:dyDescent="0.2">
      <c r="A192" s="63"/>
      <c r="B192" s="27" t="s">
        <v>6</v>
      </c>
      <c r="C192" s="14" t="s">
        <v>256</v>
      </c>
      <c r="D192" s="129"/>
      <c r="E192" s="71" t="s">
        <v>257</v>
      </c>
      <c r="F192" s="170"/>
      <c r="G192" s="35">
        <v>10</v>
      </c>
      <c r="H192" s="52">
        <f>+$F192*G192</f>
        <v>0</v>
      </c>
    </row>
    <row r="193" spans="1:8" s="31" customFormat="1" outlineLevel="2" x14ac:dyDescent="0.2">
      <c r="A193" s="127"/>
      <c r="B193" s="27"/>
      <c r="C193" s="14" t="s">
        <v>258</v>
      </c>
      <c r="D193" s="129"/>
      <c r="E193" s="71"/>
      <c r="F193" s="171"/>
      <c r="G193" s="35"/>
      <c r="H193" s="35"/>
    </row>
    <row r="194" spans="1:8" s="31" customFormat="1" ht="25.5" outlineLevel="2" x14ac:dyDescent="0.2">
      <c r="A194" s="127"/>
      <c r="B194" s="27" t="s">
        <v>21</v>
      </c>
      <c r="C194" s="14" t="s">
        <v>259</v>
      </c>
      <c r="D194" s="129"/>
      <c r="E194" s="75" t="s">
        <v>260</v>
      </c>
      <c r="F194" s="170"/>
      <c r="G194" s="35">
        <v>10</v>
      </c>
      <c r="H194" s="52">
        <f>+$F194*G194</f>
        <v>0</v>
      </c>
    </row>
    <row r="195" spans="1:8" s="31" customFormat="1" outlineLevel="2" x14ac:dyDescent="0.2">
      <c r="A195" s="127"/>
      <c r="B195" s="27"/>
      <c r="C195" s="14" t="s">
        <v>261</v>
      </c>
      <c r="D195" s="129"/>
      <c r="E195" s="75"/>
      <c r="F195" s="171"/>
      <c r="G195" s="35"/>
      <c r="H195" s="35"/>
    </row>
    <row r="196" spans="1:8" s="31" customFormat="1" outlineLevel="2" x14ac:dyDescent="0.2">
      <c r="A196" s="127"/>
      <c r="B196" s="27" t="s">
        <v>23</v>
      </c>
      <c r="C196" s="14" t="s">
        <v>262</v>
      </c>
      <c r="D196" s="129"/>
      <c r="E196" s="75" t="s">
        <v>260</v>
      </c>
      <c r="F196" s="170"/>
      <c r="G196" s="35">
        <v>10</v>
      </c>
      <c r="H196" s="52">
        <f>+$F196*G196</f>
        <v>0</v>
      </c>
    </row>
    <row r="197" spans="1:8" s="31" customFormat="1" outlineLevel="2" x14ac:dyDescent="0.2">
      <c r="A197" s="127"/>
      <c r="B197" s="27"/>
      <c r="C197" s="14" t="s">
        <v>263</v>
      </c>
      <c r="D197" s="129"/>
      <c r="E197" s="75"/>
      <c r="F197" s="171"/>
      <c r="G197" s="35"/>
      <c r="H197" s="35"/>
    </row>
    <row r="198" spans="1:8" s="31" customFormat="1" outlineLevel="2" x14ac:dyDescent="0.2">
      <c r="A198" s="127"/>
      <c r="B198" s="27" t="s">
        <v>25</v>
      </c>
      <c r="C198" s="14" t="s">
        <v>264</v>
      </c>
      <c r="D198" s="129"/>
      <c r="E198" s="75" t="s">
        <v>260</v>
      </c>
      <c r="F198" s="170"/>
      <c r="G198" s="35">
        <v>10</v>
      </c>
      <c r="H198" s="52">
        <f>+$F198*G198</f>
        <v>0</v>
      </c>
    </row>
    <row r="199" spans="1:8" s="31" customFormat="1" ht="38.25" outlineLevel="2" x14ac:dyDescent="0.2">
      <c r="A199" s="127"/>
      <c r="B199" s="27" t="s">
        <v>28</v>
      </c>
      <c r="C199" s="14" t="s">
        <v>265</v>
      </c>
      <c r="D199" s="129"/>
      <c r="E199" s="75" t="s">
        <v>260</v>
      </c>
      <c r="F199" s="170"/>
      <c r="G199" s="35">
        <v>15</v>
      </c>
      <c r="H199" s="52">
        <f>+$F199*G199</f>
        <v>0</v>
      </c>
    </row>
    <row r="200" spans="1:8" s="31" customFormat="1" ht="25.5" outlineLevel="2" x14ac:dyDescent="0.2">
      <c r="A200" s="127"/>
      <c r="B200" s="27" t="s">
        <v>30</v>
      </c>
      <c r="C200" s="14" t="s">
        <v>266</v>
      </c>
      <c r="D200" s="129"/>
      <c r="E200" s="75" t="s">
        <v>267</v>
      </c>
      <c r="F200" s="170"/>
      <c r="G200" s="35">
        <v>20</v>
      </c>
      <c r="H200" s="52">
        <f>+$F200*G200</f>
        <v>0</v>
      </c>
    </row>
    <row r="201" spans="1:8" s="31" customFormat="1" outlineLevel="2" x14ac:dyDescent="0.2">
      <c r="A201" s="127"/>
      <c r="B201" s="62"/>
      <c r="C201" s="16" t="s">
        <v>268</v>
      </c>
      <c r="D201" s="201"/>
      <c r="E201" s="71"/>
      <c r="F201" s="171"/>
      <c r="G201" s="35"/>
      <c r="H201" s="35"/>
    </row>
    <row r="202" spans="1:8" s="31" customFormat="1" ht="25.5" outlineLevel="2" x14ac:dyDescent="0.2">
      <c r="A202" s="127"/>
      <c r="B202" s="62" t="s">
        <v>9</v>
      </c>
      <c r="C202" s="12" t="s">
        <v>269</v>
      </c>
      <c r="D202" s="48"/>
      <c r="E202" s="71"/>
      <c r="F202" s="171"/>
      <c r="G202" s="35"/>
      <c r="H202" s="35"/>
    </row>
    <row r="203" spans="1:8" s="31" customFormat="1" outlineLevel="2" x14ac:dyDescent="0.2">
      <c r="A203" s="127"/>
      <c r="B203" s="62" t="s">
        <v>9</v>
      </c>
      <c r="C203" s="12" t="s">
        <v>270</v>
      </c>
      <c r="D203" s="48"/>
      <c r="E203" s="71"/>
      <c r="F203" s="171"/>
      <c r="G203" s="35"/>
      <c r="H203" s="35"/>
    </row>
    <row r="204" spans="1:8" s="31" customFormat="1" outlineLevel="2" x14ac:dyDescent="0.2">
      <c r="A204" s="127"/>
      <c r="B204" s="62"/>
      <c r="C204" s="12"/>
      <c r="D204" s="48"/>
      <c r="E204" s="73"/>
      <c r="F204" s="171"/>
      <c r="G204" s="39"/>
      <c r="H204" s="35"/>
    </row>
    <row r="205" spans="1:8" ht="38.25" outlineLevel="2" x14ac:dyDescent="0.2">
      <c r="A205" s="23">
        <v>4</v>
      </c>
      <c r="B205" s="23"/>
      <c r="C205" s="14" t="s">
        <v>1235</v>
      </c>
      <c r="D205" s="129"/>
      <c r="G205" s="21"/>
    </row>
    <row r="206" spans="1:8" ht="25.5" outlineLevel="2" x14ac:dyDescent="0.2">
      <c r="B206" s="23" t="s">
        <v>6</v>
      </c>
      <c r="C206" s="14" t="s">
        <v>271</v>
      </c>
      <c r="D206" s="129"/>
      <c r="E206" s="67" t="s">
        <v>251</v>
      </c>
      <c r="F206" s="170"/>
      <c r="G206" s="21">
        <v>120</v>
      </c>
      <c r="H206" s="52">
        <f>+$F206*G206</f>
        <v>0</v>
      </c>
    </row>
    <row r="207" spans="1:8" ht="25.5" outlineLevel="2" x14ac:dyDescent="0.2">
      <c r="A207" s="23"/>
      <c r="B207" s="23" t="s">
        <v>21</v>
      </c>
      <c r="C207" s="14" t="s">
        <v>272</v>
      </c>
      <c r="D207" s="129"/>
      <c r="E207" s="67" t="s">
        <v>251</v>
      </c>
      <c r="F207" s="170"/>
      <c r="G207" s="21">
        <v>150</v>
      </c>
      <c r="H207" s="52">
        <f>+$F207*G207</f>
        <v>0</v>
      </c>
    </row>
    <row r="208" spans="1:8" ht="25.5" outlineLevel="2" x14ac:dyDescent="0.2">
      <c r="A208" s="23"/>
      <c r="B208" s="23" t="s">
        <v>23</v>
      </c>
      <c r="C208" s="14" t="s">
        <v>273</v>
      </c>
      <c r="D208" s="129"/>
      <c r="E208" s="67" t="s">
        <v>251</v>
      </c>
      <c r="F208" s="170"/>
      <c r="G208" s="21">
        <v>100</v>
      </c>
      <c r="H208" s="52">
        <f>+$F208*G208</f>
        <v>0</v>
      </c>
    </row>
    <row r="209" spans="1:8" ht="25.5" outlineLevel="2" x14ac:dyDescent="0.2">
      <c r="A209" s="23"/>
      <c r="B209" s="23" t="s">
        <v>25</v>
      </c>
      <c r="C209" s="11" t="s">
        <v>1236</v>
      </c>
      <c r="E209" s="67" t="s">
        <v>251</v>
      </c>
      <c r="F209" s="170"/>
      <c r="G209" s="21">
        <v>60</v>
      </c>
      <c r="H209" s="52">
        <f>+$F209*G209</f>
        <v>0</v>
      </c>
    </row>
    <row r="210" spans="1:8" ht="38.25" outlineLevel="2" x14ac:dyDescent="0.2">
      <c r="A210" s="23"/>
      <c r="B210" s="2" t="s">
        <v>28</v>
      </c>
      <c r="C210" s="11" t="s">
        <v>274</v>
      </c>
      <c r="E210" s="67" t="s">
        <v>251</v>
      </c>
      <c r="F210" s="170"/>
      <c r="G210" s="21">
        <v>30</v>
      </c>
      <c r="H210" s="52">
        <f>+$F210*G210</f>
        <v>0</v>
      </c>
    </row>
    <row r="211" spans="1:8" outlineLevel="2" x14ac:dyDescent="0.2">
      <c r="A211" s="23"/>
      <c r="G211" s="21"/>
    </row>
    <row r="212" spans="1:8" s="31" customFormat="1" ht="38.25" outlineLevel="2" x14ac:dyDescent="0.2">
      <c r="A212" s="202" t="s">
        <v>275</v>
      </c>
      <c r="B212" s="23"/>
      <c r="C212" s="11" t="s">
        <v>1301</v>
      </c>
      <c r="D212" s="41"/>
      <c r="E212" s="67" t="s">
        <v>276</v>
      </c>
      <c r="F212" s="170"/>
      <c r="G212" s="39">
        <v>20</v>
      </c>
      <c r="H212" s="52">
        <f>+$F212*G212</f>
        <v>0</v>
      </c>
    </row>
    <row r="213" spans="1:8" s="31" customFormat="1" outlineLevel="2" x14ac:dyDescent="0.2">
      <c r="A213" s="63"/>
      <c r="B213" s="27"/>
      <c r="C213" s="12"/>
      <c r="D213" s="73"/>
      <c r="E213" s="71"/>
      <c r="F213" s="171"/>
      <c r="G213" s="35"/>
      <c r="H213" s="35"/>
    </row>
    <row r="214" spans="1:8" s="31" customFormat="1" ht="38.25" outlineLevel="2" x14ac:dyDescent="0.2">
      <c r="A214" s="127" t="s">
        <v>277</v>
      </c>
      <c r="B214" s="23"/>
      <c r="C214" s="11" t="s">
        <v>1302</v>
      </c>
      <c r="D214" s="41"/>
      <c r="E214" s="74" t="s">
        <v>257</v>
      </c>
      <c r="F214" s="170"/>
      <c r="G214" s="39">
        <v>80</v>
      </c>
      <c r="H214" s="52">
        <f>+$F214*G214</f>
        <v>0</v>
      </c>
    </row>
    <row r="215" spans="1:8" s="31" customFormat="1" outlineLevel="2" x14ac:dyDescent="0.2">
      <c r="A215" s="63"/>
      <c r="B215" s="27"/>
      <c r="C215" s="12"/>
      <c r="D215" s="73"/>
      <c r="E215" s="71"/>
      <c r="F215" s="171"/>
      <c r="G215" s="35"/>
      <c r="H215" s="35"/>
    </row>
    <row r="216" spans="1:8" s="31" customFormat="1" ht="25.5" outlineLevel="2" x14ac:dyDescent="0.2">
      <c r="A216" s="127" t="s">
        <v>278</v>
      </c>
      <c r="B216" s="27"/>
      <c r="C216" s="14" t="s">
        <v>1303</v>
      </c>
      <c r="D216" s="129"/>
      <c r="E216" s="75" t="s">
        <v>257</v>
      </c>
      <c r="F216" s="170"/>
      <c r="G216" s="35">
        <v>40</v>
      </c>
      <c r="H216" s="52">
        <f>+$F216*G216</f>
        <v>0</v>
      </c>
    </row>
    <row r="217" spans="1:8" s="31" customFormat="1" outlineLevel="2" x14ac:dyDescent="0.2">
      <c r="A217" s="63"/>
      <c r="B217" s="27"/>
      <c r="C217" s="14"/>
      <c r="D217" s="129"/>
      <c r="E217" s="71"/>
      <c r="F217" s="171"/>
      <c r="G217" s="35"/>
      <c r="H217" s="35"/>
    </row>
    <row r="218" spans="1:8" s="31" customFormat="1" outlineLevel="2" x14ac:dyDescent="0.2">
      <c r="A218" s="127" t="s">
        <v>279</v>
      </c>
      <c r="B218" s="27"/>
      <c r="C218" s="53" t="s">
        <v>280</v>
      </c>
      <c r="D218" s="106"/>
      <c r="E218" s="71"/>
      <c r="F218" s="171"/>
      <c r="G218" s="35"/>
      <c r="H218" s="35"/>
    </row>
    <row r="219" spans="1:8" s="31" customFormat="1" outlineLevel="2" x14ac:dyDescent="0.2">
      <c r="A219" s="63"/>
      <c r="B219" s="15" t="s">
        <v>6</v>
      </c>
      <c r="C219" s="53" t="s">
        <v>281</v>
      </c>
      <c r="D219" s="106"/>
      <c r="E219" s="75" t="s">
        <v>260</v>
      </c>
      <c r="F219" s="170"/>
      <c r="G219" s="35">
        <v>5</v>
      </c>
      <c r="H219" s="52">
        <f>+$F219*G219</f>
        <v>0</v>
      </c>
    </row>
    <row r="220" spans="1:8" s="31" customFormat="1" outlineLevel="2" x14ac:dyDescent="0.2">
      <c r="A220" s="127"/>
      <c r="B220" s="15" t="s">
        <v>21</v>
      </c>
      <c r="C220" s="53" t="s">
        <v>282</v>
      </c>
      <c r="D220" s="106"/>
      <c r="E220" s="75" t="s">
        <v>260</v>
      </c>
      <c r="F220" s="170"/>
      <c r="G220" s="35">
        <v>5</v>
      </c>
      <c r="H220" s="52">
        <f>+$F220*G220</f>
        <v>0</v>
      </c>
    </row>
    <row r="221" spans="1:8" outlineLevel="2" x14ac:dyDescent="0.2">
      <c r="A221" s="127"/>
      <c r="B221" s="23"/>
      <c r="C221" s="14"/>
      <c r="D221" s="129"/>
      <c r="G221" s="21"/>
    </row>
    <row r="222" spans="1:8" ht="38.25" outlineLevel="2" x14ac:dyDescent="0.2">
      <c r="A222" s="23">
        <v>9</v>
      </c>
      <c r="B222" s="23"/>
      <c r="C222" s="53" t="s">
        <v>1304</v>
      </c>
      <c r="D222" s="107"/>
      <c r="E222" s="73"/>
      <c r="G222" s="21"/>
    </row>
    <row r="223" spans="1:8" outlineLevel="2" x14ac:dyDescent="0.2">
      <c r="B223" s="23" t="s">
        <v>6</v>
      </c>
      <c r="C223" s="11" t="s">
        <v>283</v>
      </c>
      <c r="E223" s="67" t="s">
        <v>251</v>
      </c>
      <c r="F223" s="170"/>
      <c r="G223" s="21">
        <v>10</v>
      </c>
      <c r="H223" s="52">
        <f>+$F223*G223</f>
        <v>0</v>
      </c>
    </row>
    <row r="224" spans="1:8" outlineLevel="2" x14ac:dyDescent="0.2">
      <c r="A224" s="23"/>
      <c r="B224" s="23" t="s">
        <v>21</v>
      </c>
      <c r="C224" s="11" t="s">
        <v>284</v>
      </c>
      <c r="E224" s="67" t="s">
        <v>251</v>
      </c>
      <c r="F224" s="170"/>
      <c r="G224" s="21">
        <v>8</v>
      </c>
      <c r="H224" s="52">
        <f>+$F224*G224</f>
        <v>0</v>
      </c>
    </row>
    <row r="225" spans="1:8" outlineLevel="2" x14ac:dyDescent="0.2">
      <c r="A225" s="23"/>
      <c r="B225" s="23" t="s">
        <v>23</v>
      </c>
      <c r="C225" s="11" t="s">
        <v>1305</v>
      </c>
      <c r="E225" s="67" t="s">
        <v>251</v>
      </c>
      <c r="F225" s="170"/>
      <c r="G225" s="21">
        <v>8</v>
      </c>
      <c r="H225" s="52">
        <f>+$F225*G225</f>
        <v>0</v>
      </c>
    </row>
    <row r="226" spans="1:8" outlineLevel="2" x14ac:dyDescent="0.2">
      <c r="A226" s="23"/>
      <c r="B226" s="23" t="s">
        <v>25</v>
      </c>
      <c r="C226" s="11" t="s">
        <v>285</v>
      </c>
      <c r="E226" s="67" t="s">
        <v>251</v>
      </c>
      <c r="F226" s="170"/>
      <c r="G226" s="21">
        <v>40</v>
      </c>
      <c r="H226" s="52">
        <f>+$F226*G226</f>
        <v>0</v>
      </c>
    </row>
    <row r="227" spans="1:8" outlineLevel="2" x14ac:dyDescent="0.2">
      <c r="A227" s="23"/>
      <c r="B227" s="23" t="s">
        <v>28</v>
      </c>
      <c r="C227" s="11" t="s">
        <v>286</v>
      </c>
      <c r="E227" s="67" t="s">
        <v>251</v>
      </c>
      <c r="F227" s="170"/>
      <c r="G227" s="21">
        <v>8</v>
      </c>
      <c r="H227" s="52">
        <f>+$F227*G227</f>
        <v>0</v>
      </c>
    </row>
    <row r="228" spans="1:8" ht="38.25" outlineLevel="2" x14ac:dyDescent="0.2">
      <c r="A228" s="23"/>
      <c r="B228" s="23" t="s">
        <v>30</v>
      </c>
      <c r="C228" s="53" t="s">
        <v>287</v>
      </c>
      <c r="D228" s="107"/>
      <c r="E228" s="67" t="s">
        <v>251</v>
      </c>
      <c r="F228" s="170"/>
      <c r="G228" s="21">
        <v>20</v>
      </c>
      <c r="H228" s="52">
        <f>+$F228*G228</f>
        <v>0</v>
      </c>
    </row>
    <row r="229" spans="1:8" outlineLevel="2" x14ac:dyDescent="0.2">
      <c r="A229" s="23"/>
      <c r="B229" s="62"/>
      <c r="G229" s="21"/>
    </row>
    <row r="230" spans="1:8" ht="25.5" outlineLevel="2" x14ac:dyDescent="0.2">
      <c r="A230" s="23">
        <v>10</v>
      </c>
      <c r="B230" s="23"/>
      <c r="C230" s="11" t="s">
        <v>1306</v>
      </c>
      <c r="G230" s="21"/>
    </row>
    <row r="231" spans="1:8" ht="25.5" outlineLevel="2" x14ac:dyDescent="0.2">
      <c r="B231" s="23" t="s">
        <v>6</v>
      </c>
      <c r="C231" s="11" t="s">
        <v>288</v>
      </c>
      <c r="E231" s="67" t="s">
        <v>289</v>
      </c>
      <c r="F231" s="170"/>
      <c r="G231" s="21">
        <v>20</v>
      </c>
      <c r="H231" s="52">
        <f>+$F231*G231</f>
        <v>0</v>
      </c>
    </row>
    <row r="232" spans="1:8" ht="25.5" outlineLevel="2" x14ac:dyDescent="0.2">
      <c r="A232" s="23"/>
      <c r="B232" s="23" t="s">
        <v>21</v>
      </c>
      <c r="C232" s="11" t="s">
        <v>290</v>
      </c>
      <c r="E232" s="67" t="s">
        <v>260</v>
      </c>
      <c r="F232" s="170"/>
      <c r="G232" s="21">
        <v>8</v>
      </c>
      <c r="H232" s="52">
        <f>+$F232*G232</f>
        <v>0</v>
      </c>
    </row>
    <row r="233" spans="1:8" ht="25.5" outlineLevel="2" x14ac:dyDescent="0.2">
      <c r="A233" s="23"/>
      <c r="B233" s="23" t="s">
        <v>23</v>
      </c>
      <c r="C233" s="11" t="s">
        <v>291</v>
      </c>
      <c r="E233" s="67" t="s">
        <v>260</v>
      </c>
      <c r="F233" s="170"/>
      <c r="G233" s="21">
        <v>5</v>
      </c>
      <c r="H233" s="52">
        <f>+$F233*G233</f>
        <v>0</v>
      </c>
    </row>
    <row r="234" spans="1:8" ht="38.25" outlineLevel="2" x14ac:dyDescent="0.2">
      <c r="A234" s="23"/>
      <c r="B234" s="2" t="s">
        <v>25</v>
      </c>
      <c r="C234" s="11" t="s">
        <v>292</v>
      </c>
      <c r="E234" s="67" t="s">
        <v>289</v>
      </c>
      <c r="F234" s="170"/>
      <c r="G234" s="21">
        <v>10</v>
      </c>
      <c r="H234" s="52">
        <f>+$F234*G234</f>
        <v>0</v>
      </c>
    </row>
    <row r="235" spans="1:8" outlineLevel="2" x14ac:dyDescent="0.2">
      <c r="A235" s="23"/>
      <c r="B235" s="23"/>
      <c r="G235" s="21"/>
    </row>
    <row r="236" spans="1:8" ht="76.5" outlineLevel="2" x14ac:dyDescent="0.2">
      <c r="A236" s="23">
        <v>11</v>
      </c>
      <c r="B236" s="23"/>
      <c r="C236" s="12" t="s">
        <v>293</v>
      </c>
      <c r="D236" s="48"/>
      <c r="G236" s="21"/>
    </row>
    <row r="237" spans="1:8" outlineLevel="2" x14ac:dyDescent="0.2">
      <c r="B237" s="23" t="s">
        <v>6</v>
      </c>
      <c r="C237" s="12" t="s">
        <v>294</v>
      </c>
      <c r="D237" s="48"/>
      <c r="E237" s="67" t="s">
        <v>295</v>
      </c>
      <c r="F237" s="170"/>
      <c r="G237" s="21">
        <v>10</v>
      </c>
      <c r="H237" s="52">
        <f>+$F237*G237</f>
        <v>0</v>
      </c>
    </row>
    <row r="238" spans="1:8" ht="25.5" outlineLevel="2" x14ac:dyDescent="0.2">
      <c r="A238" s="23"/>
      <c r="B238" s="23" t="s">
        <v>21</v>
      </c>
      <c r="C238" s="12" t="s">
        <v>296</v>
      </c>
      <c r="D238" s="48"/>
      <c r="E238" s="74" t="s">
        <v>257</v>
      </c>
      <c r="F238" s="170"/>
      <c r="G238" s="21">
        <v>40</v>
      </c>
      <c r="H238" s="52">
        <f>+$F238*G238</f>
        <v>0</v>
      </c>
    </row>
    <row r="239" spans="1:8" outlineLevel="2" x14ac:dyDescent="0.2">
      <c r="A239" s="23"/>
      <c r="B239" s="23"/>
      <c r="C239" s="53"/>
      <c r="D239" s="107"/>
      <c r="E239" s="71"/>
      <c r="G239" s="21"/>
    </row>
    <row r="240" spans="1:8" ht="25.5" outlineLevel="2" x14ac:dyDescent="0.2">
      <c r="A240" s="23">
        <v>12</v>
      </c>
      <c r="B240" s="23"/>
      <c r="C240" s="12" t="s">
        <v>1307</v>
      </c>
      <c r="D240" s="48"/>
      <c r="E240" s="71"/>
      <c r="G240" s="21"/>
    </row>
    <row r="241" spans="1:8" outlineLevel="2" x14ac:dyDescent="0.2">
      <c r="B241" s="23" t="s">
        <v>6</v>
      </c>
      <c r="C241" s="12" t="s">
        <v>297</v>
      </c>
      <c r="D241" s="75"/>
      <c r="E241" s="71" t="s">
        <v>251</v>
      </c>
      <c r="F241" s="170"/>
      <c r="G241" s="21">
        <v>10</v>
      </c>
      <c r="H241" s="52">
        <f>+$F241*G241</f>
        <v>0</v>
      </c>
    </row>
    <row r="242" spans="1:8" outlineLevel="2" x14ac:dyDescent="0.2">
      <c r="A242" s="23"/>
      <c r="B242" s="23" t="s">
        <v>21</v>
      </c>
      <c r="C242" s="12" t="s">
        <v>1308</v>
      </c>
      <c r="D242" s="75"/>
      <c r="E242" s="74" t="s">
        <v>251</v>
      </c>
      <c r="F242" s="170"/>
      <c r="G242" s="21">
        <v>10</v>
      </c>
      <c r="H242" s="52">
        <f>+$F242*G242</f>
        <v>0</v>
      </c>
    </row>
    <row r="243" spans="1:8" outlineLevel="2" x14ac:dyDescent="0.2">
      <c r="A243" s="23"/>
      <c r="B243" s="23" t="s">
        <v>23</v>
      </c>
      <c r="C243" s="12" t="s">
        <v>298</v>
      </c>
      <c r="D243" s="75"/>
      <c r="E243" s="71" t="s">
        <v>251</v>
      </c>
      <c r="F243" s="170"/>
      <c r="G243" s="21">
        <v>9</v>
      </c>
      <c r="H243" s="52">
        <f>+$F243*G243</f>
        <v>0</v>
      </c>
    </row>
    <row r="244" spans="1:8" outlineLevel="2" x14ac:dyDescent="0.2">
      <c r="A244" s="23"/>
      <c r="B244" s="23"/>
      <c r="C244" s="12"/>
      <c r="D244" s="75"/>
      <c r="E244" s="71"/>
      <c r="G244" s="21"/>
    </row>
    <row r="245" spans="1:8" ht="25.5" outlineLevel="2" x14ac:dyDescent="0.2">
      <c r="A245" s="23">
        <v>13</v>
      </c>
      <c r="B245" s="23"/>
      <c r="C245" s="12" t="s">
        <v>299</v>
      </c>
      <c r="D245" s="75"/>
      <c r="E245" s="71" t="s">
        <v>300</v>
      </c>
      <c r="F245" s="170"/>
      <c r="G245" s="21">
        <v>4</v>
      </c>
      <c r="H245" s="52">
        <f>+$F245*G245</f>
        <v>0</v>
      </c>
    </row>
    <row r="246" spans="1:8" outlineLevel="2" x14ac:dyDescent="0.2">
      <c r="B246" s="23"/>
      <c r="C246" s="12"/>
      <c r="D246" s="75"/>
      <c r="E246" s="71"/>
      <c r="G246" s="21"/>
    </row>
    <row r="247" spans="1:8" outlineLevel="2" x14ac:dyDescent="0.2">
      <c r="A247" s="23">
        <v>14</v>
      </c>
      <c r="B247" s="23"/>
      <c r="C247" s="12" t="s">
        <v>1309</v>
      </c>
      <c r="D247" s="75"/>
      <c r="E247" s="71"/>
      <c r="G247" s="21"/>
    </row>
    <row r="248" spans="1:8" ht="25.5" outlineLevel="2" x14ac:dyDescent="0.2">
      <c r="B248" s="23" t="s">
        <v>6</v>
      </c>
      <c r="C248" s="12" t="s">
        <v>301</v>
      </c>
      <c r="D248" s="75"/>
      <c r="E248" s="71" t="s">
        <v>251</v>
      </c>
      <c r="F248" s="170"/>
      <c r="G248" s="21">
        <v>10</v>
      </c>
      <c r="H248" s="52">
        <f>+$F248*G248</f>
        <v>0</v>
      </c>
    </row>
    <row r="249" spans="1:8" outlineLevel="2" x14ac:dyDescent="0.2">
      <c r="A249" s="23"/>
      <c r="B249" s="23" t="s">
        <v>21</v>
      </c>
      <c r="C249" s="12" t="s">
        <v>302</v>
      </c>
      <c r="D249" s="75"/>
      <c r="E249" s="71" t="s">
        <v>251</v>
      </c>
      <c r="F249" s="170"/>
      <c r="G249" s="21">
        <v>20</v>
      </c>
      <c r="H249" s="52">
        <f>+$F249*G249</f>
        <v>0</v>
      </c>
    </row>
    <row r="250" spans="1:8" outlineLevel="2" x14ac:dyDescent="0.2">
      <c r="A250" s="23"/>
      <c r="B250" s="23" t="s">
        <v>23</v>
      </c>
      <c r="C250" s="11" t="s">
        <v>303</v>
      </c>
      <c r="D250" s="74"/>
      <c r="E250" s="71" t="s">
        <v>251</v>
      </c>
      <c r="F250" s="170"/>
      <c r="G250" s="21">
        <v>5</v>
      </c>
      <c r="H250" s="52">
        <f>+$F250*G250</f>
        <v>0</v>
      </c>
    </row>
    <row r="251" spans="1:8" outlineLevel="2" x14ac:dyDescent="0.2">
      <c r="A251" s="23"/>
      <c r="B251" s="23"/>
      <c r="D251" s="74"/>
      <c r="E251" s="71"/>
      <c r="G251" s="21"/>
      <c r="H251" s="35"/>
    </row>
    <row r="252" spans="1:8" outlineLevel="2" x14ac:dyDescent="0.2">
      <c r="A252" s="23">
        <v>15</v>
      </c>
      <c r="B252" s="23"/>
      <c r="C252" s="11" t="s">
        <v>304</v>
      </c>
      <c r="D252" s="74"/>
      <c r="E252" s="74" t="s">
        <v>257</v>
      </c>
      <c r="F252" s="170"/>
      <c r="G252" s="21">
        <v>5</v>
      </c>
      <c r="H252" s="52">
        <f>+$F252*G252</f>
        <v>0</v>
      </c>
    </row>
    <row r="253" spans="1:8" outlineLevel="2" x14ac:dyDescent="0.2">
      <c r="B253" s="23"/>
      <c r="C253" s="12"/>
      <c r="D253" s="75"/>
      <c r="E253" s="71"/>
      <c r="G253" s="21"/>
    </row>
    <row r="254" spans="1:8" outlineLevel="2" x14ac:dyDescent="0.2">
      <c r="A254" s="23">
        <v>16</v>
      </c>
      <c r="B254" s="23"/>
      <c r="C254" s="11" t="s">
        <v>305</v>
      </c>
      <c r="D254" s="74"/>
      <c r="E254" s="71"/>
      <c r="G254" s="21"/>
    </row>
    <row r="255" spans="1:8" outlineLevel="2" x14ac:dyDescent="0.2">
      <c r="B255" s="23" t="s">
        <v>6</v>
      </c>
      <c r="C255" s="11" t="s">
        <v>306</v>
      </c>
      <c r="D255" s="74"/>
      <c r="E255" s="74" t="s">
        <v>300</v>
      </c>
      <c r="F255" s="170"/>
      <c r="G255" s="21">
        <v>15</v>
      </c>
      <c r="H255" s="52">
        <f>+$F255*G255</f>
        <v>0</v>
      </c>
    </row>
    <row r="256" spans="1:8" outlineLevel="2" x14ac:dyDescent="0.2">
      <c r="A256" s="23"/>
      <c r="B256" s="23" t="s">
        <v>21</v>
      </c>
      <c r="C256" s="11" t="s">
        <v>307</v>
      </c>
      <c r="D256" s="74"/>
      <c r="E256" s="74" t="s">
        <v>300</v>
      </c>
      <c r="F256" s="170"/>
      <c r="G256" s="21">
        <v>15</v>
      </c>
      <c r="H256" s="52">
        <f>+$F256*G256</f>
        <v>0</v>
      </c>
    </row>
    <row r="257" spans="1:8" outlineLevel="2" x14ac:dyDescent="0.2">
      <c r="A257" s="23"/>
      <c r="B257" s="23"/>
      <c r="C257" s="12"/>
      <c r="D257" s="75"/>
      <c r="E257" s="74"/>
      <c r="G257" s="21"/>
      <c r="H257" s="35"/>
    </row>
    <row r="258" spans="1:8" ht="38.25" outlineLevel="2" x14ac:dyDescent="0.2">
      <c r="A258" s="23">
        <v>17</v>
      </c>
      <c r="B258" s="23"/>
      <c r="C258" s="11" t="s">
        <v>308</v>
      </c>
      <c r="D258" s="74"/>
      <c r="E258" s="74" t="s">
        <v>300</v>
      </c>
      <c r="F258" s="170"/>
      <c r="G258" s="21">
        <v>4</v>
      </c>
      <c r="H258" s="52">
        <f>+$F258*G258</f>
        <v>0</v>
      </c>
    </row>
    <row r="259" spans="1:8" outlineLevel="2" x14ac:dyDescent="0.2">
      <c r="B259" s="23"/>
      <c r="D259" s="74"/>
      <c r="E259" s="74"/>
      <c r="G259" s="21"/>
    </row>
    <row r="260" spans="1:8" ht="25.5" outlineLevel="2" x14ac:dyDescent="0.2">
      <c r="A260" s="23">
        <v>18</v>
      </c>
      <c r="B260" s="23"/>
      <c r="C260" s="11" t="s">
        <v>1310</v>
      </c>
      <c r="D260" s="74"/>
      <c r="E260" s="74"/>
      <c r="G260" s="21"/>
    </row>
    <row r="261" spans="1:8" outlineLevel="2" x14ac:dyDescent="0.2">
      <c r="B261" s="23" t="s">
        <v>6</v>
      </c>
      <c r="C261" s="12" t="s">
        <v>309</v>
      </c>
      <c r="D261" s="75"/>
      <c r="E261" s="74" t="s">
        <v>257</v>
      </c>
      <c r="F261" s="170"/>
      <c r="G261" s="21">
        <v>60</v>
      </c>
      <c r="H261" s="52">
        <f>+$F261*G261</f>
        <v>0</v>
      </c>
    </row>
    <row r="262" spans="1:8" outlineLevel="2" x14ac:dyDescent="0.2">
      <c r="A262" s="23"/>
      <c r="B262" s="23" t="s">
        <v>21</v>
      </c>
      <c r="C262" s="12" t="s">
        <v>310</v>
      </c>
      <c r="D262" s="75"/>
      <c r="E262" s="74" t="s">
        <v>295</v>
      </c>
      <c r="F262" s="170"/>
      <c r="G262" s="21">
        <v>200</v>
      </c>
      <c r="H262" s="52">
        <f>+$F262*G262</f>
        <v>0</v>
      </c>
    </row>
    <row r="263" spans="1:8" outlineLevel="2" x14ac:dyDescent="0.2">
      <c r="A263" s="23"/>
      <c r="B263" s="23"/>
      <c r="C263" s="12"/>
      <c r="D263" s="75"/>
      <c r="E263" s="74"/>
      <c r="G263" s="21"/>
    </row>
    <row r="264" spans="1:8" ht="25.5" outlineLevel="2" x14ac:dyDescent="0.2">
      <c r="A264" s="23">
        <v>19</v>
      </c>
      <c r="B264" s="23"/>
      <c r="C264" s="11" t="s">
        <v>311</v>
      </c>
      <c r="D264" s="74"/>
      <c r="E264" s="74" t="s">
        <v>257</v>
      </c>
      <c r="F264" s="170"/>
      <c r="G264" s="21">
        <v>60</v>
      </c>
      <c r="H264" s="52">
        <f>+$F264*G264</f>
        <v>0</v>
      </c>
    </row>
    <row r="265" spans="1:8" outlineLevel="2" x14ac:dyDescent="0.2">
      <c r="B265" s="23"/>
      <c r="D265" s="74"/>
      <c r="E265" s="74"/>
      <c r="G265" s="21"/>
    </row>
    <row r="266" spans="1:8" ht="25.5" outlineLevel="2" x14ac:dyDescent="0.2">
      <c r="A266" s="23">
        <v>20</v>
      </c>
      <c r="B266" s="23"/>
      <c r="C266" s="11" t="s">
        <v>1311</v>
      </c>
      <c r="D266" s="74"/>
      <c r="E266" s="74" t="s">
        <v>295</v>
      </c>
      <c r="F266" s="170"/>
      <c r="G266" s="21">
        <v>5</v>
      </c>
      <c r="H266" s="52">
        <f>+$F266*G266</f>
        <v>0</v>
      </c>
    </row>
    <row r="267" spans="1:8" outlineLevel="2" x14ac:dyDescent="0.2">
      <c r="B267" s="15"/>
      <c r="C267" s="12"/>
      <c r="D267" s="48"/>
      <c r="E267" s="75"/>
      <c r="G267" s="21"/>
    </row>
    <row r="268" spans="1:8" ht="38.25" outlineLevel="2" x14ac:dyDescent="0.2">
      <c r="A268" s="27">
        <v>21</v>
      </c>
      <c r="B268" s="23"/>
      <c r="C268" s="18" t="s">
        <v>312</v>
      </c>
      <c r="D268" s="77"/>
      <c r="E268" s="74"/>
      <c r="G268" s="21"/>
    </row>
    <row r="269" spans="1:8" outlineLevel="2" x14ac:dyDescent="0.2">
      <c r="B269" s="23" t="s">
        <v>6</v>
      </c>
      <c r="C269" s="18" t="s">
        <v>313</v>
      </c>
      <c r="D269" s="77"/>
      <c r="E269" s="74" t="s">
        <v>257</v>
      </c>
      <c r="F269" s="170"/>
      <c r="G269" s="21">
        <v>25</v>
      </c>
      <c r="H269" s="52">
        <f>+$F269*G269</f>
        <v>0</v>
      </c>
    </row>
    <row r="270" spans="1:8" outlineLevel="2" x14ac:dyDescent="0.2">
      <c r="A270" s="23"/>
      <c r="B270" s="23" t="s">
        <v>21</v>
      </c>
      <c r="C270" s="18" t="s">
        <v>314</v>
      </c>
      <c r="D270" s="77"/>
      <c r="E270" s="74" t="s">
        <v>257</v>
      </c>
      <c r="F270" s="170"/>
      <c r="G270" s="21">
        <v>2</v>
      </c>
      <c r="H270" s="52">
        <f>+$F270*G270</f>
        <v>0</v>
      </c>
    </row>
    <row r="271" spans="1:8" outlineLevel="2" x14ac:dyDescent="0.2">
      <c r="A271" s="23"/>
      <c r="B271" s="23"/>
      <c r="C271" s="18"/>
      <c r="D271" s="77"/>
      <c r="E271" s="74"/>
      <c r="G271" s="21"/>
    </row>
    <row r="272" spans="1:8" ht="25.5" outlineLevel="2" x14ac:dyDescent="0.2">
      <c r="A272" s="23">
        <v>22</v>
      </c>
      <c r="B272" s="23"/>
      <c r="C272" s="18" t="s">
        <v>315</v>
      </c>
      <c r="D272" s="77"/>
      <c r="E272" s="74" t="s">
        <v>257</v>
      </c>
      <c r="F272" s="170"/>
      <c r="G272" s="21">
        <v>60</v>
      </c>
      <c r="H272" s="52">
        <f>+$F272*G272</f>
        <v>0</v>
      </c>
    </row>
    <row r="273" spans="1:8" outlineLevel="2" x14ac:dyDescent="0.2">
      <c r="B273" s="23"/>
      <c r="C273" s="18"/>
      <c r="D273" s="77"/>
      <c r="E273" s="74"/>
      <c r="G273" s="21"/>
    </row>
    <row r="274" spans="1:8" outlineLevel="2" x14ac:dyDescent="0.2">
      <c r="A274" s="23">
        <v>23</v>
      </c>
      <c r="B274" s="23"/>
      <c r="C274" s="18" t="s">
        <v>316</v>
      </c>
      <c r="D274" s="77"/>
      <c r="E274" s="74"/>
      <c r="G274" s="21"/>
    </row>
    <row r="275" spans="1:8" outlineLevel="2" x14ac:dyDescent="0.2">
      <c r="B275" s="23" t="s">
        <v>6</v>
      </c>
      <c r="C275" s="18" t="s">
        <v>317</v>
      </c>
      <c r="D275" s="77"/>
      <c r="E275" s="74" t="s">
        <v>251</v>
      </c>
      <c r="F275" s="170"/>
      <c r="G275" s="21">
        <v>80</v>
      </c>
      <c r="H275" s="52">
        <f>+$F275*G275</f>
        <v>0</v>
      </c>
    </row>
    <row r="276" spans="1:8" outlineLevel="2" x14ac:dyDescent="0.2">
      <c r="A276" s="23"/>
      <c r="B276" s="23" t="s">
        <v>21</v>
      </c>
      <c r="C276" s="18" t="s">
        <v>318</v>
      </c>
      <c r="D276" s="77"/>
      <c r="E276" s="74" t="s">
        <v>251</v>
      </c>
      <c r="F276" s="170"/>
      <c r="G276" s="21">
        <v>60</v>
      </c>
      <c r="H276" s="52">
        <f>+$F276*G276</f>
        <v>0</v>
      </c>
    </row>
    <row r="277" spans="1:8" ht="27" outlineLevel="2" x14ac:dyDescent="0.2">
      <c r="A277" s="23"/>
      <c r="B277" s="23" t="s">
        <v>23</v>
      </c>
      <c r="C277" s="18" t="s">
        <v>1312</v>
      </c>
      <c r="D277" s="77"/>
      <c r="E277" s="74" t="s">
        <v>251</v>
      </c>
      <c r="F277" s="170"/>
      <c r="G277" s="21">
        <v>20</v>
      </c>
      <c r="H277" s="52">
        <f>+$F277*G277</f>
        <v>0</v>
      </c>
    </row>
    <row r="278" spans="1:8" outlineLevel="2" x14ac:dyDescent="0.2">
      <c r="A278" s="78"/>
      <c r="B278" s="78"/>
      <c r="C278" s="79"/>
      <c r="D278" s="80"/>
      <c r="E278" s="81"/>
      <c r="F278" s="170"/>
      <c r="G278" s="19"/>
      <c r="H278" s="19"/>
    </row>
    <row r="279" spans="1:8" outlineLevel="2" x14ac:dyDescent="0.2">
      <c r="B279" s="23"/>
      <c r="C279" s="18"/>
      <c r="D279" s="77"/>
      <c r="E279" s="74"/>
      <c r="G279" s="21"/>
    </row>
    <row r="280" spans="1:8" outlineLevel="1" x14ac:dyDescent="0.2">
      <c r="A280" s="23"/>
      <c r="B280" s="23"/>
      <c r="C280" s="82" t="s">
        <v>1411</v>
      </c>
      <c r="D280" s="83"/>
      <c r="E280" s="74"/>
      <c r="H280" s="39">
        <f t="shared" ref="H280" si="26">SUM(H183:H277)</f>
        <v>0</v>
      </c>
    </row>
    <row r="281" spans="1:8" outlineLevel="1" x14ac:dyDescent="0.2">
      <c r="A281" s="23"/>
      <c r="B281" s="23"/>
      <c r="C281" s="18"/>
      <c r="D281" s="77"/>
      <c r="E281" s="74"/>
      <c r="G281" s="21"/>
    </row>
    <row r="282" spans="1:8" outlineLevel="1" x14ac:dyDescent="0.2">
      <c r="A282" s="36"/>
      <c r="B282" s="36"/>
      <c r="C282" s="59"/>
      <c r="D282" s="60"/>
      <c r="E282" s="66"/>
      <c r="F282" s="170"/>
      <c r="G282" s="21"/>
    </row>
    <row r="283" spans="1:8" outlineLevel="1" x14ac:dyDescent="0.2">
      <c r="A283" s="57" t="s">
        <v>241</v>
      </c>
      <c r="B283" s="57"/>
      <c r="C283" s="68" t="s">
        <v>214</v>
      </c>
      <c r="D283" s="69"/>
      <c r="E283" s="70" t="s">
        <v>246</v>
      </c>
      <c r="F283" s="170"/>
      <c r="G283" s="47" t="s">
        <v>248</v>
      </c>
      <c r="H283" s="163" t="s">
        <v>204</v>
      </c>
    </row>
    <row r="284" spans="1:8" outlineLevel="2" x14ac:dyDescent="0.2">
      <c r="C284" s="12"/>
      <c r="D284" s="48"/>
      <c r="E284" s="71"/>
      <c r="G284" s="21"/>
    </row>
    <row r="285" spans="1:8" ht="38.25" outlineLevel="2" x14ac:dyDescent="0.2">
      <c r="A285" s="23">
        <v>1</v>
      </c>
      <c r="B285" s="23"/>
      <c r="C285" s="12" t="s">
        <v>319</v>
      </c>
      <c r="D285" s="48"/>
      <c r="E285" s="71" t="s">
        <v>251</v>
      </c>
      <c r="F285" s="170"/>
      <c r="G285" s="21">
        <v>120</v>
      </c>
      <c r="H285" s="52">
        <f>+$F285*G285</f>
        <v>0</v>
      </c>
    </row>
    <row r="286" spans="1:8" outlineLevel="2" x14ac:dyDescent="0.2">
      <c r="A286" s="23"/>
      <c r="B286" s="23"/>
      <c r="C286" s="17" t="s">
        <v>320</v>
      </c>
      <c r="D286" s="84"/>
      <c r="E286" s="71"/>
      <c r="G286" s="21"/>
    </row>
    <row r="287" spans="1:8" outlineLevel="2" x14ac:dyDescent="0.2">
      <c r="A287" s="23"/>
      <c r="C287" s="12"/>
      <c r="D287" s="73"/>
      <c r="E287" s="71"/>
      <c r="G287" s="21"/>
    </row>
    <row r="288" spans="1:8" s="31" customFormat="1" ht="25.5" outlineLevel="2" x14ac:dyDescent="0.2">
      <c r="A288" s="127">
        <v>2</v>
      </c>
      <c r="B288" s="27"/>
      <c r="C288" s="14" t="s">
        <v>321</v>
      </c>
      <c r="D288" s="129"/>
      <c r="E288" s="129"/>
      <c r="F288" s="171"/>
      <c r="G288" s="85"/>
      <c r="H288" s="35"/>
    </row>
    <row r="289" spans="1:8" s="31" customFormat="1" ht="38.25" outlineLevel="2" x14ac:dyDescent="0.2">
      <c r="A289" s="127"/>
      <c r="B289" s="27" t="s">
        <v>6</v>
      </c>
      <c r="C289" s="14" t="s">
        <v>322</v>
      </c>
      <c r="D289" s="129"/>
      <c r="E289" s="75" t="s">
        <v>257</v>
      </c>
      <c r="F289" s="170"/>
      <c r="G289" s="85">
        <v>20</v>
      </c>
      <c r="H289" s="52">
        <f>+$F289*G289</f>
        <v>0</v>
      </c>
    </row>
    <row r="290" spans="1:8" s="31" customFormat="1" ht="38.25" outlineLevel="2" x14ac:dyDescent="0.2">
      <c r="A290" s="127"/>
      <c r="B290" s="27" t="s">
        <v>21</v>
      </c>
      <c r="C290" s="14" t="s">
        <v>323</v>
      </c>
      <c r="D290" s="129"/>
      <c r="E290" s="75" t="s">
        <v>251</v>
      </c>
      <c r="F290" s="170"/>
      <c r="G290" s="85">
        <v>30</v>
      </c>
      <c r="H290" s="52">
        <f>+$F290*G290</f>
        <v>0</v>
      </c>
    </row>
    <row r="291" spans="1:8" s="31" customFormat="1" ht="51" outlineLevel="2" x14ac:dyDescent="0.2">
      <c r="A291" s="127"/>
      <c r="B291" s="27" t="s">
        <v>23</v>
      </c>
      <c r="C291" s="12" t="s">
        <v>1313</v>
      </c>
      <c r="D291" s="48"/>
      <c r="E291" s="71" t="s">
        <v>251</v>
      </c>
      <c r="F291" s="170"/>
      <c r="G291" s="85">
        <v>60</v>
      </c>
      <c r="H291" s="52">
        <f>+$F291*G291</f>
        <v>0</v>
      </c>
    </row>
    <row r="292" spans="1:8" s="31" customFormat="1" ht="51" outlineLevel="2" x14ac:dyDescent="0.2">
      <c r="A292" s="127"/>
      <c r="B292" s="27" t="s">
        <v>25</v>
      </c>
      <c r="C292" s="14" t="s">
        <v>1314</v>
      </c>
      <c r="D292" s="129"/>
      <c r="E292" s="75" t="s">
        <v>257</v>
      </c>
      <c r="F292" s="170"/>
      <c r="G292" s="85">
        <v>40</v>
      </c>
      <c r="H292" s="52">
        <f>+$F292*G292</f>
        <v>0</v>
      </c>
    </row>
    <row r="293" spans="1:8" s="31" customFormat="1" outlineLevel="2" x14ac:dyDescent="0.2">
      <c r="A293" s="127"/>
      <c r="B293" s="27"/>
      <c r="C293" s="112" t="s">
        <v>130</v>
      </c>
      <c r="D293" s="123"/>
      <c r="E293" s="75"/>
      <c r="F293" s="171"/>
      <c r="G293" s="85"/>
      <c r="H293" s="35"/>
    </row>
    <row r="294" spans="1:8" s="31" customFormat="1" ht="25.5" outlineLevel="2" x14ac:dyDescent="0.2">
      <c r="A294" s="127"/>
      <c r="B294" s="27"/>
      <c r="C294" s="112" t="s">
        <v>324</v>
      </c>
      <c r="D294" s="123"/>
      <c r="E294" s="75"/>
      <c r="F294" s="171"/>
      <c r="G294" s="85"/>
      <c r="H294" s="35"/>
    </row>
    <row r="295" spans="1:8" s="31" customFormat="1" ht="63.75" outlineLevel="2" x14ac:dyDescent="0.2">
      <c r="A295" s="127"/>
      <c r="B295" s="27" t="s">
        <v>28</v>
      </c>
      <c r="C295" s="14" t="s">
        <v>1315</v>
      </c>
      <c r="D295" s="129"/>
      <c r="E295" s="67" t="s">
        <v>276</v>
      </c>
      <c r="F295" s="170"/>
      <c r="G295" s="35">
        <v>20</v>
      </c>
      <c r="H295" s="52">
        <f>+$F295*G295</f>
        <v>0</v>
      </c>
    </row>
    <row r="296" spans="1:8" s="31" customFormat="1" ht="25.5" outlineLevel="2" x14ac:dyDescent="0.2">
      <c r="A296" s="127"/>
      <c r="B296" s="27" t="s">
        <v>30</v>
      </c>
      <c r="C296" s="14" t="s">
        <v>325</v>
      </c>
      <c r="D296" s="107"/>
      <c r="E296" s="71" t="s">
        <v>251</v>
      </c>
      <c r="F296" s="170"/>
      <c r="G296" s="85">
        <v>100</v>
      </c>
      <c r="H296" s="52">
        <f>+$F296*G296</f>
        <v>0</v>
      </c>
    </row>
    <row r="297" spans="1:8" outlineLevel="2" x14ac:dyDescent="0.2">
      <c r="A297" s="23"/>
      <c r="B297" s="23"/>
      <c r="C297" s="17" t="s">
        <v>326</v>
      </c>
      <c r="D297" s="48"/>
      <c r="E297" s="71"/>
      <c r="G297" s="21"/>
      <c r="H297" s="35"/>
    </row>
    <row r="298" spans="1:8" outlineLevel="2" x14ac:dyDescent="0.2">
      <c r="A298" s="23"/>
      <c r="B298" s="23"/>
      <c r="C298" s="12"/>
      <c r="D298" s="48"/>
      <c r="E298" s="71"/>
      <c r="H298" s="35"/>
    </row>
    <row r="299" spans="1:8" ht="25.5" outlineLevel="2" x14ac:dyDescent="0.2">
      <c r="A299" s="23">
        <v>3</v>
      </c>
      <c r="B299" s="23"/>
      <c r="C299" s="12" t="s">
        <v>327</v>
      </c>
      <c r="D299" s="48"/>
      <c r="E299" s="71" t="s">
        <v>260</v>
      </c>
      <c r="F299" s="170"/>
      <c r="G299" s="21">
        <v>2</v>
      </c>
      <c r="H299" s="52">
        <f>+$F299*G299</f>
        <v>0</v>
      </c>
    </row>
    <row r="300" spans="1:8" outlineLevel="2" x14ac:dyDescent="0.2">
      <c r="A300" s="23"/>
      <c r="B300" s="23"/>
      <c r="C300" s="17" t="s">
        <v>320</v>
      </c>
      <c r="D300" s="84"/>
      <c r="E300" s="71"/>
      <c r="G300" s="21"/>
      <c r="H300" s="35"/>
    </row>
    <row r="301" spans="1:8" outlineLevel="2" x14ac:dyDescent="0.2">
      <c r="A301" s="23"/>
      <c r="B301" s="62"/>
      <c r="E301" s="71"/>
      <c r="H301" s="35"/>
    </row>
    <row r="302" spans="1:8" s="31" customFormat="1" ht="25.5" outlineLevel="2" x14ac:dyDescent="0.2">
      <c r="A302" s="202" t="s">
        <v>328</v>
      </c>
      <c r="B302" s="23"/>
      <c r="C302" s="11" t="s">
        <v>329</v>
      </c>
      <c r="D302" s="41"/>
      <c r="E302" s="71"/>
      <c r="F302" s="171"/>
      <c r="G302" s="39"/>
      <c r="H302" s="35"/>
    </row>
    <row r="303" spans="1:8" s="31" customFormat="1" ht="25.5" outlineLevel="2" x14ac:dyDescent="0.2">
      <c r="A303" s="127"/>
      <c r="B303" s="27" t="s">
        <v>6</v>
      </c>
      <c r="C303" s="12" t="s">
        <v>330</v>
      </c>
      <c r="D303" s="48"/>
      <c r="E303" s="71" t="s">
        <v>251</v>
      </c>
      <c r="F303" s="170"/>
      <c r="G303" s="39">
        <v>40</v>
      </c>
      <c r="H303" s="52">
        <f>+$F303*G303</f>
        <v>0</v>
      </c>
    </row>
    <row r="304" spans="1:8" s="31" customFormat="1" outlineLevel="2" x14ac:dyDescent="0.2">
      <c r="A304" s="127"/>
      <c r="B304" s="27" t="s">
        <v>21</v>
      </c>
      <c r="C304" s="12" t="s">
        <v>331</v>
      </c>
      <c r="D304" s="48"/>
      <c r="E304" s="71" t="s">
        <v>251</v>
      </c>
      <c r="F304" s="170"/>
      <c r="G304" s="39">
        <v>40</v>
      </c>
      <c r="H304" s="52">
        <f>+$F304*G304</f>
        <v>0</v>
      </c>
    </row>
    <row r="305" spans="1:8" s="31" customFormat="1" ht="25.5" outlineLevel="2" x14ac:dyDescent="0.2">
      <c r="A305" s="127"/>
      <c r="B305" s="23" t="s">
        <v>23</v>
      </c>
      <c r="C305" s="14" t="s">
        <v>332</v>
      </c>
      <c r="D305" s="129"/>
      <c r="E305" s="71" t="s">
        <v>251</v>
      </c>
      <c r="F305" s="170"/>
      <c r="G305" s="39">
        <v>40</v>
      </c>
      <c r="H305" s="52">
        <f>+$F305*G305</f>
        <v>0</v>
      </c>
    </row>
    <row r="306" spans="1:8" s="31" customFormat="1" ht="25.5" outlineLevel="2" x14ac:dyDescent="0.2">
      <c r="A306" s="127"/>
      <c r="B306" s="27"/>
      <c r="C306" s="12" t="s">
        <v>333</v>
      </c>
      <c r="D306" s="48"/>
      <c r="E306" s="71"/>
      <c r="F306" s="171"/>
      <c r="G306" s="39"/>
      <c r="H306" s="35"/>
    </row>
    <row r="307" spans="1:8" s="31" customFormat="1" ht="25.5" outlineLevel="2" x14ac:dyDescent="0.2">
      <c r="A307" s="127"/>
      <c r="B307" s="27"/>
      <c r="C307" s="12" t="s">
        <v>334</v>
      </c>
      <c r="D307" s="48"/>
      <c r="E307" s="71"/>
      <c r="F307" s="171"/>
      <c r="G307" s="39"/>
      <c r="H307" s="35"/>
    </row>
    <row r="308" spans="1:8" s="31" customFormat="1" ht="25.5" outlineLevel="2" x14ac:dyDescent="0.2">
      <c r="A308" s="27"/>
      <c r="B308" s="23" t="s">
        <v>25</v>
      </c>
      <c r="C308" s="12" t="s">
        <v>335</v>
      </c>
      <c r="D308" s="48"/>
      <c r="E308" s="71" t="s">
        <v>257</v>
      </c>
      <c r="F308" s="170"/>
      <c r="G308" s="39">
        <v>20</v>
      </c>
      <c r="H308" s="52">
        <f>+$F308*G308</f>
        <v>0</v>
      </c>
    </row>
    <row r="309" spans="1:8" s="31" customFormat="1" ht="38.25" outlineLevel="2" x14ac:dyDescent="0.2">
      <c r="A309" s="27"/>
      <c r="B309" s="27" t="s">
        <v>28</v>
      </c>
      <c r="C309" s="11" t="s">
        <v>336</v>
      </c>
      <c r="D309" s="41"/>
      <c r="E309" s="71" t="s">
        <v>251</v>
      </c>
      <c r="F309" s="170"/>
      <c r="G309" s="39">
        <v>40</v>
      </c>
      <c r="H309" s="52">
        <f>+$F309*G309</f>
        <v>0</v>
      </c>
    </row>
    <row r="310" spans="1:8" s="31" customFormat="1" outlineLevel="2" x14ac:dyDescent="0.2">
      <c r="A310" s="27"/>
      <c r="B310" s="27"/>
      <c r="C310" s="17" t="s">
        <v>320</v>
      </c>
      <c r="D310" s="84"/>
      <c r="E310" s="71"/>
      <c r="F310" s="171"/>
      <c r="G310" s="35"/>
      <c r="H310" s="35"/>
    </row>
    <row r="311" spans="1:8" s="31" customFormat="1" ht="25.5" outlineLevel="2" x14ac:dyDescent="0.2">
      <c r="A311" s="27"/>
      <c r="B311" s="27"/>
      <c r="C311" s="17" t="s">
        <v>337</v>
      </c>
      <c r="D311" s="84"/>
      <c r="E311" s="71"/>
      <c r="F311" s="171"/>
      <c r="G311" s="21"/>
      <c r="H311" s="35"/>
    </row>
    <row r="312" spans="1:8" outlineLevel="2" x14ac:dyDescent="0.2">
      <c r="A312" s="86"/>
      <c r="B312" s="23"/>
      <c r="E312" s="71"/>
      <c r="G312" s="21"/>
    </row>
    <row r="313" spans="1:8" ht="25.5" outlineLevel="2" x14ac:dyDescent="0.2">
      <c r="A313" s="23">
        <v>5</v>
      </c>
      <c r="B313" s="23"/>
      <c r="C313" s="11" t="s">
        <v>1237</v>
      </c>
      <c r="E313" s="71"/>
      <c r="F313" s="178"/>
    </row>
    <row r="314" spans="1:8" outlineLevel="2" x14ac:dyDescent="0.2">
      <c r="A314" s="23"/>
      <c r="B314" s="23" t="s">
        <v>6</v>
      </c>
      <c r="C314" s="11" t="s">
        <v>1316</v>
      </c>
      <c r="E314" s="71" t="s">
        <v>251</v>
      </c>
      <c r="F314" s="170"/>
      <c r="G314" s="21">
        <v>80</v>
      </c>
      <c r="H314" s="52">
        <f>+$F314*G314</f>
        <v>0</v>
      </c>
    </row>
    <row r="315" spans="1:8" outlineLevel="2" x14ac:dyDescent="0.2">
      <c r="A315" s="23"/>
      <c r="B315" s="23" t="s">
        <v>21</v>
      </c>
      <c r="C315" s="11" t="s">
        <v>338</v>
      </c>
      <c r="E315" s="71" t="s">
        <v>251</v>
      </c>
      <c r="F315" s="170"/>
      <c r="G315" s="21">
        <v>20</v>
      </c>
      <c r="H315" s="52">
        <f>+$F315*G315</f>
        <v>0</v>
      </c>
    </row>
    <row r="316" spans="1:8" outlineLevel="2" x14ac:dyDescent="0.2">
      <c r="A316" s="23"/>
      <c r="B316" s="23" t="s">
        <v>23</v>
      </c>
      <c r="C316" s="11" t="s">
        <v>1317</v>
      </c>
      <c r="E316" s="71" t="s">
        <v>251</v>
      </c>
      <c r="F316" s="170"/>
      <c r="G316" s="21">
        <v>40</v>
      </c>
      <c r="H316" s="52">
        <f>+$F316*G316</f>
        <v>0</v>
      </c>
    </row>
    <row r="317" spans="1:8" outlineLevel="2" x14ac:dyDescent="0.2">
      <c r="A317" s="23"/>
      <c r="B317" s="23" t="s">
        <v>25</v>
      </c>
      <c r="C317" s="11" t="s">
        <v>1318</v>
      </c>
      <c r="E317" s="71" t="s">
        <v>251</v>
      </c>
      <c r="F317" s="170"/>
      <c r="G317" s="21">
        <v>10</v>
      </c>
      <c r="H317" s="52">
        <f>+$F317*G317</f>
        <v>0</v>
      </c>
    </row>
    <row r="318" spans="1:8" outlineLevel="2" x14ac:dyDescent="0.2">
      <c r="A318" s="23"/>
      <c r="B318" s="23" t="s">
        <v>28</v>
      </c>
      <c r="C318" s="11" t="s">
        <v>339</v>
      </c>
      <c r="E318" s="71" t="s">
        <v>251</v>
      </c>
      <c r="F318" s="170"/>
      <c r="G318" s="21">
        <v>40</v>
      </c>
      <c r="H318" s="52">
        <f>+$F318*G318</f>
        <v>0</v>
      </c>
    </row>
    <row r="319" spans="1:8" outlineLevel="2" x14ac:dyDescent="0.2">
      <c r="A319" s="23"/>
      <c r="B319" s="2" t="s">
        <v>30</v>
      </c>
      <c r="C319" s="11" t="s">
        <v>340</v>
      </c>
      <c r="E319" s="71" t="s">
        <v>251</v>
      </c>
      <c r="F319" s="170"/>
      <c r="G319" s="21">
        <v>40</v>
      </c>
      <c r="H319" s="52">
        <f>+$F319*G319</f>
        <v>0</v>
      </c>
    </row>
    <row r="320" spans="1:8" outlineLevel="2" x14ac:dyDescent="0.2">
      <c r="A320" s="23"/>
      <c r="B320" s="2" t="s">
        <v>35</v>
      </c>
      <c r="C320" s="11" t="s">
        <v>341</v>
      </c>
      <c r="E320" s="71" t="s">
        <v>251</v>
      </c>
      <c r="F320" s="170"/>
      <c r="G320" s="21">
        <v>20</v>
      </c>
      <c r="H320" s="52">
        <f>+$F320*G320</f>
        <v>0</v>
      </c>
    </row>
    <row r="321" spans="1:8" outlineLevel="2" x14ac:dyDescent="0.2">
      <c r="A321" s="23"/>
      <c r="B321" s="2" t="s">
        <v>37</v>
      </c>
      <c r="C321" s="11" t="s">
        <v>342</v>
      </c>
      <c r="E321" s="71" t="s">
        <v>251</v>
      </c>
      <c r="F321" s="170"/>
      <c r="G321" s="21">
        <v>20</v>
      </c>
      <c r="H321" s="52">
        <f>+$F321*G321</f>
        <v>0</v>
      </c>
    </row>
    <row r="322" spans="1:8" outlineLevel="2" x14ac:dyDescent="0.2">
      <c r="A322" s="23"/>
      <c r="B322" s="23"/>
      <c r="C322" s="17" t="s">
        <v>320</v>
      </c>
      <c r="D322" s="84"/>
      <c r="E322" s="71"/>
      <c r="G322" s="21"/>
    </row>
    <row r="323" spans="1:8" outlineLevel="2" x14ac:dyDescent="0.2">
      <c r="C323" s="16"/>
      <c r="D323" s="87"/>
      <c r="E323" s="71"/>
      <c r="H323" s="35"/>
    </row>
    <row r="324" spans="1:8" s="31" customFormat="1" ht="25.5" outlineLevel="2" x14ac:dyDescent="0.2">
      <c r="A324" s="127" t="s">
        <v>277</v>
      </c>
      <c r="B324" s="27"/>
      <c r="C324" s="12" t="s">
        <v>1319</v>
      </c>
      <c r="D324" s="73"/>
      <c r="E324" s="71" t="s">
        <v>251</v>
      </c>
      <c r="F324" s="170"/>
      <c r="G324" s="35">
        <v>12</v>
      </c>
      <c r="H324" s="52">
        <f>+$F324*G324</f>
        <v>0</v>
      </c>
    </row>
    <row r="325" spans="1:8" s="31" customFormat="1" ht="25.5" outlineLevel="2" x14ac:dyDescent="0.2">
      <c r="A325" s="127"/>
      <c r="B325" s="27" t="s">
        <v>9</v>
      </c>
      <c r="C325" s="12" t="s">
        <v>343</v>
      </c>
      <c r="D325" s="73"/>
      <c r="E325" s="71"/>
      <c r="F325" s="171"/>
      <c r="G325" s="35"/>
      <c r="H325" s="35"/>
    </row>
    <row r="326" spans="1:8" s="31" customFormat="1" outlineLevel="2" x14ac:dyDescent="0.2">
      <c r="A326" s="127"/>
      <c r="B326" s="27" t="s">
        <v>9</v>
      </c>
      <c r="C326" s="12" t="s">
        <v>344</v>
      </c>
      <c r="D326" s="73"/>
      <c r="E326" s="71"/>
      <c r="F326" s="171"/>
      <c r="G326" s="35"/>
      <c r="H326" s="35"/>
    </row>
    <row r="327" spans="1:8" s="31" customFormat="1" outlineLevel="2" x14ac:dyDescent="0.2">
      <c r="A327" s="127"/>
      <c r="B327" s="27" t="s">
        <v>9</v>
      </c>
      <c r="C327" s="12" t="s">
        <v>345</v>
      </c>
      <c r="D327" s="73"/>
      <c r="E327" s="71"/>
      <c r="F327" s="171"/>
      <c r="G327" s="35"/>
      <c r="H327" s="35"/>
    </row>
    <row r="328" spans="1:8" s="31" customFormat="1" outlineLevel="2" x14ac:dyDescent="0.2">
      <c r="A328" s="127"/>
      <c r="B328" s="27"/>
      <c r="C328" s="16" t="s">
        <v>320</v>
      </c>
      <c r="D328" s="73"/>
      <c r="E328" s="71"/>
      <c r="F328" s="171"/>
      <c r="G328" s="35"/>
      <c r="H328" s="35"/>
    </row>
    <row r="329" spans="1:8" s="31" customFormat="1" outlineLevel="2" x14ac:dyDescent="0.2">
      <c r="A329" s="127"/>
      <c r="B329" s="27"/>
      <c r="C329" s="16"/>
      <c r="D329" s="73"/>
      <c r="E329" s="71"/>
      <c r="F329" s="171"/>
      <c r="G329" s="21"/>
      <c r="H329" s="35"/>
    </row>
    <row r="330" spans="1:8" ht="25.5" outlineLevel="2" x14ac:dyDescent="0.2">
      <c r="A330" s="23">
        <v>7</v>
      </c>
      <c r="B330" s="23"/>
      <c r="C330" s="11" t="s">
        <v>1320</v>
      </c>
      <c r="E330" s="73"/>
    </row>
    <row r="331" spans="1:8" outlineLevel="2" x14ac:dyDescent="0.2">
      <c r="A331" s="23"/>
      <c r="B331" s="23" t="s">
        <v>6</v>
      </c>
      <c r="C331" s="11" t="s">
        <v>346</v>
      </c>
      <c r="E331" s="71" t="s">
        <v>251</v>
      </c>
      <c r="F331" s="170"/>
      <c r="G331" s="21">
        <v>32</v>
      </c>
      <c r="H331" s="52">
        <f>+$F331*G331</f>
        <v>0</v>
      </c>
    </row>
    <row r="332" spans="1:8" ht="25.5" outlineLevel="2" x14ac:dyDescent="0.2">
      <c r="A332" s="23"/>
      <c r="B332" s="23" t="s">
        <v>21</v>
      </c>
      <c r="C332" s="11" t="s">
        <v>347</v>
      </c>
      <c r="E332" s="71" t="s">
        <v>348</v>
      </c>
      <c r="F332" s="170"/>
      <c r="G332" s="21">
        <v>60</v>
      </c>
      <c r="H332" s="52">
        <f>+$F332*G332</f>
        <v>0</v>
      </c>
    </row>
    <row r="333" spans="1:8" ht="25.5" outlineLevel="2" x14ac:dyDescent="0.2">
      <c r="A333" s="23"/>
      <c r="B333" s="27" t="s">
        <v>23</v>
      </c>
      <c r="C333" s="12" t="s">
        <v>349</v>
      </c>
      <c r="D333" s="48"/>
      <c r="E333" s="71" t="s">
        <v>300</v>
      </c>
      <c r="F333" s="170"/>
      <c r="G333" s="21">
        <v>15</v>
      </c>
      <c r="H333" s="52">
        <f>+$F333*G333</f>
        <v>0</v>
      </c>
    </row>
    <row r="334" spans="1:8" outlineLevel="2" x14ac:dyDescent="0.2">
      <c r="A334" s="23"/>
      <c r="B334" s="23"/>
      <c r="C334" s="17" t="s">
        <v>320</v>
      </c>
      <c r="D334" s="84"/>
      <c r="E334" s="71"/>
      <c r="G334" s="21"/>
    </row>
    <row r="335" spans="1:8" ht="38.25" outlineLevel="2" x14ac:dyDescent="0.2">
      <c r="A335" s="23"/>
      <c r="B335" s="23"/>
      <c r="C335" s="11" t="s">
        <v>1668</v>
      </c>
      <c r="D335" s="84"/>
      <c r="E335" s="71"/>
      <c r="G335" s="21"/>
    </row>
    <row r="336" spans="1:8" ht="38.25" outlineLevel="2" x14ac:dyDescent="0.2">
      <c r="A336" s="23">
        <v>8</v>
      </c>
      <c r="C336" s="11" t="s">
        <v>350</v>
      </c>
      <c r="E336" s="71" t="s">
        <v>251</v>
      </c>
      <c r="F336" s="170"/>
      <c r="G336" s="21">
        <v>40</v>
      </c>
      <c r="H336" s="52">
        <f>+$F336*G336</f>
        <v>0</v>
      </c>
    </row>
    <row r="337" spans="1:8" outlineLevel="2" x14ac:dyDescent="0.2">
      <c r="A337" s="23"/>
      <c r="B337" s="23"/>
      <c r="C337" s="17" t="s">
        <v>320</v>
      </c>
      <c r="D337" s="84"/>
      <c r="E337" s="71"/>
      <c r="G337" s="21"/>
    </row>
    <row r="338" spans="1:8" outlineLevel="2" x14ac:dyDescent="0.2">
      <c r="A338" s="23"/>
      <c r="B338" s="23"/>
      <c r="C338" s="17"/>
      <c r="D338" s="84"/>
      <c r="E338" s="71"/>
      <c r="G338" s="21"/>
    </row>
    <row r="339" spans="1:8" s="31" customFormat="1" outlineLevel="2" x14ac:dyDescent="0.2">
      <c r="A339" s="127" t="s">
        <v>351</v>
      </c>
      <c r="B339" s="27"/>
      <c r="C339" s="12" t="s">
        <v>352</v>
      </c>
      <c r="D339" s="73"/>
      <c r="E339" s="129"/>
      <c r="F339" s="171"/>
      <c r="G339" s="85"/>
      <c r="H339" s="35"/>
    </row>
    <row r="340" spans="1:8" s="31" customFormat="1" outlineLevel="2" x14ac:dyDescent="0.2">
      <c r="A340" s="127"/>
      <c r="B340" s="27" t="s">
        <v>6</v>
      </c>
      <c r="C340" s="14" t="s">
        <v>353</v>
      </c>
      <c r="D340" s="129"/>
      <c r="E340" s="71" t="s">
        <v>295</v>
      </c>
      <c r="F340" s="170"/>
      <c r="G340" s="85">
        <v>10</v>
      </c>
      <c r="H340" s="52">
        <f>+$F340*G340</f>
        <v>0</v>
      </c>
    </row>
    <row r="341" spans="1:8" s="31" customFormat="1" outlineLevel="2" x14ac:dyDescent="0.2">
      <c r="A341" s="127"/>
      <c r="B341" s="27" t="s">
        <v>21</v>
      </c>
      <c r="C341" s="14" t="s">
        <v>354</v>
      </c>
      <c r="D341" s="193"/>
      <c r="E341" s="71" t="s">
        <v>295</v>
      </c>
      <c r="F341" s="170"/>
      <c r="G341" s="85">
        <v>10</v>
      </c>
      <c r="H341" s="52">
        <f>+$F341*G341</f>
        <v>0</v>
      </c>
    </row>
    <row r="342" spans="1:8" s="31" customFormat="1" outlineLevel="2" x14ac:dyDescent="0.2">
      <c r="A342" s="127"/>
      <c r="B342" s="27" t="s">
        <v>23</v>
      </c>
      <c r="C342" s="12" t="s">
        <v>355</v>
      </c>
      <c r="D342" s="48"/>
      <c r="E342" s="71" t="s">
        <v>295</v>
      </c>
      <c r="F342" s="170"/>
      <c r="G342" s="85">
        <v>10</v>
      </c>
      <c r="H342" s="52">
        <f>+$F342*G342</f>
        <v>0</v>
      </c>
    </row>
    <row r="343" spans="1:8" s="31" customFormat="1" outlineLevel="2" x14ac:dyDescent="0.2">
      <c r="A343" s="27"/>
      <c r="B343" s="27"/>
      <c r="C343" s="17" t="s">
        <v>320</v>
      </c>
      <c r="D343" s="84"/>
      <c r="E343" s="84"/>
      <c r="F343" s="171"/>
      <c r="G343" s="85"/>
      <c r="H343" s="35"/>
    </row>
    <row r="344" spans="1:8" s="31" customFormat="1" outlineLevel="2" x14ac:dyDescent="0.2">
      <c r="A344" s="27"/>
      <c r="B344" s="27"/>
      <c r="C344" s="17"/>
      <c r="D344" s="84"/>
      <c r="E344" s="84"/>
      <c r="F344" s="171"/>
      <c r="G344" s="85"/>
      <c r="H344" s="35"/>
    </row>
    <row r="345" spans="1:8" ht="25.5" outlineLevel="2" x14ac:dyDescent="0.2">
      <c r="A345" s="23">
        <v>10</v>
      </c>
      <c r="B345" s="23"/>
      <c r="C345" s="11" t="s">
        <v>356</v>
      </c>
      <c r="E345" s="71" t="s">
        <v>251</v>
      </c>
      <c r="F345" s="170"/>
      <c r="G345" s="10">
        <v>60</v>
      </c>
      <c r="H345" s="52">
        <f>+$F345*G345</f>
        <v>0</v>
      </c>
    </row>
    <row r="346" spans="1:8" outlineLevel="2" x14ac:dyDescent="0.2">
      <c r="A346" s="86"/>
      <c r="B346" s="23" t="s">
        <v>9</v>
      </c>
      <c r="C346" s="11" t="s">
        <v>357</v>
      </c>
      <c r="E346" s="73"/>
      <c r="G346" s="10"/>
    </row>
    <row r="347" spans="1:8" ht="25.5" outlineLevel="2" x14ac:dyDescent="0.2">
      <c r="A347" s="86"/>
      <c r="B347" s="23" t="s">
        <v>9</v>
      </c>
      <c r="C347" s="11" t="s">
        <v>358</v>
      </c>
      <c r="E347" s="73"/>
      <c r="G347" s="10"/>
    </row>
    <row r="348" spans="1:8" outlineLevel="2" x14ac:dyDescent="0.2">
      <c r="A348" s="86"/>
      <c r="B348" s="23" t="s">
        <v>9</v>
      </c>
      <c r="C348" s="11" t="s">
        <v>359</v>
      </c>
      <c r="E348" s="73"/>
      <c r="G348" s="10"/>
    </row>
    <row r="349" spans="1:8" outlineLevel="2" x14ac:dyDescent="0.2">
      <c r="A349" s="86"/>
      <c r="B349" s="23" t="s">
        <v>9</v>
      </c>
      <c r="C349" s="11" t="s">
        <v>360</v>
      </c>
      <c r="E349" s="73"/>
      <c r="G349" s="10"/>
    </row>
    <row r="350" spans="1:8" outlineLevel="2" x14ac:dyDescent="0.2">
      <c r="A350" s="86"/>
      <c r="B350" s="23"/>
      <c r="C350" s="17" t="s">
        <v>320</v>
      </c>
      <c r="D350" s="84"/>
      <c r="E350" s="73"/>
      <c r="G350" s="10"/>
    </row>
    <row r="351" spans="1:8" outlineLevel="2" x14ac:dyDescent="0.2">
      <c r="A351" s="86"/>
      <c r="B351" s="23"/>
      <c r="C351" s="17"/>
      <c r="D351" s="84"/>
      <c r="E351" s="73"/>
      <c r="G351" s="35"/>
    </row>
    <row r="352" spans="1:8" s="31" customFormat="1" outlineLevel="2" x14ac:dyDescent="0.2">
      <c r="A352" s="202" t="s">
        <v>361</v>
      </c>
      <c r="B352" s="23"/>
      <c r="C352" s="11" t="s">
        <v>362</v>
      </c>
      <c r="D352" s="41"/>
      <c r="E352" s="41"/>
      <c r="F352" s="171"/>
      <c r="G352" s="39"/>
      <c r="H352" s="35"/>
    </row>
    <row r="353" spans="1:8" s="31" customFormat="1" ht="25.5" outlineLevel="2" x14ac:dyDescent="0.2">
      <c r="A353" s="202"/>
      <c r="B353" s="23" t="s">
        <v>6</v>
      </c>
      <c r="C353" s="11" t="s">
        <v>363</v>
      </c>
      <c r="D353" s="41"/>
      <c r="E353" s="71" t="s">
        <v>251</v>
      </c>
      <c r="F353" s="170"/>
      <c r="G353" s="35">
        <v>50</v>
      </c>
      <c r="H353" s="52">
        <f>+$F353*G353</f>
        <v>0</v>
      </c>
    </row>
    <row r="354" spans="1:8" s="31" customFormat="1" ht="25.5" outlineLevel="2" x14ac:dyDescent="0.2">
      <c r="A354" s="202"/>
      <c r="B354" s="23" t="s">
        <v>21</v>
      </c>
      <c r="C354" s="11" t="s">
        <v>364</v>
      </c>
      <c r="D354" s="41"/>
      <c r="E354" s="71" t="s">
        <v>251</v>
      </c>
      <c r="F354" s="170"/>
      <c r="G354" s="35">
        <v>40</v>
      </c>
      <c r="H354" s="52">
        <f>+$F354*G354</f>
        <v>0</v>
      </c>
    </row>
    <row r="355" spans="1:8" s="31" customFormat="1" outlineLevel="2" x14ac:dyDescent="0.2">
      <c r="A355" s="202"/>
      <c r="B355" s="23" t="s">
        <v>23</v>
      </c>
      <c r="C355" s="11" t="s">
        <v>365</v>
      </c>
      <c r="D355" s="41"/>
      <c r="E355" s="71" t="s">
        <v>251</v>
      </c>
      <c r="F355" s="170"/>
      <c r="G355" s="35">
        <v>40</v>
      </c>
      <c r="H355" s="52">
        <f>+$F355*G355</f>
        <v>0</v>
      </c>
    </row>
    <row r="356" spans="1:8" s="31" customFormat="1" outlineLevel="2" x14ac:dyDescent="0.2">
      <c r="A356" s="202"/>
      <c r="B356" s="23" t="s">
        <v>25</v>
      </c>
      <c r="C356" s="11" t="s">
        <v>1321</v>
      </c>
      <c r="D356" s="41"/>
      <c r="E356" s="71" t="s">
        <v>251</v>
      </c>
      <c r="F356" s="170"/>
      <c r="G356" s="35">
        <v>20</v>
      </c>
      <c r="H356" s="52">
        <f>+$F356*G356</f>
        <v>0</v>
      </c>
    </row>
    <row r="357" spans="1:8" outlineLevel="2" x14ac:dyDescent="0.2">
      <c r="A357" s="23"/>
      <c r="B357" s="23"/>
      <c r="C357" s="17" t="s">
        <v>320</v>
      </c>
      <c r="D357" s="84"/>
      <c r="E357" s="71"/>
      <c r="G357" s="10"/>
    </row>
    <row r="358" spans="1:8" outlineLevel="2" x14ac:dyDescent="0.2">
      <c r="A358" s="23"/>
      <c r="B358" s="23"/>
      <c r="C358" s="17"/>
      <c r="D358" s="84"/>
      <c r="E358" s="71"/>
      <c r="G358" s="10"/>
    </row>
    <row r="359" spans="1:8" ht="25.5" outlineLevel="2" x14ac:dyDescent="0.2">
      <c r="A359" s="88">
        <v>12</v>
      </c>
      <c r="B359" s="15"/>
      <c r="C359" s="12" t="s">
        <v>1322</v>
      </c>
      <c r="D359" s="48"/>
      <c r="E359" s="71"/>
    </row>
    <row r="360" spans="1:8" ht="25.5" outlineLevel="2" x14ac:dyDescent="0.2">
      <c r="A360" s="88"/>
      <c r="B360" s="15" t="s">
        <v>6</v>
      </c>
      <c r="C360" s="12" t="s">
        <v>1238</v>
      </c>
      <c r="D360" s="48"/>
      <c r="E360" s="71" t="s">
        <v>257</v>
      </c>
      <c r="F360" s="170"/>
      <c r="G360" s="10">
        <v>40</v>
      </c>
      <c r="H360" s="52">
        <f>+$F360*G360</f>
        <v>0</v>
      </c>
    </row>
    <row r="361" spans="1:8" outlineLevel="2" x14ac:dyDescent="0.2">
      <c r="A361" s="88"/>
      <c r="B361" s="15" t="s">
        <v>21</v>
      </c>
      <c r="C361" s="12" t="s">
        <v>366</v>
      </c>
      <c r="D361" s="48"/>
      <c r="E361" s="71" t="s">
        <v>300</v>
      </c>
      <c r="F361" s="170"/>
      <c r="G361" s="10">
        <v>4</v>
      </c>
      <c r="H361" s="52">
        <f>+$F361*G361</f>
        <v>0</v>
      </c>
    </row>
    <row r="362" spans="1:8" s="31" customFormat="1" ht="25.5" outlineLevel="2" x14ac:dyDescent="0.2">
      <c r="A362" s="202"/>
      <c r="B362" s="23" t="s">
        <v>23</v>
      </c>
      <c r="C362" s="11" t="s">
        <v>367</v>
      </c>
      <c r="D362" s="41"/>
      <c r="E362" s="74" t="s">
        <v>260</v>
      </c>
      <c r="F362" s="170"/>
      <c r="G362" s="85">
        <v>10</v>
      </c>
      <c r="H362" s="52">
        <f>+$F362*G362</f>
        <v>0</v>
      </c>
    </row>
    <row r="363" spans="1:8" s="31" customFormat="1" outlineLevel="2" x14ac:dyDescent="0.2">
      <c r="A363" s="202"/>
      <c r="B363" s="23"/>
      <c r="C363" s="11"/>
      <c r="D363" s="41"/>
      <c r="E363" s="74"/>
      <c r="F363" s="174"/>
      <c r="G363" s="85"/>
      <c r="H363" s="35"/>
    </row>
    <row r="364" spans="1:8" s="31" customFormat="1" outlineLevel="2" x14ac:dyDescent="0.2">
      <c r="A364" s="202" t="s">
        <v>368</v>
      </c>
      <c r="B364" s="23"/>
      <c r="C364" s="11" t="s">
        <v>369</v>
      </c>
      <c r="D364" s="41"/>
      <c r="E364" s="74"/>
      <c r="F364" s="174"/>
      <c r="G364" s="85"/>
      <c r="H364" s="35"/>
    </row>
    <row r="365" spans="1:8" s="31" customFormat="1" ht="25.5" outlineLevel="2" x14ac:dyDescent="0.2">
      <c r="A365" s="202"/>
      <c r="B365" s="23"/>
      <c r="C365" s="11" t="s">
        <v>370</v>
      </c>
      <c r="D365" s="41"/>
      <c r="E365" s="74"/>
      <c r="F365" s="174"/>
      <c r="G365" s="39"/>
      <c r="H365" s="35"/>
    </row>
    <row r="366" spans="1:8" ht="25.5" outlineLevel="2" x14ac:dyDescent="0.2">
      <c r="A366" s="86"/>
      <c r="B366" s="23" t="s">
        <v>6</v>
      </c>
      <c r="C366" s="11" t="s">
        <v>371</v>
      </c>
      <c r="E366" s="71" t="s">
        <v>260</v>
      </c>
      <c r="F366" s="170"/>
      <c r="G366" s="21">
        <v>5</v>
      </c>
      <c r="H366" s="52">
        <f>+$F366*G366</f>
        <v>0</v>
      </c>
    </row>
    <row r="367" spans="1:8" ht="25.5" outlineLevel="2" x14ac:dyDescent="0.2">
      <c r="A367" s="86"/>
      <c r="B367" s="23" t="s">
        <v>21</v>
      </c>
      <c r="C367" s="11" t="s">
        <v>372</v>
      </c>
      <c r="E367" s="71" t="s">
        <v>260</v>
      </c>
      <c r="F367" s="170"/>
      <c r="G367" s="21">
        <v>5</v>
      </c>
      <c r="H367" s="52">
        <f>+$F367*G367</f>
        <v>0</v>
      </c>
    </row>
    <row r="368" spans="1:8" outlineLevel="2" x14ac:dyDescent="0.2">
      <c r="A368" s="86"/>
      <c r="B368" s="23"/>
      <c r="C368" s="17" t="s">
        <v>320</v>
      </c>
      <c r="D368" s="84"/>
      <c r="E368" s="71"/>
      <c r="G368" s="21"/>
      <c r="H368" s="35"/>
    </row>
    <row r="369" spans="1:8" outlineLevel="2" x14ac:dyDescent="0.2">
      <c r="A369" s="86"/>
      <c r="B369" s="23"/>
      <c r="E369" s="71"/>
      <c r="G369" s="21"/>
      <c r="H369" s="35"/>
    </row>
    <row r="370" spans="1:8" ht="25.5" outlineLevel="2" x14ac:dyDescent="0.2">
      <c r="A370" s="23">
        <v>14</v>
      </c>
      <c r="B370" s="23"/>
      <c r="C370" s="11" t="s">
        <v>373</v>
      </c>
      <c r="E370" s="71" t="s">
        <v>251</v>
      </c>
      <c r="F370" s="170"/>
      <c r="G370" s="21">
        <v>40</v>
      </c>
      <c r="H370" s="52">
        <f>+$F370*G370</f>
        <v>0</v>
      </c>
    </row>
    <row r="371" spans="1:8" ht="25.5" outlineLevel="2" x14ac:dyDescent="0.2">
      <c r="A371" s="23"/>
      <c r="B371" s="23" t="s">
        <v>9</v>
      </c>
      <c r="C371" s="11" t="s">
        <v>374</v>
      </c>
      <c r="E371" s="71"/>
      <c r="G371" s="10"/>
      <c r="H371" s="35"/>
    </row>
    <row r="372" spans="1:8" ht="38.25" outlineLevel="2" x14ac:dyDescent="0.2">
      <c r="A372" s="23"/>
      <c r="B372" s="23" t="s">
        <v>9</v>
      </c>
      <c r="C372" s="11" t="s">
        <v>375</v>
      </c>
      <c r="E372" s="71"/>
      <c r="G372" s="10"/>
      <c r="H372" s="35"/>
    </row>
    <row r="373" spans="1:8" ht="25.5" outlineLevel="2" x14ac:dyDescent="0.2">
      <c r="A373" s="23"/>
      <c r="B373" s="27" t="s">
        <v>9</v>
      </c>
      <c r="C373" s="11" t="s">
        <v>376</v>
      </c>
      <c r="E373" s="71"/>
      <c r="G373" s="21"/>
      <c r="H373" s="35"/>
    </row>
    <row r="374" spans="1:8" outlineLevel="2" x14ac:dyDescent="0.2">
      <c r="A374" s="23"/>
      <c r="B374" s="23"/>
      <c r="C374" s="17" t="s">
        <v>320</v>
      </c>
      <c r="D374" s="84"/>
      <c r="E374" s="71"/>
      <c r="G374" s="21"/>
      <c r="H374" s="35"/>
    </row>
    <row r="375" spans="1:8" outlineLevel="2" x14ac:dyDescent="0.2">
      <c r="C375" s="12"/>
      <c r="D375" s="48"/>
      <c r="E375" s="71"/>
      <c r="G375" s="21"/>
    </row>
    <row r="376" spans="1:8" outlineLevel="2" x14ac:dyDescent="0.2">
      <c r="A376" s="27">
        <v>15</v>
      </c>
      <c r="C376" s="12" t="s">
        <v>377</v>
      </c>
      <c r="D376" s="48"/>
      <c r="E376" s="73"/>
    </row>
    <row r="377" spans="1:8" outlineLevel="2" x14ac:dyDescent="0.2">
      <c r="B377" s="23" t="s">
        <v>6</v>
      </c>
      <c r="C377" s="12" t="s">
        <v>378</v>
      </c>
      <c r="D377" s="48"/>
      <c r="E377" s="71" t="s">
        <v>257</v>
      </c>
      <c r="F377" s="170"/>
      <c r="G377" s="21">
        <v>80</v>
      </c>
      <c r="H377" s="52">
        <f>+$F377*G377</f>
        <v>0</v>
      </c>
    </row>
    <row r="378" spans="1:8" outlineLevel="2" x14ac:dyDescent="0.2">
      <c r="B378" s="23" t="s">
        <v>21</v>
      </c>
      <c r="C378" s="12" t="s">
        <v>379</v>
      </c>
      <c r="D378" s="48"/>
      <c r="E378" s="71" t="s">
        <v>257</v>
      </c>
      <c r="F378" s="170"/>
      <c r="G378" s="21">
        <v>40</v>
      </c>
      <c r="H378" s="52">
        <f>+$F378*G378</f>
        <v>0</v>
      </c>
    </row>
    <row r="379" spans="1:8" outlineLevel="2" x14ac:dyDescent="0.2">
      <c r="B379" s="23" t="s">
        <v>23</v>
      </c>
      <c r="C379" s="12" t="s">
        <v>380</v>
      </c>
      <c r="D379" s="48"/>
      <c r="E379" s="71" t="s">
        <v>257</v>
      </c>
      <c r="F379" s="170"/>
      <c r="G379" s="21">
        <v>20</v>
      </c>
      <c r="H379" s="52">
        <f>+$F379*G379</f>
        <v>0</v>
      </c>
    </row>
    <row r="380" spans="1:8" outlineLevel="2" x14ac:dyDescent="0.2">
      <c r="C380" s="17" t="s">
        <v>320</v>
      </c>
      <c r="D380" s="84"/>
      <c r="E380" s="73"/>
      <c r="G380" s="21"/>
    </row>
    <row r="381" spans="1:8" outlineLevel="2" x14ac:dyDescent="0.2">
      <c r="B381" s="23"/>
      <c r="C381" s="12"/>
      <c r="D381" s="48"/>
      <c r="E381" s="71"/>
    </row>
    <row r="382" spans="1:8" ht="25.5" outlineLevel="2" x14ac:dyDescent="0.2">
      <c r="A382" s="23">
        <v>16</v>
      </c>
      <c r="B382" s="23"/>
      <c r="C382" s="12" t="s">
        <v>381</v>
      </c>
      <c r="D382" s="48"/>
      <c r="E382" s="71" t="s">
        <v>251</v>
      </c>
      <c r="F382" s="170"/>
      <c r="G382" s="21">
        <v>100</v>
      </c>
      <c r="H382" s="52">
        <f>+$F382*G382</f>
        <v>0</v>
      </c>
    </row>
    <row r="383" spans="1:8" outlineLevel="2" x14ac:dyDescent="0.2">
      <c r="A383" s="23"/>
      <c r="B383" s="23"/>
      <c r="C383" s="17" t="s">
        <v>320</v>
      </c>
      <c r="D383" s="84"/>
      <c r="E383" s="71"/>
      <c r="G383" s="21"/>
    </row>
    <row r="384" spans="1:8" outlineLevel="2" x14ac:dyDescent="0.2">
      <c r="A384" s="23"/>
      <c r="B384" s="23"/>
      <c r="C384" s="17"/>
      <c r="D384" s="84"/>
      <c r="E384" s="71"/>
      <c r="G384" s="21"/>
      <c r="H384" s="35"/>
    </row>
    <row r="385" spans="1:8" outlineLevel="2" x14ac:dyDescent="0.2">
      <c r="A385" s="23">
        <v>17</v>
      </c>
      <c r="B385" s="15"/>
      <c r="C385" s="12" t="s">
        <v>382</v>
      </c>
      <c r="D385" s="48"/>
      <c r="E385" s="71"/>
      <c r="H385" s="35"/>
    </row>
    <row r="386" spans="1:8" ht="25.5" outlineLevel="2" x14ac:dyDescent="0.2">
      <c r="A386" s="88"/>
      <c r="B386" s="15" t="s">
        <v>6</v>
      </c>
      <c r="C386" s="12" t="s">
        <v>383</v>
      </c>
      <c r="D386" s="48"/>
      <c r="E386" s="71" t="s">
        <v>251</v>
      </c>
      <c r="F386" s="170"/>
      <c r="G386" s="21">
        <v>80</v>
      </c>
      <c r="H386" s="52">
        <f>+$F386*G386</f>
        <v>0</v>
      </c>
    </row>
    <row r="387" spans="1:8" ht="25.5" outlineLevel="2" x14ac:dyDescent="0.2">
      <c r="A387" s="88"/>
      <c r="B387" s="15" t="s">
        <v>21</v>
      </c>
      <c r="C387" s="12" t="s">
        <v>384</v>
      </c>
      <c r="D387" s="48"/>
      <c r="E387" s="71" t="s">
        <v>251</v>
      </c>
      <c r="F387" s="170"/>
      <c r="G387" s="21">
        <v>80</v>
      </c>
      <c r="H387" s="52">
        <f>+$F387*G387</f>
        <v>0</v>
      </c>
    </row>
    <row r="388" spans="1:8" outlineLevel="2" x14ac:dyDescent="0.2">
      <c r="A388" s="88"/>
      <c r="B388" s="15"/>
      <c r="C388" s="17" t="s">
        <v>320</v>
      </c>
      <c r="D388" s="84"/>
      <c r="E388" s="71"/>
      <c r="G388" s="21"/>
    </row>
    <row r="389" spans="1:8" outlineLevel="2" x14ac:dyDescent="0.2">
      <c r="A389" s="88"/>
      <c r="B389" s="15"/>
      <c r="C389" s="12"/>
      <c r="D389" s="48"/>
      <c r="E389" s="71"/>
      <c r="G389" s="21"/>
    </row>
    <row r="390" spans="1:8" ht="38.25" outlineLevel="2" x14ac:dyDescent="0.2">
      <c r="A390" s="23">
        <v>18</v>
      </c>
      <c r="B390" s="23"/>
      <c r="C390" s="11" t="s">
        <v>385</v>
      </c>
      <c r="E390" s="71"/>
    </row>
    <row r="391" spans="1:8" outlineLevel="2" x14ac:dyDescent="0.2">
      <c r="A391" s="23"/>
      <c r="B391" s="2" t="s">
        <v>6</v>
      </c>
      <c r="C391" s="89" t="s">
        <v>386</v>
      </c>
      <c r="D391" s="90"/>
      <c r="E391" s="71" t="s">
        <v>251</v>
      </c>
      <c r="F391" s="170"/>
      <c r="G391" s="21">
        <v>60</v>
      </c>
      <c r="H391" s="52">
        <f>+$F391*G391</f>
        <v>0</v>
      </c>
    </row>
    <row r="392" spans="1:8" outlineLevel="2" x14ac:dyDescent="0.2">
      <c r="A392" s="23"/>
      <c r="B392" s="23" t="s">
        <v>21</v>
      </c>
      <c r="C392" s="89" t="s">
        <v>387</v>
      </c>
      <c r="D392" s="90"/>
      <c r="E392" s="71" t="s">
        <v>251</v>
      </c>
      <c r="F392" s="170"/>
      <c r="G392" s="21">
        <v>40</v>
      </c>
      <c r="H392" s="52">
        <f>+$F392*G392</f>
        <v>0</v>
      </c>
    </row>
    <row r="393" spans="1:8" outlineLevel="2" x14ac:dyDescent="0.2">
      <c r="A393" s="23"/>
      <c r="C393" s="17" t="s">
        <v>320</v>
      </c>
      <c r="D393" s="84"/>
      <c r="E393" s="75"/>
      <c r="G393" s="21"/>
      <c r="H393" s="35"/>
    </row>
    <row r="394" spans="1:8" outlineLevel="2" x14ac:dyDescent="0.2">
      <c r="A394" s="23"/>
      <c r="B394" s="23"/>
      <c r="E394" s="71"/>
      <c r="H394" s="35"/>
    </row>
    <row r="395" spans="1:8" ht="38.25" outlineLevel="2" x14ac:dyDescent="0.2">
      <c r="A395" s="23">
        <v>19</v>
      </c>
      <c r="B395" s="23"/>
      <c r="C395" s="11" t="s">
        <v>388</v>
      </c>
      <c r="E395" s="71" t="s">
        <v>251</v>
      </c>
      <c r="F395" s="170"/>
      <c r="G395" s="21">
        <v>80</v>
      </c>
      <c r="H395" s="52">
        <f>+$F395*G395</f>
        <v>0</v>
      </c>
    </row>
    <row r="396" spans="1:8" outlineLevel="2" x14ac:dyDescent="0.2">
      <c r="A396" s="23"/>
      <c r="B396" s="23"/>
      <c r="C396" s="17" t="s">
        <v>320</v>
      </c>
      <c r="D396" s="84"/>
      <c r="E396" s="71"/>
      <c r="G396" s="21"/>
      <c r="H396" s="35"/>
    </row>
    <row r="397" spans="1:8" outlineLevel="2" x14ac:dyDescent="0.2">
      <c r="A397" s="23"/>
      <c r="B397" s="23"/>
      <c r="E397" s="71"/>
      <c r="G397" s="21"/>
      <c r="H397" s="35"/>
    </row>
    <row r="398" spans="1:8" ht="63.75" outlineLevel="2" x14ac:dyDescent="0.2">
      <c r="A398" s="23">
        <v>20</v>
      </c>
      <c r="B398" s="23"/>
      <c r="C398" s="11" t="s">
        <v>389</v>
      </c>
      <c r="E398" s="71" t="s">
        <v>251</v>
      </c>
      <c r="F398" s="170"/>
      <c r="G398" s="21">
        <v>40</v>
      </c>
      <c r="H398" s="52">
        <f>+$F398*G398</f>
        <v>0</v>
      </c>
    </row>
    <row r="399" spans="1:8" outlineLevel="2" x14ac:dyDescent="0.2">
      <c r="A399" s="23"/>
      <c r="B399" s="23"/>
      <c r="C399" s="17" t="s">
        <v>320</v>
      </c>
      <c r="D399" s="84"/>
      <c r="E399" s="71"/>
      <c r="G399" s="21"/>
      <c r="H399" s="35"/>
    </row>
    <row r="400" spans="1:8" outlineLevel="2" x14ac:dyDescent="0.2">
      <c r="A400" s="23"/>
      <c r="B400" s="23"/>
      <c r="E400" s="71"/>
      <c r="G400" s="21"/>
      <c r="H400" s="35"/>
    </row>
    <row r="401" spans="1:8" ht="38.25" outlineLevel="2" x14ac:dyDescent="0.2">
      <c r="A401" s="23">
        <v>21</v>
      </c>
      <c r="B401" s="23"/>
      <c r="C401" s="91" t="s">
        <v>390</v>
      </c>
      <c r="D401" s="92"/>
      <c r="E401" s="71" t="s">
        <v>251</v>
      </c>
      <c r="F401" s="170"/>
      <c r="G401" s="21">
        <v>30</v>
      </c>
      <c r="H401" s="52">
        <f>+$F401*G401</f>
        <v>0</v>
      </c>
    </row>
    <row r="402" spans="1:8" outlineLevel="2" x14ac:dyDescent="0.2">
      <c r="A402" s="23"/>
      <c r="B402" s="23"/>
      <c r="C402" s="91"/>
      <c r="D402" s="92"/>
      <c r="E402" s="71"/>
      <c r="G402" s="21"/>
    </row>
    <row r="403" spans="1:8" outlineLevel="2" x14ac:dyDescent="0.2">
      <c r="A403" s="23">
        <v>22</v>
      </c>
      <c r="B403" s="23"/>
      <c r="C403" s="91" t="s">
        <v>391</v>
      </c>
      <c r="D403" s="92"/>
      <c r="E403" s="71" t="s">
        <v>251</v>
      </c>
      <c r="F403" s="170"/>
      <c r="G403" s="21">
        <v>5</v>
      </c>
      <c r="H403" s="52">
        <f>+$F403*G403</f>
        <v>0</v>
      </c>
    </row>
    <row r="404" spans="1:8" outlineLevel="2" x14ac:dyDescent="0.2">
      <c r="A404" s="23"/>
      <c r="B404" s="23"/>
      <c r="C404" s="17" t="s">
        <v>320</v>
      </c>
      <c r="D404" s="84"/>
      <c r="E404" s="71"/>
      <c r="G404" s="21"/>
    </row>
    <row r="405" spans="1:8" outlineLevel="2" x14ac:dyDescent="0.2">
      <c r="A405" s="23"/>
      <c r="B405" s="23"/>
      <c r="C405" s="17"/>
      <c r="D405" s="84"/>
      <c r="E405" s="71"/>
      <c r="G405" s="21"/>
    </row>
    <row r="406" spans="1:8" outlineLevel="2" x14ac:dyDescent="0.2">
      <c r="A406" s="23">
        <v>23</v>
      </c>
      <c r="B406" s="23"/>
      <c r="C406" s="91" t="s">
        <v>392</v>
      </c>
      <c r="D406" s="92"/>
      <c r="E406" s="71"/>
      <c r="G406" s="21"/>
    </row>
    <row r="407" spans="1:8" outlineLevel="2" x14ac:dyDescent="0.2">
      <c r="A407" s="23"/>
      <c r="B407" s="23" t="s">
        <v>393</v>
      </c>
      <c r="C407" s="91" t="s">
        <v>394</v>
      </c>
      <c r="D407" s="92"/>
      <c r="E407" s="71" t="s">
        <v>251</v>
      </c>
      <c r="F407" s="170"/>
      <c r="G407" s="21">
        <v>20</v>
      </c>
      <c r="H407" s="52">
        <f>+$F407*G407</f>
        <v>0</v>
      </c>
    </row>
    <row r="408" spans="1:8" outlineLevel="2" x14ac:dyDescent="0.2">
      <c r="A408" s="23"/>
      <c r="B408" s="23" t="s">
        <v>395</v>
      </c>
      <c r="C408" s="91" t="s">
        <v>396</v>
      </c>
      <c r="D408" s="92"/>
      <c r="E408" s="71" t="s">
        <v>251</v>
      </c>
      <c r="F408" s="170"/>
      <c r="G408" s="21">
        <v>40</v>
      </c>
      <c r="H408" s="52">
        <f>+$F408*G408</f>
        <v>0</v>
      </c>
    </row>
    <row r="409" spans="1:8" outlineLevel="2" x14ac:dyDescent="0.2">
      <c r="A409" s="23"/>
      <c r="B409" s="23" t="s">
        <v>23</v>
      </c>
      <c r="C409" s="91" t="s">
        <v>397</v>
      </c>
      <c r="D409" s="92"/>
      <c r="E409" s="71" t="s">
        <v>251</v>
      </c>
      <c r="F409" s="170"/>
      <c r="G409" s="21">
        <v>40</v>
      </c>
      <c r="H409" s="52">
        <f>+$F409*G409</f>
        <v>0</v>
      </c>
    </row>
    <row r="410" spans="1:8" outlineLevel="2" x14ac:dyDescent="0.2">
      <c r="A410" s="23"/>
      <c r="B410" s="23"/>
      <c r="C410" s="17" t="s">
        <v>320</v>
      </c>
      <c r="D410" s="84"/>
      <c r="E410" s="71"/>
      <c r="G410" s="21"/>
    </row>
    <row r="411" spans="1:8" outlineLevel="2" x14ac:dyDescent="0.2">
      <c r="A411" s="93"/>
      <c r="B411" s="78"/>
      <c r="C411" s="94"/>
      <c r="D411" s="95"/>
      <c r="E411" s="96"/>
      <c r="F411" s="170"/>
      <c r="G411" s="19"/>
      <c r="H411" s="19"/>
    </row>
    <row r="412" spans="1:8" outlineLevel="2" x14ac:dyDescent="0.2">
      <c r="C412" s="12"/>
      <c r="D412" s="48"/>
      <c r="E412" s="71"/>
      <c r="F412" s="175"/>
      <c r="G412" s="21"/>
    </row>
    <row r="413" spans="1:8" outlineLevel="1" x14ac:dyDescent="0.2">
      <c r="C413" s="97" t="s">
        <v>1410</v>
      </c>
      <c r="D413" s="98"/>
      <c r="E413" s="71"/>
      <c r="G413" s="35"/>
      <c r="H413" s="35">
        <f t="shared" ref="H413" si="27">SUM(H285:H411)</f>
        <v>0</v>
      </c>
    </row>
    <row r="414" spans="1:8" outlineLevel="1" x14ac:dyDescent="0.2">
      <c r="A414" s="36"/>
      <c r="B414" s="36"/>
      <c r="C414" s="99"/>
      <c r="D414" s="100"/>
      <c r="E414" s="66"/>
      <c r="F414" s="172"/>
      <c r="G414" s="21"/>
    </row>
    <row r="415" spans="1:8" outlineLevel="1" x14ac:dyDescent="0.2">
      <c r="A415" s="36"/>
      <c r="B415" s="36"/>
      <c r="C415" s="99"/>
      <c r="D415" s="100"/>
      <c r="E415" s="66"/>
      <c r="F415" s="170"/>
      <c r="G415" s="21"/>
    </row>
    <row r="416" spans="1:8" outlineLevel="1" x14ac:dyDescent="0.2">
      <c r="A416" s="57" t="s">
        <v>243</v>
      </c>
      <c r="B416" s="57"/>
      <c r="C416" s="68" t="s">
        <v>216</v>
      </c>
      <c r="D416" s="69"/>
      <c r="E416" s="70" t="s">
        <v>246</v>
      </c>
      <c r="F416" s="170"/>
      <c r="G416" s="47" t="s">
        <v>248</v>
      </c>
      <c r="H416" s="163" t="s">
        <v>204</v>
      </c>
    </row>
    <row r="417" spans="1:8" outlineLevel="2" x14ac:dyDescent="0.2">
      <c r="A417" s="36"/>
      <c r="B417" s="36"/>
      <c r="C417" s="99"/>
      <c r="D417" s="100"/>
      <c r="E417" s="66"/>
      <c r="F417" s="172"/>
      <c r="G417" s="21"/>
    </row>
    <row r="418" spans="1:8" outlineLevel="2" x14ac:dyDescent="0.2">
      <c r="A418" s="36"/>
      <c r="B418" s="36"/>
      <c r="C418" s="99" t="s">
        <v>130</v>
      </c>
      <c r="D418" s="100"/>
      <c r="E418" s="66"/>
      <c r="F418" s="172"/>
      <c r="G418" s="21"/>
    </row>
    <row r="419" spans="1:8" outlineLevel="2" x14ac:dyDescent="0.2">
      <c r="A419" s="36"/>
      <c r="B419" s="36"/>
      <c r="C419" s="99" t="s">
        <v>1298</v>
      </c>
      <c r="D419" s="100"/>
      <c r="E419" s="66"/>
      <c r="F419" s="172"/>
      <c r="G419" s="21"/>
    </row>
    <row r="420" spans="1:8" outlineLevel="2" x14ac:dyDescent="0.2">
      <c r="A420" s="36"/>
      <c r="B420" s="36"/>
      <c r="C420" s="99"/>
      <c r="D420" s="100"/>
      <c r="E420" s="66"/>
      <c r="F420" s="172"/>
      <c r="G420" s="21"/>
    </row>
    <row r="421" spans="1:8" outlineLevel="2" x14ac:dyDescent="0.2">
      <c r="A421" s="27">
        <v>1</v>
      </c>
      <c r="B421" s="36"/>
      <c r="C421" s="11" t="s">
        <v>1251</v>
      </c>
      <c r="E421" s="66"/>
      <c r="F421" s="172"/>
      <c r="G421" s="21"/>
    </row>
    <row r="422" spans="1:8" outlineLevel="2" x14ac:dyDescent="0.2">
      <c r="B422" s="36"/>
      <c r="C422" s="11" t="s">
        <v>130</v>
      </c>
      <c r="E422" s="66"/>
      <c r="F422" s="172"/>
    </row>
    <row r="423" spans="1:8" outlineLevel="2" x14ac:dyDescent="0.2">
      <c r="B423" s="36"/>
      <c r="C423" s="11" t="s">
        <v>1244</v>
      </c>
      <c r="E423" s="66"/>
      <c r="F423" s="172"/>
    </row>
    <row r="424" spans="1:8" outlineLevel="2" x14ac:dyDescent="0.2">
      <c r="B424" s="36"/>
      <c r="C424" s="11" t="s">
        <v>1250</v>
      </c>
      <c r="E424" s="66"/>
      <c r="F424" s="172"/>
    </row>
    <row r="425" spans="1:8" outlineLevel="2" x14ac:dyDescent="0.2">
      <c r="A425" s="36"/>
      <c r="B425" s="23" t="s">
        <v>6</v>
      </c>
      <c r="C425" s="11" t="s">
        <v>1245</v>
      </c>
      <c r="E425" s="35" t="s">
        <v>300</v>
      </c>
      <c r="F425" s="170"/>
      <c r="G425" s="21">
        <v>60</v>
      </c>
      <c r="H425" s="52">
        <f>+$F425*G425</f>
        <v>0</v>
      </c>
    </row>
    <row r="426" spans="1:8" ht="25.5" outlineLevel="2" x14ac:dyDescent="0.2">
      <c r="A426" s="36"/>
      <c r="B426" s="23" t="s">
        <v>21</v>
      </c>
      <c r="C426" s="11" t="s">
        <v>1246</v>
      </c>
      <c r="E426" s="35" t="s">
        <v>300</v>
      </c>
      <c r="F426" s="170"/>
      <c r="G426" s="21">
        <v>60</v>
      </c>
      <c r="H426" s="52">
        <f>+$F426*G426</f>
        <v>0</v>
      </c>
    </row>
    <row r="427" spans="1:8" ht="25.5" outlineLevel="2" x14ac:dyDescent="0.2">
      <c r="A427" s="36"/>
      <c r="B427" s="23" t="s">
        <v>23</v>
      </c>
      <c r="C427" s="11" t="s">
        <v>1247</v>
      </c>
      <c r="E427" s="35" t="s">
        <v>300</v>
      </c>
      <c r="F427" s="170"/>
      <c r="G427" s="21">
        <v>50</v>
      </c>
      <c r="H427" s="52">
        <f>+$F427*G427</f>
        <v>0</v>
      </c>
    </row>
    <row r="428" spans="1:8" outlineLevel="2" x14ac:dyDescent="0.2">
      <c r="A428" s="36"/>
      <c r="B428" s="23" t="s">
        <v>25</v>
      </c>
      <c r="C428" s="11" t="s">
        <v>1248</v>
      </c>
      <c r="E428" s="35" t="s">
        <v>300</v>
      </c>
      <c r="F428" s="170"/>
      <c r="G428" s="21">
        <v>30</v>
      </c>
      <c r="H428" s="52">
        <f>+$F428*G428</f>
        <v>0</v>
      </c>
    </row>
    <row r="429" spans="1:8" ht="38.25" outlineLevel="2" x14ac:dyDescent="0.2">
      <c r="A429" s="36"/>
      <c r="B429" s="2" t="s">
        <v>28</v>
      </c>
      <c r="C429" s="11" t="s">
        <v>1249</v>
      </c>
      <c r="E429" s="35" t="s">
        <v>300</v>
      </c>
      <c r="F429" s="170"/>
      <c r="G429" s="21">
        <v>30</v>
      </c>
      <c r="H429" s="52">
        <f>+$F429*G429</f>
        <v>0</v>
      </c>
    </row>
    <row r="430" spans="1:8" outlineLevel="2" x14ac:dyDescent="0.2">
      <c r="A430" s="36"/>
      <c r="B430" s="23"/>
      <c r="E430" s="35"/>
      <c r="G430" s="21"/>
    </row>
    <row r="431" spans="1:8" ht="38.25" outlineLevel="2" x14ac:dyDescent="0.2">
      <c r="A431" s="23">
        <v>2</v>
      </c>
      <c r="B431" s="23"/>
      <c r="C431" s="11" t="s">
        <v>398</v>
      </c>
      <c r="E431" s="35"/>
      <c r="G431" s="21"/>
    </row>
    <row r="432" spans="1:8" outlineLevel="2" x14ac:dyDescent="0.2">
      <c r="A432" s="23"/>
      <c r="B432" s="23" t="s">
        <v>6</v>
      </c>
      <c r="C432" s="11" t="s">
        <v>399</v>
      </c>
      <c r="E432" s="35" t="s">
        <v>300</v>
      </c>
      <c r="F432" s="170"/>
      <c r="G432" s="21">
        <v>30</v>
      </c>
      <c r="H432" s="52">
        <f>+$F432*G432</f>
        <v>0</v>
      </c>
    </row>
    <row r="433" spans="1:8" outlineLevel="2" x14ac:dyDescent="0.2">
      <c r="A433" s="23"/>
      <c r="B433" s="23" t="s">
        <v>21</v>
      </c>
      <c r="C433" s="11" t="s">
        <v>400</v>
      </c>
      <c r="E433" s="35" t="s">
        <v>300</v>
      </c>
      <c r="F433" s="170"/>
      <c r="G433" s="21">
        <v>30</v>
      </c>
      <c r="H433" s="52">
        <f>+$F433*G433</f>
        <v>0</v>
      </c>
    </row>
    <row r="434" spans="1:8" outlineLevel="2" x14ac:dyDescent="0.2">
      <c r="A434" s="23"/>
      <c r="B434" s="23"/>
      <c r="C434" s="17" t="s">
        <v>320</v>
      </c>
      <c r="D434" s="84"/>
      <c r="E434" s="35"/>
      <c r="G434" s="21"/>
      <c r="H434" s="35"/>
    </row>
    <row r="435" spans="1:8" outlineLevel="2" x14ac:dyDescent="0.2">
      <c r="A435" s="23"/>
      <c r="B435" s="23"/>
      <c r="C435" s="17"/>
      <c r="D435" s="84"/>
      <c r="E435" s="35"/>
      <c r="G435" s="21"/>
      <c r="H435" s="35"/>
    </row>
    <row r="436" spans="1:8" ht="25.5" outlineLevel="2" x14ac:dyDescent="0.2">
      <c r="A436" s="23">
        <v>3</v>
      </c>
      <c r="B436" s="23"/>
      <c r="C436" s="11" t="s">
        <v>1295</v>
      </c>
      <c r="D436" s="84"/>
      <c r="E436" s="35" t="s">
        <v>300</v>
      </c>
      <c r="F436" s="170"/>
      <c r="G436" s="21">
        <v>30</v>
      </c>
      <c r="H436" s="52">
        <f>+$F436*G436</f>
        <v>0</v>
      </c>
    </row>
    <row r="437" spans="1:8" outlineLevel="2" x14ac:dyDescent="0.2">
      <c r="A437" s="23"/>
      <c r="B437" s="23"/>
      <c r="C437" s="17"/>
      <c r="D437" s="84"/>
      <c r="E437" s="35"/>
      <c r="G437" s="21"/>
      <c r="H437" s="35"/>
    </row>
    <row r="438" spans="1:8" ht="25.5" outlineLevel="2" x14ac:dyDescent="0.2">
      <c r="A438" s="23">
        <v>4</v>
      </c>
      <c r="B438" s="23"/>
      <c r="C438" s="11" t="s">
        <v>1296</v>
      </c>
      <c r="D438" s="84"/>
      <c r="E438" s="35" t="s">
        <v>300</v>
      </c>
      <c r="F438" s="170"/>
      <c r="G438" s="21">
        <v>30</v>
      </c>
      <c r="H438" s="52">
        <f>+$F438*G438</f>
        <v>0</v>
      </c>
    </row>
    <row r="439" spans="1:8" outlineLevel="2" x14ac:dyDescent="0.2">
      <c r="A439" s="23"/>
      <c r="B439" s="23"/>
      <c r="G439" s="21"/>
    </row>
    <row r="440" spans="1:8" ht="25.5" outlineLevel="2" x14ac:dyDescent="0.2">
      <c r="A440" s="23">
        <v>5</v>
      </c>
      <c r="B440" s="23"/>
      <c r="C440" s="11" t="s">
        <v>401</v>
      </c>
      <c r="E440" s="35"/>
      <c r="G440" s="21"/>
      <c r="H440" s="35"/>
    </row>
    <row r="441" spans="1:8" outlineLevel="2" x14ac:dyDescent="0.2">
      <c r="A441" s="23"/>
      <c r="B441" s="23" t="s">
        <v>6</v>
      </c>
      <c r="C441" s="11" t="s">
        <v>402</v>
      </c>
      <c r="E441" s="35" t="s">
        <v>300</v>
      </c>
      <c r="F441" s="170"/>
      <c r="G441" s="21">
        <v>10</v>
      </c>
      <c r="H441" s="52">
        <f>+$F441*G441</f>
        <v>0</v>
      </c>
    </row>
    <row r="442" spans="1:8" outlineLevel="2" x14ac:dyDescent="0.2">
      <c r="A442" s="23"/>
      <c r="B442" s="23" t="s">
        <v>21</v>
      </c>
      <c r="C442" s="11" t="s">
        <v>403</v>
      </c>
      <c r="E442" s="35" t="s">
        <v>300</v>
      </c>
      <c r="F442" s="170"/>
      <c r="G442" s="21">
        <v>10</v>
      </c>
      <c r="H442" s="52">
        <f>+$F442*G442</f>
        <v>0</v>
      </c>
    </row>
    <row r="443" spans="1:8" outlineLevel="2" x14ac:dyDescent="0.2">
      <c r="A443" s="86"/>
      <c r="B443" s="23"/>
      <c r="G443" s="21"/>
      <c r="H443" s="35"/>
    </row>
    <row r="444" spans="1:8" ht="25.5" outlineLevel="2" x14ac:dyDescent="0.2">
      <c r="A444" s="23">
        <v>6</v>
      </c>
      <c r="B444" s="23"/>
      <c r="C444" s="11" t="s">
        <v>404</v>
      </c>
      <c r="E444" s="67" t="s">
        <v>251</v>
      </c>
      <c r="F444" s="170"/>
      <c r="G444" s="21">
        <v>50</v>
      </c>
      <c r="H444" s="52">
        <f>+$F444*G444</f>
        <v>0</v>
      </c>
    </row>
    <row r="445" spans="1:8" outlineLevel="2" x14ac:dyDescent="0.2">
      <c r="A445" s="86"/>
      <c r="B445" s="23"/>
      <c r="G445" s="21"/>
      <c r="H445" s="35"/>
    </row>
    <row r="446" spans="1:8" ht="25.5" outlineLevel="2" x14ac:dyDescent="0.2">
      <c r="A446" s="23">
        <v>7</v>
      </c>
      <c r="B446" s="23"/>
      <c r="C446" s="11" t="s">
        <v>405</v>
      </c>
      <c r="E446" s="67" t="s">
        <v>257</v>
      </c>
      <c r="F446" s="170"/>
      <c r="G446" s="21">
        <v>60</v>
      </c>
      <c r="H446" s="52">
        <f>+$F446*G446</f>
        <v>0</v>
      </c>
    </row>
    <row r="447" spans="1:8" outlineLevel="2" x14ac:dyDescent="0.2">
      <c r="A447" s="23"/>
      <c r="B447" s="23"/>
      <c r="G447" s="21"/>
    </row>
    <row r="448" spans="1:8" ht="38.25" outlineLevel="2" x14ac:dyDescent="0.2">
      <c r="A448" s="23">
        <v>8</v>
      </c>
      <c r="B448" s="23"/>
      <c r="C448" s="11" t="s">
        <v>406</v>
      </c>
      <c r="E448" s="35" t="s">
        <v>257</v>
      </c>
      <c r="F448" s="170"/>
      <c r="G448" s="21">
        <v>60</v>
      </c>
      <c r="H448" s="52">
        <f>+$F448*G448</f>
        <v>0</v>
      </c>
    </row>
    <row r="449" spans="1:8" outlineLevel="2" x14ac:dyDescent="0.2">
      <c r="A449" s="23"/>
      <c r="B449" s="23"/>
      <c r="C449" s="17" t="s">
        <v>320</v>
      </c>
      <c r="D449" s="84"/>
      <c r="G449" s="21"/>
      <c r="H449" s="35"/>
    </row>
    <row r="450" spans="1:8" outlineLevel="2" x14ac:dyDescent="0.2">
      <c r="A450" s="86"/>
      <c r="B450" s="23"/>
      <c r="G450" s="21"/>
      <c r="H450" s="35"/>
    </row>
    <row r="451" spans="1:8" ht="38.25" outlineLevel="2" x14ac:dyDescent="0.2">
      <c r="A451" s="23">
        <v>9</v>
      </c>
      <c r="B451" s="23"/>
      <c r="C451" s="11" t="s">
        <v>407</v>
      </c>
      <c r="E451" s="67" t="s">
        <v>257</v>
      </c>
      <c r="F451" s="170"/>
      <c r="G451" s="21">
        <v>10</v>
      </c>
      <c r="H451" s="52">
        <f>+$F451*G451</f>
        <v>0</v>
      </c>
    </row>
    <row r="452" spans="1:8" outlineLevel="2" x14ac:dyDescent="0.2">
      <c r="A452" s="23"/>
      <c r="B452" s="23"/>
      <c r="C452" s="17" t="s">
        <v>320</v>
      </c>
      <c r="D452" s="84"/>
      <c r="H452" s="35"/>
    </row>
    <row r="453" spans="1:8" outlineLevel="2" x14ac:dyDescent="0.2">
      <c r="A453" s="86"/>
      <c r="B453" s="23"/>
      <c r="H453" s="35"/>
    </row>
    <row r="454" spans="1:8" ht="38.25" outlineLevel="2" x14ac:dyDescent="0.2">
      <c r="A454" s="23">
        <v>10</v>
      </c>
      <c r="B454" s="23"/>
      <c r="C454" s="11" t="s">
        <v>408</v>
      </c>
      <c r="E454" s="71" t="s">
        <v>300</v>
      </c>
      <c r="F454" s="170"/>
      <c r="G454" s="21">
        <v>10</v>
      </c>
      <c r="H454" s="52">
        <f>+$F454*G454</f>
        <v>0</v>
      </c>
    </row>
    <row r="455" spans="1:8" outlineLevel="2" x14ac:dyDescent="0.2">
      <c r="A455" s="23"/>
      <c r="B455" s="23"/>
      <c r="C455" s="17" t="s">
        <v>320</v>
      </c>
      <c r="D455" s="84"/>
      <c r="E455" s="35"/>
      <c r="G455" s="21"/>
      <c r="H455" s="35"/>
    </row>
    <row r="456" spans="1:8" outlineLevel="2" x14ac:dyDescent="0.2">
      <c r="A456" s="23"/>
      <c r="B456" s="23"/>
      <c r="C456" s="17"/>
      <c r="D456" s="84"/>
      <c r="E456" s="35"/>
      <c r="G456" s="21"/>
      <c r="H456" s="35"/>
    </row>
    <row r="457" spans="1:8" ht="38.25" outlineLevel="2" x14ac:dyDescent="0.2">
      <c r="A457" s="23">
        <v>11</v>
      </c>
      <c r="B457" s="23"/>
      <c r="C457" s="11" t="s">
        <v>409</v>
      </c>
      <c r="E457" s="35" t="s">
        <v>251</v>
      </c>
      <c r="F457" s="170"/>
      <c r="G457" s="21">
        <v>20</v>
      </c>
      <c r="H457" s="52">
        <f>+$F457*G457</f>
        <v>0</v>
      </c>
    </row>
    <row r="458" spans="1:8" outlineLevel="2" x14ac:dyDescent="0.2">
      <c r="A458" s="23"/>
      <c r="B458" s="23"/>
      <c r="C458" s="17" t="s">
        <v>320</v>
      </c>
      <c r="D458" s="84"/>
      <c r="E458" s="35"/>
      <c r="G458" s="21"/>
      <c r="H458" s="35"/>
    </row>
    <row r="459" spans="1:8" outlineLevel="2" x14ac:dyDescent="0.2">
      <c r="A459" s="23"/>
      <c r="B459" s="23"/>
      <c r="C459" s="17"/>
      <c r="D459" s="84"/>
      <c r="E459" s="35"/>
      <c r="G459" s="21"/>
      <c r="H459" s="35"/>
    </row>
    <row r="460" spans="1:8" ht="38.25" outlineLevel="2" x14ac:dyDescent="0.2">
      <c r="A460" s="23">
        <v>12</v>
      </c>
      <c r="B460" s="23"/>
      <c r="C460" s="11" t="s">
        <v>410</v>
      </c>
      <c r="E460" s="35" t="s">
        <v>300</v>
      </c>
      <c r="F460" s="170"/>
      <c r="G460" s="21">
        <v>30</v>
      </c>
      <c r="H460" s="52">
        <f>+$F460*G460</f>
        <v>0</v>
      </c>
    </row>
    <row r="461" spans="1:8" outlineLevel="2" x14ac:dyDescent="0.2">
      <c r="A461" s="23"/>
      <c r="B461" s="23"/>
      <c r="C461" s="17" t="s">
        <v>320</v>
      </c>
      <c r="D461" s="84"/>
      <c r="E461" s="35"/>
      <c r="G461" s="21"/>
      <c r="H461" s="35"/>
    </row>
    <row r="462" spans="1:8" outlineLevel="2" x14ac:dyDescent="0.2">
      <c r="A462" s="36"/>
      <c r="B462" s="36"/>
      <c r="E462" s="35"/>
      <c r="G462" s="21"/>
      <c r="H462" s="35"/>
    </row>
    <row r="463" spans="1:8" ht="25.5" outlineLevel="2" x14ac:dyDescent="0.2">
      <c r="A463" s="27">
        <v>13</v>
      </c>
      <c r="B463" s="36"/>
      <c r="C463" s="11" t="s">
        <v>411</v>
      </c>
      <c r="E463" s="35" t="s">
        <v>251</v>
      </c>
      <c r="F463" s="170"/>
      <c r="G463" s="21">
        <v>50</v>
      </c>
      <c r="H463" s="52">
        <f>+$F463*G463</f>
        <v>0</v>
      </c>
    </row>
    <row r="464" spans="1:8" outlineLevel="2" x14ac:dyDescent="0.2">
      <c r="A464" s="36"/>
      <c r="B464" s="36"/>
      <c r="E464" s="35"/>
      <c r="G464" s="21"/>
      <c r="H464" s="35"/>
    </row>
    <row r="465" spans="1:8" ht="38.25" outlineLevel="2" x14ac:dyDescent="0.2">
      <c r="A465" s="23">
        <v>14</v>
      </c>
      <c r="B465" s="23"/>
      <c r="C465" s="11" t="s">
        <v>412</v>
      </c>
      <c r="E465" s="67" t="s">
        <v>251</v>
      </c>
      <c r="F465" s="170"/>
      <c r="G465" s="21">
        <v>50</v>
      </c>
      <c r="H465" s="52">
        <f>+$F465*G465</f>
        <v>0</v>
      </c>
    </row>
    <row r="466" spans="1:8" outlineLevel="2" x14ac:dyDescent="0.2">
      <c r="A466" s="23"/>
      <c r="B466" s="23"/>
      <c r="C466" s="17" t="s">
        <v>320</v>
      </c>
      <c r="D466" s="84"/>
      <c r="G466" s="21"/>
      <c r="H466" s="35"/>
    </row>
    <row r="467" spans="1:8" outlineLevel="2" x14ac:dyDescent="0.2">
      <c r="A467" s="23"/>
      <c r="B467" s="23"/>
      <c r="E467" s="35"/>
      <c r="G467" s="21"/>
      <c r="H467" s="35"/>
    </row>
    <row r="468" spans="1:8" ht="25.5" outlineLevel="2" x14ac:dyDescent="0.2">
      <c r="A468" s="23">
        <v>15</v>
      </c>
      <c r="B468" s="23"/>
      <c r="C468" s="11" t="s">
        <v>1323</v>
      </c>
      <c r="E468" s="67" t="s">
        <v>300</v>
      </c>
      <c r="F468" s="170"/>
      <c r="G468" s="21">
        <v>15</v>
      </c>
      <c r="H468" s="52">
        <f>+$F468*G468</f>
        <v>0</v>
      </c>
    </row>
    <row r="469" spans="1:8" s="24" customFormat="1" outlineLevel="2" x14ac:dyDescent="0.2">
      <c r="A469" s="2"/>
      <c r="B469" s="2"/>
      <c r="C469" s="3"/>
      <c r="D469" s="4"/>
      <c r="E469" s="4"/>
      <c r="F469" s="173"/>
      <c r="G469" s="165"/>
      <c r="H469" s="35"/>
    </row>
    <row r="470" spans="1:8" outlineLevel="2" x14ac:dyDescent="0.2">
      <c r="A470" s="23">
        <v>16</v>
      </c>
      <c r="C470" s="11" t="s">
        <v>413</v>
      </c>
      <c r="E470" s="67" t="s">
        <v>251</v>
      </c>
      <c r="F470" s="170"/>
      <c r="G470" s="21">
        <v>500</v>
      </c>
      <c r="H470" s="52">
        <f>+$F470*G470</f>
        <v>0</v>
      </c>
    </row>
    <row r="471" spans="1:8" outlineLevel="2" x14ac:dyDescent="0.2">
      <c r="A471" s="23"/>
      <c r="B471" s="23"/>
      <c r="G471" s="21"/>
    </row>
    <row r="472" spans="1:8" outlineLevel="2" x14ac:dyDescent="0.2">
      <c r="A472" s="2">
        <v>17</v>
      </c>
      <c r="B472" s="23"/>
      <c r="C472" s="11" t="s">
        <v>414</v>
      </c>
      <c r="E472" s="101"/>
      <c r="F472" s="172"/>
      <c r="G472" s="21"/>
    </row>
    <row r="473" spans="1:8" outlineLevel="2" x14ac:dyDescent="0.2">
      <c r="A473" s="23"/>
      <c r="B473" s="23" t="s">
        <v>6</v>
      </c>
      <c r="C473" s="11" t="s">
        <v>415</v>
      </c>
      <c r="E473" s="35" t="s">
        <v>300</v>
      </c>
      <c r="F473" s="170"/>
      <c r="G473" s="21">
        <v>5</v>
      </c>
      <c r="H473" s="52">
        <f>+$F473*G473</f>
        <v>0</v>
      </c>
    </row>
    <row r="474" spans="1:8" outlineLevel="2" x14ac:dyDescent="0.2">
      <c r="A474" s="23"/>
      <c r="B474" s="23" t="s">
        <v>21</v>
      </c>
      <c r="C474" s="11" t="s">
        <v>416</v>
      </c>
      <c r="E474" s="35" t="s">
        <v>300</v>
      </c>
      <c r="F474" s="170"/>
      <c r="G474" s="21">
        <v>5</v>
      </c>
      <c r="H474" s="52">
        <f>+$F474*G474</f>
        <v>0</v>
      </c>
    </row>
    <row r="475" spans="1:8" outlineLevel="2" x14ac:dyDescent="0.2">
      <c r="A475" s="23"/>
      <c r="B475" s="23"/>
      <c r="C475" s="17" t="s">
        <v>320</v>
      </c>
      <c r="D475" s="84"/>
      <c r="E475" s="35"/>
    </row>
    <row r="476" spans="1:8" outlineLevel="2" x14ac:dyDescent="0.2">
      <c r="A476" s="86"/>
      <c r="B476" s="36"/>
      <c r="C476" s="59"/>
      <c r="D476" s="60"/>
    </row>
    <row r="477" spans="1:8" ht="51" outlineLevel="2" x14ac:dyDescent="0.2">
      <c r="A477" s="2">
        <v>18</v>
      </c>
      <c r="B477" s="23"/>
      <c r="C477" s="11" t="s">
        <v>417</v>
      </c>
      <c r="E477" s="67" t="s">
        <v>257</v>
      </c>
      <c r="F477" s="170"/>
      <c r="G477" s="21">
        <v>2000</v>
      </c>
      <c r="H477" s="52">
        <f>+$F477*G477</f>
        <v>0</v>
      </c>
    </row>
    <row r="478" spans="1:8" outlineLevel="2" x14ac:dyDescent="0.2">
      <c r="A478" s="6"/>
      <c r="B478" s="6"/>
      <c r="C478" s="1"/>
      <c r="D478" s="7"/>
      <c r="E478" s="8"/>
      <c r="F478" s="170"/>
      <c r="G478" s="19"/>
      <c r="H478" s="19"/>
    </row>
    <row r="479" spans="1:8" outlineLevel="2" x14ac:dyDescent="0.2">
      <c r="A479" s="36"/>
      <c r="B479" s="36"/>
      <c r="C479" s="99"/>
      <c r="D479" s="100"/>
      <c r="E479" s="66"/>
      <c r="F479" s="172"/>
      <c r="G479" s="21"/>
      <c r="H479" s="21"/>
    </row>
    <row r="480" spans="1:8" outlineLevel="1" x14ac:dyDescent="0.2">
      <c r="C480" s="97" t="s">
        <v>1412</v>
      </c>
      <c r="D480" s="98"/>
      <c r="E480" s="71"/>
      <c r="G480" s="102"/>
      <c r="H480" s="35">
        <f t="shared" ref="H480" si="28">SUM(H421:H478)</f>
        <v>0</v>
      </c>
    </row>
    <row r="481" spans="1:8" outlineLevel="1" x14ac:dyDescent="0.2">
      <c r="A481" s="36"/>
      <c r="B481" s="36"/>
      <c r="C481" s="99"/>
      <c r="D481" s="100"/>
      <c r="E481" s="66"/>
      <c r="F481" s="172"/>
      <c r="G481" s="21"/>
    </row>
    <row r="482" spans="1:8" outlineLevel="1" x14ac:dyDescent="0.2">
      <c r="C482" s="12"/>
      <c r="D482" s="48"/>
      <c r="E482" s="71"/>
      <c r="F482" s="170"/>
      <c r="G482" s="21"/>
    </row>
    <row r="483" spans="1:8" outlineLevel="1" x14ac:dyDescent="0.2">
      <c r="A483" s="57" t="s">
        <v>418</v>
      </c>
      <c r="B483" s="57"/>
      <c r="C483" s="68" t="s">
        <v>218</v>
      </c>
      <c r="D483" s="69"/>
      <c r="E483" s="70" t="s">
        <v>246</v>
      </c>
      <c r="F483" s="170"/>
      <c r="G483" s="47" t="s">
        <v>248</v>
      </c>
      <c r="H483" s="163" t="s">
        <v>204</v>
      </c>
    </row>
    <row r="484" spans="1:8" outlineLevel="2" x14ac:dyDescent="0.2"/>
    <row r="485" spans="1:8" ht="76.5" outlineLevel="2" x14ac:dyDescent="0.2">
      <c r="A485" s="23">
        <v>1</v>
      </c>
      <c r="B485" s="23"/>
      <c r="C485" s="11" t="s">
        <v>419</v>
      </c>
    </row>
    <row r="486" spans="1:8" outlineLevel="2" x14ac:dyDescent="0.2">
      <c r="A486" s="23"/>
      <c r="B486" s="23" t="s">
        <v>6</v>
      </c>
      <c r="C486" s="11" t="s">
        <v>420</v>
      </c>
      <c r="E486" s="35" t="s">
        <v>257</v>
      </c>
      <c r="F486" s="170"/>
      <c r="G486" s="21">
        <v>20</v>
      </c>
      <c r="H486" s="52">
        <f>+$F486*G486</f>
        <v>0</v>
      </c>
    </row>
    <row r="487" spans="1:8" outlineLevel="2" x14ac:dyDescent="0.2">
      <c r="A487" s="23"/>
      <c r="B487" s="23" t="s">
        <v>21</v>
      </c>
      <c r="C487" s="11" t="s">
        <v>421</v>
      </c>
      <c r="E487" s="35" t="s">
        <v>257</v>
      </c>
      <c r="F487" s="170"/>
      <c r="G487" s="21">
        <v>20</v>
      </c>
      <c r="H487" s="52">
        <f>+$F487*G487</f>
        <v>0</v>
      </c>
    </row>
    <row r="488" spans="1:8" outlineLevel="2" x14ac:dyDescent="0.2">
      <c r="A488" s="23"/>
      <c r="B488" s="23" t="s">
        <v>23</v>
      </c>
      <c r="C488" s="11" t="s">
        <v>422</v>
      </c>
      <c r="E488" s="35" t="s">
        <v>257</v>
      </c>
      <c r="F488" s="170"/>
      <c r="G488" s="21">
        <v>20</v>
      </c>
      <c r="H488" s="52">
        <f>+$F488*G488</f>
        <v>0</v>
      </c>
    </row>
    <row r="489" spans="1:8" outlineLevel="2" x14ac:dyDescent="0.2">
      <c r="A489" s="23"/>
      <c r="B489" s="23"/>
      <c r="C489" s="17" t="s">
        <v>320</v>
      </c>
      <c r="D489" s="84"/>
      <c r="E489" s="35"/>
      <c r="G489" s="21"/>
    </row>
    <row r="490" spans="1:8" outlineLevel="2" x14ac:dyDescent="0.2">
      <c r="A490" s="86"/>
      <c r="B490" s="23"/>
      <c r="E490" s="103"/>
      <c r="F490" s="172"/>
      <c r="G490" s="21"/>
    </row>
    <row r="491" spans="1:8" s="31" customFormat="1" ht="63.75" outlineLevel="2" x14ac:dyDescent="0.2">
      <c r="A491" s="23">
        <v>2</v>
      </c>
      <c r="B491" s="23"/>
      <c r="C491" s="11" t="s">
        <v>1324</v>
      </c>
      <c r="D491" s="41"/>
      <c r="E491" s="67"/>
      <c r="F491" s="171"/>
      <c r="G491" s="39"/>
      <c r="H491" s="35"/>
    </row>
    <row r="492" spans="1:8" s="31" customFormat="1" outlineLevel="2" x14ac:dyDescent="0.2">
      <c r="A492" s="23"/>
      <c r="B492" s="23" t="s">
        <v>6</v>
      </c>
      <c r="C492" s="11" t="s">
        <v>420</v>
      </c>
      <c r="D492" s="41"/>
      <c r="E492" s="35" t="s">
        <v>257</v>
      </c>
      <c r="F492" s="170"/>
      <c r="G492" s="122">
        <v>30</v>
      </c>
      <c r="H492" s="52">
        <f>+$F492*G492</f>
        <v>0</v>
      </c>
    </row>
    <row r="493" spans="1:8" s="31" customFormat="1" outlineLevel="2" x14ac:dyDescent="0.2">
      <c r="A493" s="62"/>
      <c r="B493" s="23" t="s">
        <v>21</v>
      </c>
      <c r="C493" s="11" t="s">
        <v>421</v>
      </c>
      <c r="D493" s="41"/>
      <c r="E493" s="35" t="s">
        <v>257</v>
      </c>
      <c r="F493" s="170"/>
      <c r="G493" s="122">
        <v>20</v>
      </c>
      <c r="H493" s="52">
        <f>+$F493*G493</f>
        <v>0</v>
      </c>
    </row>
    <row r="494" spans="1:8" s="31" customFormat="1" outlineLevel="2" x14ac:dyDescent="0.2">
      <c r="A494" s="23"/>
      <c r="B494" s="23" t="s">
        <v>23</v>
      </c>
      <c r="C494" s="11" t="s">
        <v>422</v>
      </c>
      <c r="D494" s="41"/>
      <c r="E494" s="35" t="s">
        <v>257</v>
      </c>
      <c r="F494" s="170"/>
      <c r="G494" s="122">
        <v>20</v>
      </c>
      <c r="H494" s="52">
        <f>+$F494*G494</f>
        <v>0</v>
      </c>
    </row>
    <row r="495" spans="1:8" s="31" customFormat="1" outlineLevel="2" x14ac:dyDescent="0.2">
      <c r="A495" s="23"/>
      <c r="B495" s="23"/>
      <c r="C495" s="17" t="s">
        <v>320</v>
      </c>
      <c r="D495" s="84"/>
      <c r="E495" s="35"/>
      <c r="F495" s="171"/>
      <c r="G495" s="39"/>
      <c r="H495" s="35"/>
    </row>
    <row r="496" spans="1:8" s="31" customFormat="1" outlineLevel="2" x14ac:dyDescent="0.2">
      <c r="A496" s="23"/>
      <c r="B496" s="23"/>
      <c r="C496" s="17"/>
      <c r="D496" s="84"/>
      <c r="E496" s="35"/>
      <c r="F496" s="171"/>
      <c r="G496" s="39"/>
      <c r="H496" s="35"/>
    </row>
    <row r="497" spans="1:8" ht="76.5" outlineLevel="2" x14ac:dyDescent="0.2">
      <c r="A497" s="23">
        <v>3</v>
      </c>
      <c r="B497" s="23"/>
      <c r="C497" s="11" t="s">
        <v>423</v>
      </c>
      <c r="G497" s="21"/>
    </row>
    <row r="498" spans="1:8" outlineLevel="2" x14ac:dyDescent="0.2">
      <c r="A498" s="23"/>
      <c r="B498" s="23" t="s">
        <v>6</v>
      </c>
      <c r="C498" s="11" t="s">
        <v>424</v>
      </c>
      <c r="E498" s="35" t="s">
        <v>257</v>
      </c>
      <c r="F498" s="170"/>
      <c r="G498" s="21">
        <v>50</v>
      </c>
      <c r="H498" s="52">
        <f>+$F498*G498</f>
        <v>0</v>
      </c>
    </row>
    <row r="499" spans="1:8" outlineLevel="2" x14ac:dyDescent="0.2">
      <c r="A499" s="23"/>
      <c r="B499" s="23" t="s">
        <v>21</v>
      </c>
      <c r="C499" s="11" t="s">
        <v>425</v>
      </c>
      <c r="E499" s="35" t="s">
        <v>257</v>
      </c>
      <c r="F499" s="170"/>
      <c r="G499" s="21">
        <v>10</v>
      </c>
      <c r="H499" s="52">
        <f>+$F499*G499</f>
        <v>0</v>
      </c>
    </row>
    <row r="500" spans="1:8" outlineLevel="2" x14ac:dyDescent="0.2">
      <c r="A500" s="23"/>
      <c r="B500" s="23" t="s">
        <v>23</v>
      </c>
      <c r="C500" s="11" t="s">
        <v>426</v>
      </c>
      <c r="E500" s="35" t="s">
        <v>257</v>
      </c>
      <c r="F500" s="170"/>
      <c r="G500" s="21">
        <v>10</v>
      </c>
      <c r="H500" s="52">
        <f>+$F500*G500</f>
        <v>0</v>
      </c>
    </row>
    <row r="501" spans="1:8" outlineLevel="2" x14ac:dyDescent="0.2">
      <c r="A501" s="23"/>
      <c r="B501" s="23" t="s">
        <v>25</v>
      </c>
      <c r="C501" s="11" t="s">
        <v>427</v>
      </c>
      <c r="E501" s="35" t="s">
        <v>257</v>
      </c>
      <c r="F501" s="170"/>
      <c r="G501" s="21">
        <v>10</v>
      </c>
      <c r="H501" s="52">
        <f>+$F501*G501</f>
        <v>0</v>
      </c>
    </row>
    <row r="502" spans="1:8" outlineLevel="2" x14ac:dyDescent="0.2">
      <c r="A502" s="23"/>
      <c r="B502" s="23"/>
      <c r="C502" s="17" t="s">
        <v>320</v>
      </c>
      <c r="D502" s="84"/>
      <c r="E502" s="35"/>
      <c r="G502" s="21"/>
    </row>
    <row r="503" spans="1:8" outlineLevel="2" x14ac:dyDescent="0.2">
      <c r="A503" s="86"/>
      <c r="B503" s="23"/>
      <c r="G503" s="21"/>
    </row>
    <row r="504" spans="1:8" ht="51" outlineLevel="2" x14ac:dyDescent="0.2">
      <c r="A504" s="23">
        <v>4</v>
      </c>
      <c r="B504" s="23"/>
      <c r="C504" s="11" t="s">
        <v>428</v>
      </c>
      <c r="G504" s="21"/>
      <c r="H504" s="35"/>
    </row>
    <row r="505" spans="1:8" outlineLevel="2" x14ac:dyDescent="0.2">
      <c r="A505" s="23"/>
      <c r="B505" s="23" t="s">
        <v>6</v>
      </c>
      <c r="C505" s="11" t="s">
        <v>429</v>
      </c>
      <c r="E505" s="35" t="s">
        <v>260</v>
      </c>
      <c r="F505" s="170"/>
      <c r="G505" s="21">
        <v>10</v>
      </c>
      <c r="H505" s="52">
        <f>+$F505*G505</f>
        <v>0</v>
      </c>
    </row>
    <row r="506" spans="1:8" outlineLevel="2" x14ac:dyDescent="0.2">
      <c r="A506" s="23"/>
      <c r="B506" s="23" t="s">
        <v>21</v>
      </c>
      <c r="C506" s="11" t="s">
        <v>430</v>
      </c>
      <c r="E506" s="35" t="s">
        <v>260</v>
      </c>
      <c r="F506" s="170"/>
      <c r="G506" s="21">
        <v>10</v>
      </c>
      <c r="H506" s="52">
        <f>+$F506*G506</f>
        <v>0</v>
      </c>
    </row>
    <row r="507" spans="1:8" outlineLevel="2" x14ac:dyDescent="0.2">
      <c r="A507" s="23"/>
      <c r="B507" s="23"/>
      <c r="C507" s="105" t="s">
        <v>320</v>
      </c>
      <c r="D507" s="106"/>
      <c r="E507" s="35"/>
      <c r="G507" s="21"/>
    </row>
    <row r="508" spans="1:8" outlineLevel="2" x14ac:dyDescent="0.2">
      <c r="A508" s="23"/>
      <c r="B508" s="23"/>
      <c r="C508" s="105"/>
      <c r="D508" s="106"/>
      <c r="E508" s="35"/>
      <c r="G508" s="21"/>
    </row>
    <row r="509" spans="1:8" ht="63.75" outlineLevel="2" x14ac:dyDescent="0.2">
      <c r="A509" s="23">
        <v>5</v>
      </c>
      <c r="B509" s="23"/>
      <c r="C509" s="11" t="s">
        <v>431</v>
      </c>
      <c r="E509" s="35"/>
      <c r="G509" s="21"/>
    </row>
    <row r="510" spans="1:8" outlineLevel="2" x14ac:dyDescent="0.2">
      <c r="A510" s="23"/>
      <c r="B510" s="23" t="s">
        <v>6</v>
      </c>
      <c r="C510" s="11" t="s">
        <v>432</v>
      </c>
      <c r="E510" s="35" t="s">
        <v>257</v>
      </c>
      <c r="F510" s="170"/>
      <c r="G510" s="21">
        <v>5</v>
      </c>
      <c r="H510" s="52">
        <f>+$F510*G510</f>
        <v>0</v>
      </c>
    </row>
    <row r="511" spans="1:8" outlineLevel="2" x14ac:dyDescent="0.2">
      <c r="A511" s="23"/>
      <c r="B511" s="23" t="s">
        <v>21</v>
      </c>
      <c r="C511" s="11" t="s">
        <v>433</v>
      </c>
      <c r="E511" s="35" t="s">
        <v>257</v>
      </c>
      <c r="F511" s="170"/>
      <c r="G511" s="21">
        <v>5</v>
      </c>
      <c r="H511" s="52">
        <f>+$F511*G511</f>
        <v>0</v>
      </c>
    </row>
    <row r="512" spans="1:8" outlineLevel="2" x14ac:dyDescent="0.2">
      <c r="A512" s="23"/>
      <c r="B512" s="23"/>
      <c r="C512" s="17" t="s">
        <v>320</v>
      </c>
      <c r="D512" s="84"/>
      <c r="E512" s="35"/>
      <c r="G512" s="21"/>
    </row>
    <row r="513" spans="1:8" s="31" customFormat="1" outlineLevel="2" x14ac:dyDescent="0.2">
      <c r="A513" s="23"/>
      <c r="B513" s="23"/>
      <c r="C513" s="17"/>
      <c r="D513" s="84"/>
      <c r="E513" s="35"/>
      <c r="F513" s="171"/>
      <c r="G513" s="39"/>
      <c r="H513" s="35"/>
    </row>
    <row r="514" spans="1:8" ht="25.5" outlineLevel="2" x14ac:dyDescent="0.2">
      <c r="A514" s="23">
        <v>6</v>
      </c>
      <c r="B514" s="23"/>
      <c r="C514" s="11" t="s">
        <v>434</v>
      </c>
      <c r="E514" s="35" t="s">
        <v>260</v>
      </c>
      <c r="F514" s="170"/>
      <c r="G514" s="21">
        <v>15</v>
      </c>
      <c r="H514" s="52">
        <f>+$F514*G514</f>
        <v>0</v>
      </c>
    </row>
    <row r="515" spans="1:8" outlineLevel="2" x14ac:dyDescent="0.2">
      <c r="A515" s="61"/>
      <c r="B515" s="23"/>
      <c r="C515" s="17" t="s">
        <v>320</v>
      </c>
      <c r="D515" s="84"/>
      <c r="E515" s="35"/>
      <c r="G515" s="21"/>
    </row>
    <row r="516" spans="1:8" outlineLevel="2" x14ac:dyDescent="0.2">
      <c r="A516" s="88"/>
      <c r="B516" s="23"/>
      <c r="G516" s="21"/>
    </row>
    <row r="517" spans="1:8" outlineLevel="2" x14ac:dyDescent="0.2">
      <c r="A517" s="23">
        <v>7</v>
      </c>
      <c r="B517" s="23"/>
      <c r="C517" s="11" t="s">
        <v>435</v>
      </c>
      <c r="E517" s="63"/>
      <c r="G517" s="21"/>
    </row>
    <row r="518" spans="1:8" ht="25.5" outlineLevel="2" x14ac:dyDescent="0.2">
      <c r="A518" s="88"/>
      <c r="B518" s="23" t="s">
        <v>6</v>
      </c>
      <c r="C518" s="11" t="s">
        <v>436</v>
      </c>
      <c r="E518" s="35" t="s">
        <v>300</v>
      </c>
      <c r="F518" s="170"/>
      <c r="G518" s="21">
        <v>5</v>
      </c>
      <c r="H518" s="52">
        <f>+$F518*G518</f>
        <v>0</v>
      </c>
    </row>
    <row r="519" spans="1:8" outlineLevel="2" x14ac:dyDescent="0.2">
      <c r="A519" s="88"/>
      <c r="B519" s="23" t="s">
        <v>21</v>
      </c>
      <c r="C519" s="11" t="s">
        <v>437</v>
      </c>
      <c r="E519" s="35" t="s">
        <v>260</v>
      </c>
      <c r="F519" s="170"/>
      <c r="G519" s="21">
        <v>2</v>
      </c>
      <c r="H519" s="52">
        <f>+$F519*G519</f>
        <v>0</v>
      </c>
    </row>
    <row r="520" spans="1:8" outlineLevel="2" x14ac:dyDescent="0.2">
      <c r="A520" s="88"/>
      <c r="B520" s="23" t="s">
        <v>21</v>
      </c>
      <c r="C520" s="11" t="s">
        <v>438</v>
      </c>
      <c r="E520" s="35" t="s">
        <v>260</v>
      </c>
      <c r="F520" s="170"/>
      <c r="G520" s="21">
        <v>2</v>
      </c>
      <c r="H520" s="52">
        <f>+$F520*G520</f>
        <v>0</v>
      </c>
    </row>
    <row r="521" spans="1:8" outlineLevel="2" x14ac:dyDescent="0.2">
      <c r="A521" s="88"/>
      <c r="B521" s="23"/>
      <c r="C521" s="17" t="s">
        <v>320</v>
      </c>
      <c r="D521" s="84"/>
      <c r="G521" s="21"/>
    </row>
    <row r="522" spans="1:8" outlineLevel="2" x14ac:dyDescent="0.2">
      <c r="A522" s="88"/>
      <c r="B522" s="15"/>
      <c r="C522" s="12"/>
      <c r="D522" s="48"/>
      <c r="E522" s="71"/>
      <c r="G522" s="21"/>
    </row>
    <row r="523" spans="1:8" ht="38.25" outlineLevel="2" x14ac:dyDescent="0.2">
      <c r="A523" s="23">
        <v>8</v>
      </c>
      <c r="B523" s="23"/>
      <c r="C523" s="11" t="s">
        <v>439</v>
      </c>
      <c r="E523" s="35" t="s">
        <v>260</v>
      </c>
      <c r="F523" s="170"/>
      <c r="G523" s="21">
        <v>4</v>
      </c>
      <c r="H523" s="52">
        <f>+$F523*G523</f>
        <v>0</v>
      </c>
    </row>
    <row r="524" spans="1:8" outlineLevel="2" x14ac:dyDescent="0.2">
      <c r="A524" s="88"/>
      <c r="B524" s="23"/>
      <c r="C524" s="17" t="s">
        <v>320</v>
      </c>
      <c r="D524" s="84"/>
      <c r="G524" s="21"/>
    </row>
    <row r="525" spans="1:8" outlineLevel="2" x14ac:dyDescent="0.2">
      <c r="A525" s="88"/>
      <c r="B525" s="23"/>
      <c r="G525" s="21"/>
    </row>
    <row r="526" spans="1:8" ht="51" outlineLevel="2" x14ac:dyDescent="0.2">
      <c r="A526" s="23">
        <v>9</v>
      </c>
      <c r="B526" s="23"/>
      <c r="C526" s="11" t="s">
        <v>440</v>
      </c>
      <c r="E526" s="35" t="s">
        <v>260</v>
      </c>
      <c r="F526" s="170"/>
      <c r="G526" s="21">
        <v>8</v>
      </c>
      <c r="H526" s="52">
        <f>+$F526*G526</f>
        <v>0</v>
      </c>
    </row>
    <row r="527" spans="1:8" outlineLevel="2" x14ac:dyDescent="0.2">
      <c r="A527" s="88"/>
      <c r="B527" s="23"/>
      <c r="C527" s="17" t="s">
        <v>320</v>
      </c>
      <c r="D527" s="84"/>
      <c r="G527" s="21"/>
    </row>
    <row r="528" spans="1:8" outlineLevel="2" x14ac:dyDescent="0.2">
      <c r="A528" s="88"/>
      <c r="B528" s="23"/>
      <c r="G528" s="21"/>
    </row>
    <row r="529" spans="1:8" ht="25.5" outlineLevel="2" x14ac:dyDescent="0.2">
      <c r="A529" s="15">
        <v>10</v>
      </c>
      <c r="B529" s="23"/>
      <c r="C529" s="11" t="s">
        <v>441</v>
      </c>
      <c r="G529" s="21"/>
    </row>
    <row r="530" spans="1:8" outlineLevel="2" x14ac:dyDescent="0.2">
      <c r="A530" s="88"/>
      <c r="B530" s="23" t="s">
        <v>6</v>
      </c>
      <c r="C530" s="11" t="s">
        <v>442</v>
      </c>
      <c r="E530" s="35" t="s">
        <v>257</v>
      </c>
      <c r="F530" s="170"/>
      <c r="G530" s="21">
        <v>1</v>
      </c>
      <c r="H530" s="52">
        <f>+$F530*G530</f>
        <v>0</v>
      </c>
    </row>
    <row r="531" spans="1:8" outlineLevel="2" x14ac:dyDescent="0.2">
      <c r="A531" s="88"/>
      <c r="B531" s="23" t="s">
        <v>21</v>
      </c>
      <c r="C531" s="11" t="s">
        <v>443</v>
      </c>
      <c r="E531" s="35" t="s">
        <v>257</v>
      </c>
      <c r="F531" s="170"/>
      <c r="G531" s="21">
        <v>1</v>
      </c>
      <c r="H531" s="52">
        <f>+$F531*G531</f>
        <v>0</v>
      </c>
    </row>
    <row r="532" spans="1:8" outlineLevel="2" x14ac:dyDescent="0.2">
      <c r="A532" s="88"/>
      <c r="B532" s="23"/>
      <c r="C532" s="17" t="s">
        <v>320</v>
      </c>
      <c r="D532" s="84"/>
      <c r="E532" s="35"/>
      <c r="G532" s="21"/>
    </row>
    <row r="533" spans="1:8" outlineLevel="2" x14ac:dyDescent="0.2">
      <c r="A533" s="15"/>
      <c r="B533" s="23"/>
      <c r="G533" s="21"/>
    </row>
    <row r="534" spans="1:8" ht="25.5" outlineLevel="2" x14ac:dyDescent="0.2">
      <c r="A534" s="15">
        <v>11</v>
      </c>
      <c r="B534" s="23"/>
      <c r="C534" s="11" t="s">
        <v>444</v>
      </c>
      <c r="E534" s="35" t="s">
        <v>251</v>
      </c>
      <c r="F534" s="170"/>
      <c r="G534" s="21">
        <v>8</v>
      </c>
      <c r="H534" s="52">
        <f>+$F534*G534</f>
        <v>0</v>
      </c>
    </row>
    <row r="535" spans="1:8" outlineLevel="2" x14ac:dyDescent="0.2">
      <c r="A535" s="23"/>
      <c r="B535" s="23"/>
      <c r="C535" s="17" t="s">
        <v>320</v>
      </c>
      <c r="D535" s="84"/>
      <c r="E535" s="35"/>
      <c r="G535" s="21"/>
    </row>
    <row r="536" spans="1:8" outlineLevel="2" x14ac:dyDescent="0.2">
      <c r="A536" s="93"/>
      <c r="B536" s="78"/>
      <c r="C536" s="50"/>
      <c r="D536" s="51"/>
      <c r="E536" s="96"/>
      <c r="F536" s="170"/>
      <c r="G536" s="19"/>
      <c r="H536" s="19"/>
    </row>
    <row r="537" spans="1:8" outlineLevel="2" x14ac:dyDescent="0.2">
      <c r="A537" s="88"/>
      <c r="B537" s="15"/>
      <c r="C537" s="12"/>
      <c r="D537" s="48"/>
      <c r="E537" s="71"/>
      <c r="G537" s="21"/>
    </row>
    <row r="538" spans="1:8" outlineLevel="1" x14ac:dyDescent="0.2">
      <c r="A538" s="34"/>
      <c r="B538" s="34"/>
      <c r="C538" s="12" t="s">
        <v>1413</v>
      </c>
      <c r="D538" s="60"/>
      <c r="E538" s="66"/>
      <c r="G538" s="85"/>
      <c r="H538" s="35">
        <f t="shared" ref="H538" si="29">SUM(H485:H536)</f>
        <v>0</v>
      </c>
    </row>
    <row r="539" spans="1:8" outlineLevel="1" x14ac:dyDescent="0.2">
      <c r="A539" s="34"/>
      <c r="B539" s="34"/>
      <c r="C539" s="59"/>
      <c r="D539" s="60"/>
      <c r="E539" s="66"/>
      <c r="G539" s="21"/>
    </row>
    <row r="540" spans="1:8" outlineLevel="1" x14ac:dyDescent="0.2">
      <c r="A540" s="34"/>
      <c r="B540" s="34"/>
      <c r="C540" s="59"/>
      <c r="D540" s="60"/>
      <c r="E540" s="66"/>
      <c r="F540" s="170"/>
      <c r="G540" s="21"/>
      <c r="H540" s="19"/>
    </row>
    <row r="541" spans="1:8" outlineLevel="1" x14ac:dyDescent="0.2">
      <c r="A541" s="57" t="s">
        <v>445</v>
      </c>
      <c r="B541" s="57"/>
      <c r="C541" s="68" t="s">
        <v>220</v>
      </c>
      <c r="D541" s="69"/>
      <c r="E541" s="70" t="s">
        <v>246</v>
      </c>
      <c r="F541" s="170"/>
      <c r="G541" s="47" t="s">
        <v>248</v>
      </c>
      <c r="H541" s="163" t="s">
        <v>204</v>
      </c>
    </row>
    <row r="542" spans="1:8" outlineLevel="2" x14ac:dyDescent="0.2">
      <c r="A542" s="23"/>
      <c r="B542" s="23"/>
    </row>
    <row r="543" spans="1:8" ht="51" outlineLevel="2" x14ac:dyDescent="0.2">
      <c r="A543" s="23">
        <v>1</v>
      </c>
      <c r="B543" s="23"/>
      <c r="C543" s="11" t="s">
        <v>1325</v>
      </c>
      <c r="E543" s="63"/>
    </row>
    <row r="544" spans="1:8" outlineLevel="2" x14ac:dyDescent="0.2">
      <c r="A544" s="23"/>
      <c r="B544" s="23" t="s">
        <v>6</v>
      </c>
      <c r="C544" s="11" t="s">
        <v>446</v>
      </c>
      <c r="E544" s="35" t="s">
        <v>257</v>
      </c>
      <c r="F544" s="170"/>
      <c r="G544" s="21">
        <v>20</v>
      </c>
      <c r="H544" s="52">
        <f>+$F544*G544</f>
        <v>0</v>
      </c>
    </row>
    <row r="545" spans="1:8" outlineLevel="2" x14ac:dyDescent="0.2">
      <c r="A545" s="23"/>
      <c r="B545" s="23" t="s">
        <v>21</v>
      </c>
      <c r="C545" s="11" t="s">
        <v>447</v>
      </c>
      <c r="E545" s="35" t="s">
        <v>257</v>
      </c>
      <c r="F545" s="170"/>
      <c r="G545" s="21">
        <v>30</v>
      </c>
      <c r="H545" s="52">
        <f>+$F545*G545</f>
        <v>0</v>
      </c>
    </row>
    <row r="546" spans="1:8" outlineLevel="2" x14ac:dyDescent="0.2">
      <c r="A546" s="23"/>
      <c r="B546" s="23"/>
      <c r="C546" s="17" t="s">
        <v>448</v>
      </c>
      <c r="D546" s="84"/>
      <c r="G546" s="21"/>
    </row>
    <row r="547" spans="1:8" outlineLevel="2" x14ac:dyDescent="0.2">
      <c r="A547" s="23"/>
      <c r="B547" s="23"/>
      <c r="C547" s="17"/>
      <c r="D547" s="84"/>
      <c r="G547" s="21"/>
    </row>
    <row r="548" spans="1:8" ht="38.25" outlineLevel="2" x14ac:dyDescent="0.2">
      <c r="A548" s="27">
        <v>2</v>
      </c>
      <c r="C548" s="11" t="s">
        <v>449</v>
      </c>
      <c r="E548" s="74" t="s">
        <v>300</v>
      </c>
      <c r="F548" s="170"/>
      <c r="G548" s="21">
        <v>6</v>
      </c>
      <c r="H548" s="52">
        <f>+$F548*G548</f>
        <v>0</v>
      </c>
    </row>
    <row r="549" spans="1:8" outlineLevel="2" x14ac:dyDescent="0.2">
      <c r="A549" s="36"/>
      <c r="C549" s="17" t="s">
        <v>448</v>
      </c>
      <c r="D549" s="84"/>
      <c r="E549" s="55"/>
      <c r="G549" s="21"/>
    </row>
    <row r="550" spans="1:8" outlineLevel="2" x14ac:dyDescent="0.2">
      <c r="A550" s="36"/>
      <c r="E550" s="55"/>
      <c r="G550" s="21"/>
    </row>
    <row r="551" spans="1:8" outlineLevel="2" x14ac:dyDescent="0.2">
      <c r="A551" s="27">
        <v>3</v>
      </c>
      <c r="C551" s="11" t="s">
        <v>450</v>
      </c>
      <c r="E551" s="55"/>
      <c r="G551" s="21"/>
    </row>
    <row r="552" spans="1:8" ht="76.5" outlineLevel="2" x14ac:dyDescent="0.2">
      <c r="A552" s="36"/>
      <c r="B552" s="27" t="s">
        <v>6</v>
      </c>
      <c r="C552" s="11" t="s">
        <v>451</v>
      </c>
      <c r="E552" s="74" t="s">
        <v>251</v>
      </c>
      <c r="F552" s="170"/>
      <c r="G552" s="21">
        <v>40</v>
      </c>
      <c r="H552" s="52">
        <f>+$F552*G552</f>
        <v>0</v>
      </c>
    </row>
    <row r="553" spans="1:8" outlineLevel="2" x14ac:dyDescent="0.2">
      <c r="A553" s="36"/>
      <c r="C553" s="17" t="s">
        <v>448</v>
      </c>
      <c r="D553" s="84"/>
      <c r="E553" s="55"/>
      <c r="G553" s="21"/>
    </row>
    <row r="554" spans="1:8" outlineLevel="2" x14ac:dyDescent="0.2">
      <c r="A554" s="36"/>
      <c r="C554" s="17"/>
      <c r="D554" s="84"/>
      <c r="E554" s="55"/>
      <c r="G554" s="21"/>
    </row>
    <row r="555" spans="1:8" ht="51" outlineLevel="2" x14ac:dyDescent="0.2">
      <c r="A555" s="36"/>
      <c r="B555" s="27" t="s">
        <v>21</v>
      </c>
      <c r="C555" s="11" t="s">
        <v>452</v>
      </c>
      <c r="E555" s="74" t="s">
        <v>257</v>
      </c>
      <c r="F555" s="170"/>
      <c r="G555" s="21">
        <v>10</v>
      </c>
      <c r="H555" s="52">
        <f>+$F555*G555</f>
        <v>0</v>
      </c>
    </row>
    <row r="556" spans="1:8" ht="25.5" outlineLevel="2" x14ac:dyDescent="0.2">
      <c r="A556" s="36"/>
      <c r="C556" s="17" t="s">
        <v>1326</v>
      </c>
      <c r="D556" s="84"/>
      <c r="E556" s="55"/>
      <c r="G556" s="21"/>
    </row>
    <row r="557" spans="1:8" outlineLevel="2" x14ac:dyDescent="0.2">
      <c r="A557" s="36"/>
      <c r="C557" s="17"/>
      <c r="D557" s="84"/>
      <c r="E557" s="55"/>
      <c r="G557" s="21"/>
    </row>
    <row r="558" spans="1:8" ht="25.5" outlineLevel="2" x14ac:dyDescent="0.2">
      <c r="A558" s="36"/>
      <c r="B558" s="62" t="s">
        <v>23</v>
      </c>
      <c r="C558" s="11" t="s">
        <v>453</v>
      </c>
      <c r="E558" s="74" t="s">
        <v>257</v>
      </c>
      <c r="F558" s="170"/>
      <c r="G558" s="21">
        <v>15</v>
      </c>
      <c r="H558" s="52">
        <f>+$F558*G558</f>
        <v>0</v>
      </c>
    </row>
    <row r="559" spans="1:8" outlineLevel="2" x14ac:dyDescent="0.2">
      <c r="A559" s="36"/>
      <c r="B559" s="62"/>
      <c r="C559" s="17" t="s">
        <v>448</v>
      </c>
      <c r="D559" s="84"/>
      <c r="E559" s="55"/>
      <c r="G559" s="21"/>
    </row>
    <row r="560" spans="1:8" outlineLevel="2" x14ac:dyDescent="0.2">
      <c r="A560" s="36"/>
      <c r="B560" s="62"/>
      <c r="C560" s="17"/>
      <c r="D560" s="84"/>
      <c r="E560" s="55"/>
      <c r="G560" s="21"/>
    </row>
    <row r="561" spans="1:8" ht="25.5" outlineLevel="2" x14ac:dyDescent="0.2">
      <c r="A561" s="88"/>
      <c r="B561" s="15" t="s">
        <v>25</v>
      </c>
      <c r="C561" s="12" t="s">
        <v>454</v>
      </c>
      <c r="D561" s="48"/>
      <c r="E561" s="71" t="s">
        <v>251</v>
      </c>
      <c r="F561" s="170"/>
      <c r="G561" s="10">
        <v>15</v>
      </c>
      <c r="H561" s="52">
        <f>+$F561*G561</f>
        <v>0</v>
      </c>
    </row>
    <row r="562" spans="1:8" outlineLevel="2" x14ac:dyDescent="0.2">
      <c r="A562" s="88"/>
      <c r="B562" s="23" t="s">
        <v>9</v>
      </c>
      <c r="C562" s="12" t="s">
        <v>455</v>
      </c>
      <c r="D562" s="48"/>
      <c r="E562" s="71"/>
      <c r="G562" s="10"/>
    </row>
    <row r="563" spans="1:8" outlineLevel="2" x14ac:dyDescent="0.2">
      <c r="A563" s="88"/>
      <c r="B563" s="23" t="s">
        <v>9</v>
      </c>
      <c r="C563" s="12" t="s">
        <v>456</v>
      </c>
      <c r="D563" s="48"/>
      <c r="E563" s="71"/>
      <c r="G563" s="10"/>
    </row>
    <row r="564" spans="1:8" outlineLevel="2" x14ac:dyDescent="0.2">
      <c r="A564" s="88"/>
      <c r="B564" s="15" t="s">
        <v>9</v>
      </c>
      <c r="C564" s="25" t="s">
        <v>457</v>
      </c>
      <c r="D564" s="26"/>
      <c r="E564" s="71"/>
      <c r="G564" s="10"/>
    </row>
    <row r="565" spans="1:8" outlineLevel="2" x14ac:dyDescent="0.2">
      <c r="A565" s="88"/>
      <c r="B565" s="9" t="s">
        <v>9</v>
      </c>
      <c r="C565" s="25" t="s">
        <v>458</v>
      </c>
      <c r="D565" s="26"/>
      <c r="E565" s="71"/>
      <c r="G565" s="10"/>
    </row>
    <row r="566" spans="1:8" outlineLevel="2" x14ac:dyDescent="0.2">
      <c r="A566" s="88"/>
      <c r="B566" s="9"/>
      <c r="C566" s="16" t="s">
        <v>320</v>
      </c>
      <c r="D566" s="26"/>
      <c r="E566" s="71"/>
      <c r="G566" s="10"/>
    </row>
    <row r="567" spans="1:8" outlineLevel="2" x14ac:dyDescent="0.2">
      <c r="A567" s="88"/>
      <c r="B567" s="9"/>
      <c r="C567" s="16"/>
      <c r="D567" s="26"/>
      <c r="E567" s="71"/>
      <c r="G567" s="10"/>
    </row>
    <row r="568" spans="1:8" ht="38.25" outlineLevel="2" x14ac:dyDescent="0.2">
      <c r="A568" s="36"/>
      <c r="B568" s="62" t="s">
        <v>28</v>
      </c>
      <c r="C568" s="11" t="s">
        <v>459</v>
      </c>
      <c r="E568" s="74" t="s">
        <v>257</v>
      </c>
      <c r="F568" s="170"/>
      <c r="G568" s="21">
        <v>40</v>
      </c>
      <c r="H568" s="52">
        <f>+$F568*G568</f>
        <v>0</v>
      </c>
    </row>
    <row r="569" spans="1:8" outlineLevel="2" x14ac:dyDescent="0.2">
      <c r="A569" s="36"/>
      <c r="C569" s="17" t="s">
        <v>448</v>
      </c>
      <c r="D569" s="84"/>
      <c r="E569" s="55"/>
      <c r="G569" s="21"/>
    </row>
    <row r="570" spans="1:8" outlineLevel="2" x14ac:dyDescent="0.2">
      <c r="A570" s="36"/>
      <c r="C570" s="17"/>
      <c r="D570" s="84"/>
      <c r="E570" s="55"/>
      <c r="G570" s="21"/>
    </row>
    <row r="571" spans="1:8" ht="25.5" outlineLevel="2" x14ac:dyDescent="0.2">
      <c r="A571" s="23">
        <v>4</v>
      </c>
      <c r="B571" s="23"/>
      <c r="C571" s="11" t="s">
        <v>460</v>
      </c>
      <c r="G571" s="21"/>
    </row>
    <row r="572" spans="1:8" outlineLevel="2" x14ac:dyDescent="0.2">
      <c r="A572" s="23"/>
      <c r="B572" s="23" t="s">
        <v>9</v>
      </c>
      <c r="C572" s="11" t="s">
        <v>461</v>
      </c>
      <c r="E572" s="35" t="s">
        <v>251</v>
      </c>
      <c r="F572" s="170"/>
      <c r="G572" s="21">
        <v>25</v>
      </c>
      <c r="H572" s="52">
        <f>+$F572*G572</f>
        <v>0</v>
      </c>
    </row>
    <row r="573" spans="1:8" outlineLevel="2" x14ac:dyDescent="0.2">
      <c r="A573" s="23"/>
      <c r="B573" s="23" t="s">
        <v>9</v>
      </c>
      <c r="C573" s="11" t="s">
        <v>462</v>
      </c>
      <c r="E573" s="35" t="s">
        <v>251</v>
      </c>
      <c r="F573" s="170"/>
      <c r="G573" s="21">
        <v>25</v>
      </c>
      <c r="H573" s="52">
        <f>+$F573*G573</f>
        <v>0</v>
      </c>
    </row>
    <row r="574" spans="1:8" outlineLevel="2" x14ac:dyDescent="0.2">
      <c r="A574" s="23"/>
      <c r="B574" s="23" t="s">
        <v>9</v>
      </c>
      <c r="C574" s="11" t="s">
        <v>463</v>
      </c>
      <c r="E574" s="35" t="s">
        <v>251</v>
      </c>
      <c r="F574" s="170"/>
      <c r="G574" s="21">
        <v>15</v>
      </c>
      <c r="H574" s="52">
        <f>+$F574*G574</f>
        <v>0</v>
      </c>
    </row>
    <row r="575" spans="1:8" outlineLevel="2" x14ac:dyDescent="0.2">
      <c r="A575" s="23"/>
      <c r="B575" s="23" t="s">
        <v>9</v>
      </c>
      <c r="C575" s="11" t="s">
        <v>464</v>
      </c>
      <c r="E575" s="35" t="s">
        <v>251</v>
      </c>
      <c r="F575" s="170"/>
      <c r="G575" s="21">
        <v>15</v>
      </c>
      <c r="H575" s="52">
        <f>+$F575*G575</f>
        <v>0</v>
      </c>
    </row>
    <row r="576" spans="1:8" outlineLevel="2" x14ac:dyDescent="0.2">
      <c r="A576" s="23"/>
      <c r="B576" s="23" t="s">
        <v>9</v>
      </c>
      <c r="C576" s="11" t="s">
        <v>465</v>
      </c>
      <c r="E576" s="35" t="s">
        <v>251</v>
      </c>
      <c r="F576" s="170"/>
      <c r="G576" s="21">
        <v>0</v>
      </c>
      <c r="H576" s="52">
        <f>+$F576*G576</f>
        <v>0</v>
      </c>
    </row>
    <row r="577" spans="1:8" outlineLevel="2" x14ac:dyDescent="0.2">
      <c r="A577" s="23"/>
      <c r="B577" s="23" t="s">
        <v>9</v>
      </c>
      <c r="C577" s="11" t="s">
        <v>466</v>
      </c>
      <c r="E577" s="35" t="s">
        <v>251</v>
      </c>
      <c r="F577" s="170"/>
      <c r="G577" s="21">
        <v>20</v>
      </c>
      <c r="H577" s="52">
        <f>+$F577*G577</f>
        <v>0</v>
      </c>
    </row>
    <row r="578" spans="1:8" outlineLevel="2" x14ac:dyDescent="0.2">
      <c r="A578" s="23"/>
      <c r="B578" s="23" t="s">
        <v>9</v>
      </c>
      <c r="C578" s="11" t="s">
        <v>467</v>
      </c>
      <c r="E578" s="35" t="s">
        <v>251</v>
      </c>
      <c r="F578" s="170"/>
      <c r="G578" s="21">
        <v>0</v>
      </c>
      <c r="H578" s="52">
        <f>+$F578*G578</f>
        <v>0</v>
      </c>
    </row>
    <row r="579" spans="1:8" outlineLevel="2" x14ac:dyDescent="0.2">
      <c r="A579" s="23"/>
      <c r="B579" s="23" t="s">
        <v>9</v>
      </c>
      <c r="C579" s="11" t="s">
        <v>1327</v>
      </c>
      <c r="E579" s="35" t="s">
        <v>257</v>
      </c>
      <c r="F579" s="170"/>
      <c r="G579" s="21">
        <v>10</v>
      </c>
      <c r="H579" s="52">
        <f>+$F579*G579</f>
        <v>0</v>
      </c>
    </row>
    <row r="580" spans="1:8" outlineLevel="2" x14ac:dyDescent="0.2">
      <c r="A580" s="23"/>
      <c r="B580" s="23" t="s">
        <v>9</v>
      </c>
      <c r="C580" s="11" t="s">
        <v>468</v>
      </c>
      <c r="E580" s="35" t="s">
        <v>257</v>
      </c>
      <c r="F580" s="170"/>
      <c r="G580" s="21">
        <v>10</v>
      </c>
      <c r="H580" s="52">
        <f>+$F580*G580</f>
        <v>0</v>
      </c>
    </row>
    <row r="581" spans="1:8" outlineLevel="2" x14ac:dyDescent="0.2">
      <c r="A581" s="23"/>
      <c r="B581" s="23" t="s">
        <v>9</v>
      </c>
      <c r="C581" s="11" t="s">
        <v>469</v>
      </c>
      <c r="E581" s="35" t="s">
        <v>257</v>
      </c>
      <c r="F581" s="170"/>
      <c r="G581" s="21">
        <v>10</v>
      </c>
      <c r="H581" s="52">
        <f>+$F581*G581</f>
        <v>0</v>
      </c>
    </row>
    <row r="582" spans="1:8" outlineLevel="2" x14ac:dyDescent="0.2">
      <c r="A582" s="23"/>
      <c r="B582" s="23"/>
      <c r="C582" s="17" t="s">
        <v>448</v>
      </c>
      <c r="D582" s="84"/>
      <c r="E582" s="35"/>
      <c r="G582" s="21"/>
    </row>
    <row r="583" spans="1:8" outlineLevel="2" x14ac:dyDescent="0.2">
      <c r="A583" s="23"/>
      <c r="E583" s="35"/>
      <c r="G583" s="21"/>
    </row>
    <row r="584" spans="1:8" ht="51" outlineLevel="2" x14ac:dyDescent="0.2">
      <c r="A584" s="23">
        <v>5</v>
      </c>
      <c r="B584" s="23"/>
      <c r="C584" s="11" t="s">
        <v>1328</v>
      </c>
      <c r="E584" s="35" t="s">
        <v>251</v>
      </c>
      <c r="F584" s="170"/>
      <c r="G584" s="21">
        <v>5</v>
      </c>
      <c r="H584" s="52">
        <f>+$F584*G584</f>
        <v>0</v>
      </c>
    </row>
    <row r="585" spans="1:8" outlineLevel="2" x14ac:dyDescent="0.2">
      <c r="A585" s="23"/>
      <c r="C585" s="17" t="s">
        <v>448</v>
      </c>
      <c r="D585" s="84"/>
      <c r="E585" s="35"/>
      <c r="G585" s="21"/>
    </row>
    <row r="586" spans="1:8" outlineLevel="2" x14ac:dyDescent="0.2">
      <c r="A586" s="23"/>
      <c r="B586" s="23"/>
      <c r="C586" s="17"/>
      <c r="D586" s="84"/>
      <c r="E586" s="35"/>
      <c r="G586" s="21"/>
    </row>
    <row r="587" spans="1:8" outlineLevel="2" x14ac:dyDescent="0.2">
      <c r="A587" s="62">
        <v>6</v>
      </c>
      <c r="C587" s="11" t="s">
        <v>470</v>
      </c>
      <c r="E587" s="55"/>
      <c r="G587" s="21"/>
    </row>
    <row r="588" spans="1:8" ht="38.25" outlineLevel="2" x14ac:dyDescent="0.2">
      <c r="C588" s="53" t="s">
        <v>471</v>
      </c>
      <c r="D588" s="107"/>
      <c r="E588" s="74" t="s">
        <v>300</v>
      </c>
      <c r="F588" s="170"/>
      <c r="G588" s="21">
        <v>5</v>
      </c>
      <c r="H588" s="52">
        <f>+$F588*G588</f>
        <v>0</v>
      </c>
    </row>
    <row r="589" spans="1:8" outlineLevel="2" x14ac:dyDescent="0.2">
      <c r="B589" s="23"/>
      <c r="C589" s="17" t="s">
        <v>448</v>
      </c>
      <c r="D589" s="84"/>
      <c r="E589" s="55"/>
      <c r="G589" s="21"/>
    </row>
    <row r="590" spans="1:8" outlineLevel="2" x14ac:dyDescent="0.2">
      <c r="B590" s="23"/>
      <c r="C590" s="108"/>
      <c r="D590" s="109"/>
      <c r="E590" s="55"/>
      <c r="G590" s="21"/>
    </row>
    <row r="591" spans="1:8" ht="38.25" outlineLevel="2" x14ac:dyDescent="0.2">
      <c r="A591" s="27">
        <v>7</v>
      </c>
      <c r="B591" s="23"/>
      <c r="C591" s="53" t="s">
        <v>472</v>
      </c>
      <c r="D591" s="107"/>
      <c r="E591" s="55"/>
      <c r="G591" s="21"/>
    </row>
    <row r="592" spans="1:8" ht="51" outlineLevel="2" x14ac:dyDescent="0.2">
      <c r="B592" s="23" t="s">
        <v>6</v>
      </c>
      <c r="C592" s="53" t="s">
        <v>473</v>
      </c>
      <c r="D592" s="107"/>
      <c r="E592" s="55" t="s">
        <v>251</v>
      </c>
      <c r="F592" s="170"/>
      <c r="G592" s="21">
        <v>5</v>
      </c>
      <c r="H592" s="52">
        <f>+$F592*G592</f>
        <v>0</v>
      </c>
    </row>
    <row r="593" spans="1:8" ht="25.5" outlineLevel="2" x14ac:dyDescent="0.2">
      <c r="B593" s="23" t="s">
        <v>21</v>
      </c>
      <c r="C593" s="11" t="s">
        <v>474</v>
      </c>
      <c r="E593" s="55" t="s">
        <v>251</v>
      </c>
      <c r="F593" s="170"/>
      <c r="G593" s="21">
        <v>5</v>
      </c>
      <c r="H593" s="52">
        <f>+$F593*G593</f>
        <v>0</v>
      </c>
    </row>
    <row r="594" spans="1:8" outlineLevel="2" x14ac:dyDescent="0.2">
      <c r="B594" s="23"/>
      <c r="C594" s="17" t="s">
        <v>448</v>
      </c>
      <c r="D594" s="84"/>
      <c r="E594" s="55"/>
      <c r="G594" s="21"/>
    </row>
    <row r="595" spans="1:8" outlineLevel="2" x14ac:dyDescent="0.2">
      <c r="B595" s="23"/>
      <c r="C595" s="17"/>
      <c r="D595" s="84"/>
      <c r="E595" s="55"/>
      <c r="G595" s="21"/>
    </row>
    <row r="596" spans="1:8" ht="38.25" outlineLevel="2" x14ac:dyDescent="0.2">
      <c r="A596" s="23">
        <v>8</v>
      </c>
      <c r="B596" s="23"/>
      <c r="C596" s="53" t="s">
        <v>475</v>
      </c>
      <c r="D596" s="107"/>
      <c r="E596" s="35" t="s">
        <v>251</v>
      </c>
      <c r="F596" s="170"/>
      <c r="G596" s="21">
        <v>150</v>
      </c>
      <c r="H596" s="52">
        <f>+$F596*G596</f>
        <v>0</v>
      </c>
    </row>
    <row r="597" spans="1:8" outlineLevel="2" x14ac:dyDescent="0.2">
      <c r="A597" s="15"/>
      <c r="B597" s="15"/>
      <c r="C597" s="16" t="s">
        <v>448</v>
      </c>
      <c r="D597" s="72"/>
      <c r="E597" s="73"/>
      <c r="G597" s="10"/>
    </row>
    <row r="598" spans="1:8" outlineLevel="2" x14ac:dyDescent="0.2">
      <c r="A598" s="49"/>
      <c r="B598" s="49"/>
      <c r="C598" s="50"/>
      <c r="D598" s="51"/>
      <c r="E598" s="96"/>
      <c r="F598" s="170"/>
      <c r="G598" s="19"/>
      <c r="H598" s="19"/>
    </row>
    <row r="599" spans="1:8" outlineLevel="2" x14ac:dyDescent="0.2">
      <c r="A599" s="15"/>
      <c r="B599" s="15"/>
      <c r="C599" s="12"/>
      <c r="D599" s="48"/>
      <c r="E599" s="73"/>
      <c r="G599" s="21"/>
      <c r="H599" s="21"/>
    </row>
    <row r="600" spans="1:8" outlineLevel="1" x14ac:dyDescent="0.2">
      <c r="A600" s="36"/>
      <c r="B600" s="36"/>
      <c r="C600" s="12" t="s">
        <v>1414</v>
      </c>
      <c r="D600" s="60"/>
      <c r="E600" s="71"/>
      <c r="G600" s="85"/>
      <c r="H600" s="35">
        <f t="shared" ref="H600" si="30">SUM(H543:H598)</f>
        <v>0</v>
      </c>
    </row>
    <row r="601" spans="1:8" outlineLevel="1" x14ac:dyDescent="0.2">
      <c r="C601" s="12"/>
      <c r="D601" s="48"/>
      <c r="E601" s="71"/>
      <c r="G601" s="21"/>
    </row>
    <row r="602" spans="1:8" x14ac:dyDescent="0.2">
      <c r="C602" s="12"/>
      <c r="D602" s="48"/>
      <c r="E602" s="71"/>
      <c r="G602" s="10"/>
    </row>
    <row r="603" spans="1:8" x14ac:dyDescent="0.2">
      <c r="A603" s="57" t="s">
        <v>476</v>
      </c>
      <c r="B603" s="57"/>
      <c r="C603" s="68" t="s">
        <v>208</v>
      </c>
      <c r="D603" s="69"/>
      <c r="E603" s="70"/>
      <c r="F603" s="465"/>
      <c r="G603" s="70"/>
      <c r="H603" s="70"/>
    </row>
    <row r="604" spans="1:8" outlineLevel="1" x14ac:dyDescent="0.2">
      <c r="C604" s="12"/>
      <c r="D604" s="48"/>
      <c r="E604" s="71"/>
      <c r="F604" s="170"/>
      <c r="G604" s="21"/>
    </row>
    <row r="605" spans="1:8" outlineLevel="1" x14ac:dyDescent="0.2">
      <c r="A605" s="57" t="s">
        <v>211</v>
      </c>
      <c r="B605" s="57"/>
      <c r="C605" s="68" t="s">
        <v>221</v>
      </c>
      <c r="D605" s="69"/>
      <c r="E605" s="70" t="s">
        <v>246</v>
      </c>
      <c r="F605" s="170"/>
      <c r="G605" s="47" t="s">
        <v>248</v>
      </c>
      <c r="H605" s="163" t="s">
        <v>204</v>
      </c>
    </row>
    <row r="606" spans="1:8" outlineLevel="2" x14ac:dyDescent="0.2">
      <c r="C606" s="12"/>
      <c r="D606" s="48"/>
      <c r="E606" s="71"/>
      <c r="F606" s="175"/>
    </row>
    <row r="607" spans="1:8" s="31" customFormat="1" ht="38.25" outlineLevel="2" x14ac:dyDescent="0.2">
      <c r="A607" s="127" t="s">
        <v>477</v>
      </c>
      <c r="B607" s="27"/>
      <c r="C607" s="14" t="s">
        <v>478</v>
      </c>
      <c r="D607" s="129"/>
      <c r="E607" s="71" t="s">
        <v>251</v>
      </c>
      <c r="F607" s="170"/>
      <c r="G607" s="85">
        <v>25</v>
      </c>
      <c r="H607" s="52">
        <f>+$F607*G607</f>
        <v>0</v>
      </c>
    </row>
    <row r="608" spans="1:8" s="31" customFormat="1" outlineLevel="2" x14ac:dyDescent="0.2">
      <c r="A608" s="127"/>
      <c r="B608" s="27"/>
      <c r="C608" s="17" t="s">
        <v>320</v>
      </c>
      <c r="D608" s="84"/>
      <c r="E608" s="84"/>
      <c r="F608" s="171"/>
      <c r="G608" s="85"/>
      <c r="H608" s="35"/>
    </row>
    <row r="609" spans="1:8" s="31" customFormat="1" outlineLevel="2" x14ac:dyDescent="0.2">
      <c r="A609" s="127"/>
      <c r="B609" s="27"/>
      <c r="C609" s="17"/>
      <c r="D609" s="84"/>
      <c r="E609" s="84"/>
      <c r="F609" s="171"/>
      <c r="G609" s="85"/>
      <c r="H609" s="35"/>
    </row>
    <row r="610" spans="1:8" outlineLevel="2" x14ac:dyDescent="0.2">
      <c r="A610" s="110">
        <v>2</v>
      </c>
      <c r="B610" s="110"/>
      <c r="C610" s="11" t="s">
        <v>479</v>
      </c>
      <c r="E610" s="74"/>
      <c r="F610" s="174"/>
      <c r="G610" s="10"/>
    </row>
    <row r="611" spans="1:8" outlineLevel="2" x14ac:dyDescent="0.2">
      <c r="A611" s="110"/>
      <c r="B611" s="23" t="s">
        <v>6</v>
      </c>
      <c r="C611" s="11" t="s">
        <v>1436</v>
      </c>
      <c r="E611" s="71" t="s">
        <v>251</v>
      </c>
      <c r="F611" s="170"/>
      <c r="G611" s="10">
        <v>100</v>
      </c>
      <c r="H611" s="52">
        <f>+$F611*G611</f>
        <v>0</v>
      </c>
    </row>
    <row r="612" spans="1:8" ht="25.5" outlineLevel="2" x14ac:dyDescent="0.2">
      <c r="A612" s="110"/>
      <c r="B612" s="23" t="s">
        <v>21</v>
      </c>
      <c r="C612" s="11" t="s">
        <v>1669</v>
      </c>
      <c r="E612" s="71" t="s">
        <v>251</v>
      </c>
      <c r="F612" s="170"/>
      <c r="G612" s="10">
        <v>80</v>
      </c>
      <c r="H612" s="52">
        <f>+$F612*G612</f>
        <v>0</v>
      </c>
    </row>
    <row r="613" spans="1:8" outlineLevel="2" x14ac:dyDescent="0.2">
      <c r="A613" s="110"/>
      <c r="B613" s="110"/>
      <c r="C613" s="17" t="s">
        <v>448</v>
      </c>
      <c r="D613" s="84"/>
      <c r="E613" s="74"/>
      <c r="F613" s="174"/>
      <c r="G613" s="10"/>
    </row>
    <row r="614" spans="1:8" outlineLevel="2" x14ac:dyDescent="0.2">
      <c r="A614" s="110"/>
      <c r="B614" s="110"/>
      <c r="E614" s="75"/>
      <c r="F614" s="174"/>
      <c r="G614" s="10"/>
    </row>
    <row r="615" spans="1:8" ht="25.5" outlineLevel="2" x14ac:dyDescent="0.2">
      <c r="A615" s="110">
        <v>3</v>
      </c>
      <c r="B615" s="110"/>
      <c r="C615" s="11" t="s">
        <v>1252</v>
      </c>
      <c r="E615" s="71" t="s">
        <v>251</v>
      </c>
      <c r="F615" s="170"/>
      <c r="G615" s="10">
        <v>100</v>
      </c>
      <c r="H615" s="52">
        <f>+$F615*G615</f>
        <v>0</v>
      </c>
    </row>
    <row r="616" spans="1:8" outlineLevel="2" x14ac:dyDescent="0.2">
      <c r="A616" s="110"/>
      <c r="B616" s="110"/>
      <c r="C616" s="17" t="s">
        <v>448</v>
      </c>
      <c r="D616" s="84"/>
      <c r="E616" s="74"/>
      <c r="F616" s="174"/>
      <c r="G616" s="10"/>
    </row>
    <row r="617" spans="1:8" outlineLevel="2" x14ac:dyDescent="0.2">
      <c r="A617" s="110"/>
      <c r="B617" s="110"/>
      <c r="E617" s="74"/>
      <c r="F617" s="174"/>
      <c r="G617" s="10"/>
    </row>
    <row r="618" spans="1:8" outlineLevel="2" x14ac:dyDescent="0.2">
      <c r="A618" s="23">
        <v>4</v>
      </c>
      <c r="B618" s="110"/>
      <c r="C618" s="12" t="s">
        <v>480</v>
      </c>
      <c r="D618" s="48"/>
      <c r="E618" s="73"/>
      <c r="G618" s="10"/>
    </row>
    <row r="619" spans="1:8" s="31" customFormat="1" ht="38.25" outlineLevel="2" x14ac:dyDescent="0.2">
      <c r="A619" s="127"/>
      <c r="B619" s="110" t="s">
        <v>6</v>
      </c>
      <c r="C619" s="14" t="s">
        <v>481</v>
      </c>
      <c r="D619" s="129"/>
      <c r="E619" s="71" t="s">
        <v>251</v>
      </c>
      <c r="F619" s="170"/>
      <c r="G619" s="85">
        <v>20</v>
      </c>
      <c r="H619" s="52">
        <f>+$F619*G619</f>
        <v>0</v>
      </c>
    </row>
    <row r="620" spans="1:8" s="31" customFormat="1" ht="25.5" outlineLevel="2" x14ac:dyDescent="0.2">
      <c r="A620" s="127"/>
      <c r="B620" s="27" t="s">
        <v>21</v>
      </c>
      <c r="C620" s="14" t="s">
        <v>1437</v>
      </c>
      <c r="D620" s="203"/>
      <c r="E620" s="71" t="s">
        <v>257</v>
      </c>
      <c r="F620" s="170"/>
      <c r="G620" s="10">
        <v>15</v>
      </c>
      <c r="H620" s="52">
        <f>+$F620*G620</f>
        <v>0</v>
      </c>
    </row>
    <row r="621" spans="1:8" ht="38.25" outlineLevel="2" x14ac:dyDescent="0.2">
      <c r="A621" s="110"/>
      <c r="B621" s="110" t="s">
        <v>21</v>
      </c>
      <c r="C621" s="12" t="s">
        <v>1329</v>
      </c>
      <c r="D621" s="48"/>
      <c r="E621" s="71" t="s">
        <v>251</v>
      </c>
      <c r="F621" s="170"/>
      <c r="G621" s="21">
        <v>15</v>
      </c>
      <c r="H621" s="52">
        <f>+$F621*G621</f>
        <v>0</v>
      </c>
    </row>
    <row r="622" spans="1:8" ht="25.5" outlineLevel="2" x14ac:dyDescent="0.2">
      <c r="A622" s="110"/>
      <c r="B622" s="2" t="s">
        <v>23</v>
      </c>
      <c r="C622" s="12" t="s">
        <v>1330</v>
      </c>
      <c r="D622" s="48"/>
      <c r="E622" s="71" t="s">
        <v>251</v>
      </c>
      <c r="F622" s="170"/>
      <c r="G622" s="21">
        <v>60</v>
      </c>
      <c r="H622" s="52">
        <f>+$F622*G622</f>
        <v>0</v>
      </c>
    </row>
    <row r="623" spans="1:8" s="24" customFormat="1" outlineLevel="2" x14ac:dyDescent="0.2">
      <c r="A623" s="2"/>
      <c r="B623" s="2"/>
      <c r="C623" s="17" t="s">
        <v>448</v>
      </c>
      <c r="D623" s="4"/>
      <c r="E623" s="4"/>
      <c r="F623" s="173"/>
      <c r="G623" s="165"/>
      <c r="H623" s="10"/>
    </row>
    <row r="624" spans="1:8" s="24" customFormat="1" outlineLevel="2" x14ac:dyDescent="0.2">
      <c r="A624" s="2"/>
      <c r="B624" s="2"/>
      <c r="C624" s="3"/>
      <c r="D624" s="4"/>
      <c r="E624" s="4"/>
      <c r="F624" s="173"/>
      <c r="G624" s="21"/>
      <c r="H624" s="10"/>
    </row>
    <row r="625" spans="1:8" outlineLevel="2" x14ac:dyDescent="0.2">
      <c r="A625" s="110">
        <v>5</v>
      </c>
      <c r="B625" s="110"/>
      <c r="C625" s="14" t="s">
        <v>482</v>
      </c>
      <c r="D625" s="129"/>
      <c r="E625" s="71" t="s">
        <v>257</v>
      </c>
      <c r="F625" s="170"/>
      <c r="G625" s="21">
        <v>60</v>
      </c>
      <c r="H625" s="52">
        <f>+$F625*G625</f>
        <v>0</v>
      </c>
    </row>
    <row r="626" spans="1:8" ht="25.5" outlineLevel="2" x14ac:dyDescent="0.2">
      <c r="A626" s="110"/>
      <c r="B626" s="110" t="s">
        <v>6</v>
      </c>
      <c r="C626" s="14" t="s">
        <v>1331</v>
      </c>
      <c r="D626" s="129"/>
      <c r="E626" s="71" t="s">
        <v>257</v>
      </c>
      <c r="F626" s="170"/>
      <c r="G626" s="21">
        <v>160</v>
      </c>
      <c r="H626" s="52">
        <f>+$F626*G626</f>
        <v>0</v>
      </c>
    </row>
    <row r="627" spans="1:8" ht="25.5" outlineLevel="2" x14ac:dyDescent="0.2">
      <c r="A627" s="110"/>
      <c r="B627" s="110" t="s">
        <v>21</v>
      </c>
      <c r="C627" s="14" t="s">
        <v>1332</v>
      </c>
      <c r="D627" s="129"/>
      <c r="E627" s="71" t="s">
        <v>257</v>
      </c>
      <c r="F627" s="170"/>
      <c r="G627" s="21">
        <v>10</v>
      </c>
      <c r="H627" s="52">
        <f>+$F627*G627</f>
        <v>0</v>
      </c>
    </row>
    <row r="628" spans="1:8" outlineLevel="2" x14ac:dyDescent="0.2">
      <c r="A628" s="110"/>
      <c r="B628" s="110"/>
      <c r="C628" s="17" t="s">
        <v>448</v>
      </c>
      <c r="D628" s="84"/>
      <c r="E628" s="71"/>
      <c r="F628" s="174"/>
      <c r="G628" s="21"/>
    </row>
    <row r="629" spans="1:8" outlineLevel="2" x14ac:dyDescent="0.2">
      <c r="A629" s="110"/>
      <c r="B629" s="110"/>
      <c r="C629" s="12"/>
      <c r="D629" s="48"/>
      <c r="E629" s="71"/>
      <c r="F629" s="174"/>
      <c r="G629" s="21"/>
    </row>
    <row r="630" spans="1:8" outlineLevel="2" x14ac:dyDescent="0.2">
      <c r="A630" s="27">
        <v>6</v>
      </c>
      <c r="B630" s="110"/>
      <c r="C630" s="12" t="s">
        <v>483</v>
      </c>
      <c r="D630" s="48"/>
      <c r="E630" s="75" t="s">
        <v>295</v>
      </c>
      <c r="F630" s="170"/>
      <c r="G630" s="85">
        <v>50</v>
      </c>
      <c r="H630" s="52">
        <f>+$F630*G630</f>
        <v>0</v>
      </c>
    </row>
    <row r="631" spans="1:8" outlineLevel="2" x14ac:dyDescent="0.2">
      <c r="A631" s="110"/>
      <c r="B631" s="110"/>
      <c r="C631" s="17" t="s">
        <v>448</v>
      </c>
      <c r="D631" s="84"/>
      <c r="E631" s="75"/>
      <c r="F631" s="174"/>
      <c r="G631" s="85"/>
    </row>
    <row r="632" spans="1:8" outlineLevel="2" x14ac:dyDescent="0.2">
      <c r="A632" s="110"/>
      <c r="B632" s="110"/>
      <c r="C632" s="17"/>
      <c r="D632" s="84"/>
      <c r="E632" s="75"/>
      <c r="F632" s="174"/>
      <c r="G632" s="85"/>
    </row>
    <row r="633" spans="1:8" ht="25.5" outlineLevel="2" x14ac:dyDescent="0.2">
      <c r="A633" s="110">
        <v>7</v>
      </c>
      <c r="B633" s="110"/>
      <c r="C633" s="12" t="s">
        <v>484</v>
      </c>
      <c r="D633" s="48"/>
      <c r="E633" s="71" t="s">
        <v>257</v>
      </c>
      <c r="F633" s="170"/>
      <c r="G633" s="21">
        <v>4</v>
      </c>
      <c r="H633" s="52">
        <f>+$F633*G633</f>
        <v>0</v>
      </c>
    </row>
    <row r="634" spans="1:8" outlineLevel="2" x14ac:dyDescent="0.2">
      <c r="A634" s="110"/>
      <c r="B634" s="110"/>
      <c r="C634" s="17" t="s">
        <v>448</v>
      </c>
      <c r="D634" s="84"/>
      <c r="E634" s="71"/>
      <c r="F634" s="174"/>
      <c r="G634" s="21"/>
    </row>
    <row r="635" spans="1:8" outlineLevel="2" x14ac:dyDescent="0.2">
      <c r="A635" s="110"/>
      <c r="B635" s="110"/>
      <c r="E635" s="71"/>
      <c r="F635" s="174"/>
      <c r="G635" s="21"/>
    </row>
    <row r="636" spans="1:8" outlineLevel="2" x14ac:dyDescent="0.2">
      <c r="A636" s="110">
        <v>8</v>
      </c>
      <c r="B636" s="23"/>
      <c r="C636" s="12" t="s">
        <v>485</v>
      </c>
      <c r="D636" s="48"/>
      <c r="E636" s="71" t="s">
        <v>251</v>
      </c>
      <c r="F636" s="170"/>
      <c r="G636" s="21">
        <v>15</v>
      </c>
      <c r="H636" s="52">
        <f>+$F636*G636</f>
        <v>0</v>
      </c>
    </row>
    <row r="637" spans="1:8" outlineLevel="2" x14ac:dyDescent="0.2">
      <c r="A637" s="23"/>
      <c r="B637" s="23" t="s">
        <v>9</v>
      </c>
      <c r="C637" s="11" t="s">
        <v>486</v>
      </c>
      <c r="E637" s="75"/>
      <c r="F637" s="174"/>
      <c r="G637" s="21"/>
    </row>
    <row r="638" spans="1:8" ht="25.5" outlineLevel="2" x14ac:dyDescent="0.2">
      <c r="A638" s="23"/>
      <c r="B638" s="23" t="s">
        <v>9</v>
      </c>
      <c r="C638" s="12" t="s">
        <v>487</v>
      </c>
      <c r="D638" s="48"/>
      <c r="E638" s="75"/>
      <c r="F638" s="174"/>
      <c r="G638" s="21"/>
    </row>
    <row r="639" spans="1:8" outlineLevel="2" x14ac:dyDescent="0.2">
      <c r="A639" s="23"/>
      <c r="B639" s="23" t="s">
        <v>9</v>
      </c>
      <c r="C639" s="11" t="s">
        <v>488</v>
      </c>
      <c r="E639" s="75"/>
      <c r="F639" s="174"/>
      <c r="G639" s="21"/>
    </row>
    <row r="640" spans="1:8" outlineLevel="2" x14ac:dyDescent="0.2">
      <c r="A640" s="23"/>
      <c r="B640" s="23" t="s">
        <v>9</v>
      </c>
      <c r="C640" s="11" t="s">
        <v>489</v>
      </c>
      <c r="E640" s="75"/>
      <c r="F640" s="174"/>
      <c r="G640" s="21"/>
    </row>
    <row r="641" spans="1:8" outlineLevel="2" x14ac:dyDescent="0.2">
      <c r="A641" s="23"/>
      <c r="B641" s="23" t="s">
        <v>9</v>
      </c>
      <c r="C641" s="11" t="s">
        <v>490</v>
      </c>
      <c r="E641" s="75"/>
      <c r="F641" s="174"/>
      <c r="G641" s="21"/>
    </row>
    <row r="642" spans="1:8" outlineLevel="2" x14ac:dyDescent="0.2">
      <c r="A642" s="23"/>
      <c r="B642" s="23"/>
      <c r="C642" s="17" t="s">
        <v>448</v>
      </c>
      <c r="D642" s="84"/>
      <c r="E642" s="75"/>
      <c r="F642" s="174"/>
      <c r="G642" s="21"/>
    </row>
    <row r="643" spans="1:8" outlineLevel="2" x14ac:dyDescent="0.2">
      <c r="A643" s="23"/>
      <c r="B643" s="23"/>
      <c r="E643" s="75"/>
      <c r="F643" s="174"/>
      <c r="G643" s="21"/>
    </row>
    <row r="644" spans="1:8" ht="51" outlineLevel="2" x14ac:dyDescent="0.2">
      <c r="A644" s="110">
        <v>9</v>
      </c>
      <c r="B644" s="110"/>
      <c r="C644" s="11" t="s">
        <v>1333</v>
      </c>
      <c r="E644" s="71" t="s">
        <v>251</v>
      </c>
      <c r="F644" s="170"/>
      <c r="G644" s="21">
        <v>80</v>
      </c>
      <c r="H644" s="52">
        <f>+$F644*G644</f>
        <v>0</v>
      </c>
    </row>
    <row r="645" spans="1:8" outlineLevel="2" x14ac:dyDescent="0.2">
      <c r="A645" s="110"/>
      <c r="B645" s="110"/>
      <c r="C645" s="17" t="s">
        <v>448</v>
      </c>
      <c r="D645" s="84"/>
      <c r="E645" s="75"/>
      <c r="F645" s="174"/>
      <c r="G645" s="21"/>
    </row>
    <row r="646" spans="1:8" outlineLevel="2" x14ac:dyDescent="0.2">
      <c r="B646" s="49"/>
      <c r="C646" s="50"/>
      <c r="D646" s="51"/>
      <c r="E646" s="96"/>
      <c r="F646" s="170"/>
      <c r="G646" s="19"/>
      <c r="H646" s="19"/>
    </row>
    <row r="647" spans="1:8" outlineLevel="2" x14ac:dyDescent="0.2">
      <c r="A647" s="110"/>
      <c r="B647" s="110"/>
      <c r="C647" s="17"/>
      <c r="D647" s="84"/>
      <c r="E647" s="75"/>
      <c r="F647" s="174"/>
      <c r="G647" s="21"/>
    </row>
    <row r="648" spans="1:8" outlineLevel="1" x14ac:dyDescent="0.2">
      <c r="C648" s="97" t="s">
        <v>1415</v>
      </c>
      <c r="D648" s="98"/>
      <c r="E648" s="71"/>
      <c r="G648" s="102"/>
      <c r="H648" s="35">
        <f t="shared" ref="H648" si="31">SUM(H606:H646)</f>
        <v>0</v>
      </c>
    </row>
    <row r="649" spans="1:8" outlineLevel="1" x14ac:dyDescent="0.2">
      <c r="C649" s="12"/>
      <c r="D649" s="48"/>
      <c r="E649" s="71"/>
      <c r="G649" s="21"/>
    </row>
    <row r="650" spans="1:8" outlineLevel="1" x14ac:dyDescent="0.2">
      <c r="C650" s="12"/>
      <c r="D650" s="48"/>
      <c r="E650" s="71"/>
      <c r="F650" s="170"/>
      <c r="G650" s="102"/>
    </row>
    <row r="651" spans="1:8" outlineLevel="1" x14ac:dyDescent="0.2">
      <c r="A651" s="57" t="s">
        <v>213</v>
      </c>
      <c r="B651" s="57"/>
      <c r="C651" s="68" t="s">
        <v>222</v>
      </c>
      <c r="D651" s="69"/>
      <c r="E651" s="70" t="s">
        <v>246</v>
      </c>
      <c r="F651" s="170"/>
      <c r="G651" s="47" t="s">
        <v>248</v>
      </c>
      <c r="H651" s="163" t="s">
        <v>204</v>
      </c>
    </row>
    <row r="652" spans="1:8" outlineLevel="2" x14ac:dyDescent="0.2">
      <c r="A652" s="36"/>
      <c r="B652" s="36"/>
      <c r="C652" s="59"/>
      <c r="D652" s="60"/>
      <c r="E652" s="66"/>
      <c r="F652" s="172"/>
    </row>
    <row r="653" spans="1:8" outlineLevel="2" x14ac:dyDescent="0.2">
      <c r="A653" s="36"/>
      <c r="B653" s="36"/>
      <c r="C653" s="112" t="s">
        <v>130</v>
      </c>
      <c r="D653" s="60"/>
      <c r="E653" s="66"/>
      <c r="F653" s="172"/>
    </row>
    <row r="654" spans="1:8" ht="25.5" outlineLevel="2" x14ac:dyDescent="0.2">
      <c r="A654" s="36"/>
      <c r="B654" s="36"/>
      <c r="C654" s="227" t="s">
        <v>491</v>
      </c>
      <c r="D654" s="60"/>
      <c r="E654" s="66"/>
      <c r="F654" s="172"/>
    </row>
    <row r="655" spans="1:8" outlineLevel="2" x14ac:dyDescent="0.2">
      <c r="A655" s="36"/>
      <c r="B655" s="36"/>
      <c r="C655" s="59"/>
      <c r="D655" s="60"/>
      <c r="E655" s="66"/>
      <c r="F655" s="172"/>
    </row>
    <row r="656" spans="1:8" ht="38.25" outlineLevel="2" x14ac:dyDescent="0.2">
      <c r="A656" s="27">
        <v>1</v>
      </c>
      <c r="C656" s="12" t="s">
        <v>1671</v>
      </c>
      <c r="D656" s="48"/>
      <c r="E656" s="71" t="s">
        <v>251</v>
      </c>
      <c r="F656" s="170"/>
      <c r="G656" s="21">
        <v>100</v>
      </c>
      <c r="H656" s="52">
        <f>+$F656*G656</f>
        <v>0</v>
      </c>
    </row>
    <row r="657" spans="1:8" ht="25.5" outlineLevel="2" x14ac:dyDescent="0.2">
      <c r="C657" s="16" t="s">
        <v>492</v>
      </c>
      <c r="D657" s="72"/>
      <c r="E657" s="71"/>
      <c r="G657" s="21"/>
    </row>
    <row r="658" spans="1:8" s="31" customFormat="1" outlineLevel="2" x14ac:dyDescent="0.2">
      <c r="A658" s="127"/>
      <c r="B658" s="27"/>
      <c r="C658" s="16" t="s">
        <v>493</v>
      </c>
      <c r="D658" s="72"/>
      <c r="E658" s="72"/>
      <c r="F658" s="171"/>
      <c r="G658" s="85"/>
      <c r="H658" s="35"/>
    </row>
    <row r="659" spans="1:8" outlineLevel="2" x14ac:dyDescent="0.2">
      <c r="C659" s="12"/>
      <c r="D659" s="48"/>
      <c r="E659" s="71"/>
      <c r="G659" s="21"/>
    </row>
    <row r="660" spans="1:8" s="31" customFormat="1" ht="38.25" outlineLevel="2" x14ac:dyDescent="0.2">
      <c r="A660" s="127" t="s">
        <v>494</v>
      </c>
      <c r="B660" s="27"/>
      <c r="C660" s="14" t="s">
        <v>1672</v>
      </c>
      <c r="D660" s="129"/>
      <c r="E660" s="71" t="s">
        <v>251</v>
      </c>
      <c r="F660" s="170"/>
      <c r="G660" s="35">
        <v>120</v>
      </c>
      <c r="H660" s="52">
        <f>+$F660*G660</f>
        <v>0</v>
      </c>
    </row>
    <row r="661" spans="1:8" s="31" customFormat="1" ht="25.5" outlineLevel="2" x14ac:dyDescent="0.2">
      <c r="A661" s="127"/>
      <c r="B661" s="27"/>
      <c r="C661" s="16" t="s">
        <v>1400</v>
      </c>
      <c r="D661" s="72"/>
      <c r="E661" s="71"/>
      <c r="F661" s="171"/>
      <c r="G661" s="35"/>
      <c r="H661" s="35"/>
    </row>
    <row r="662" spans="1:8" s="31" customFormat="1" outlineLevel="2" x14ac:dyDescent="0.2">
      <c r="A662" s="127"/>
      <c r="B662" s="27"/>
      <c r="C662" s="16" t="s">
        <v>493</v>
      </c>
      <c r="D662" s="72"/>
      <c r="E662" s="71"/>
      <c r="F662" s="171"/>
      <c r="G662" s="35"/>
      <c r="H662" s="35"/>
    </row>
    <row r="663" spans="1:8" s="31" customFormat="1" outlineLevel="2" x14ac:dyDescent="0.2">
      <c r="A663" s="127"/>
      <c r="B663" s="27"/>
      <c r="C663" s="16"/>
      <c r="D663" s="72"/>
      <c r="E663" s="71"/>
      <c r="F663" s="171"/>
      <c r="G663" s="35"/>
      <c r="H663" s="35"/>
    </row>
    <row r="664" spans="1:8" s="31" customFormat="1" ht="38.25" outlineLevel="2" x14ac:dyDescent="0.2">
      <c r="A664" s="127" t="s">
        <v>254</v>
      </c>
      <c r="B664" s="27"/>
      <c r="C664" s="12" t="s">
        <v>1673</v>
      </c>
      <c r="D664" s="48"/>
      <c r="E664" s="71" t="s">
        <v>251</v>
      </c>
      <c r="F664" s="170"/>
      <c r="G664" s="35">
        <v>20</v>
      </c>
      <c r="H664" s="52">
        <f>+$F664*G664</f>
        <v>0</v>
      </c>
    </row>
    <row r="665" spans="1:8" s="31" customFormat="1" outlineLevel="2" x14ac:dyDescent="0.2">
      <c r="A665" s="127"/>
      <c r="B665" s="27"/>
      <c r="C665" s="16" t="s">
        <v>1438</v>
      </c>
      <c r="D665" s="72"/>
      <c r="E665" s="71"/>
      <c r="F665" s="171"/>
      <c r="G665" s="35"/>
      <c r="H665" s="35"/>
    </row>
    <row r="666" spans="1:8" s="31" customFormat="1" outlineLevel="2" x14ac:dyDescent="0.2">
      <c r="A666" s="127"/>
      <c r="B666" s="27"/>
      <c r="C666" s="16" t="s">
        <v>493</v>
      </c>
      <c r="D666" s="72"/>
      <c r="E666" s="71"/>
      <c r="F666" s="171"/>
      <c r="G666" s="21"/>
      <c r="H666" s="35"/>
    </row>
    <row r="667" spans="1:8" outlineLevel="2" x14ac:dyDescent="0.2">
      <c r="C667" s="113"/>
      <c r="D667" s="87"/>
      <c r="E667" s="71"/>
      <c r="G667" s="21"/>
    </row>
    <row r="668" spans="1:8" ht="25.5" outlineLevel="2" x14ac:dyDescent="0.2">
      <c r="A668" s="23">
        <v>4</v>
      </c>
      <c r="B668" s="23"/>
      <c r="C668" s="11" t="s">
        <v>496</v>
      </c>
      <c r="E668" s="73"/>
      <c r="G668" s="21"/>
    </row>
    <row r="669" spans="1:8" outlineLevel="2" x14ac:dyDescent="0.2">
      <c r="A669" s="86"/>
      <c r="B669" s="23" t="s">
        <v>6</v>
      </c>
      <c r="C669" s="11" t="s">
        <v>497</v>
      </c>
      <c r="E669" s="71" t="s">
        <v>257</v>
      </c>
      <c r="F669" s="170"/>
      <c r="G669" s="21">
        <v>10</v>
      </c>
      <c r="H669" s="52">
        <f>+$F669*G669</f>
        <v>0</v>
      </c>
    </row>
    <row r="670" spans="1:8" ht="25.5" outlineLevel="2" x14ac:dyDescent="0.2">
      <c r="A670" s="86"/>
      <c r="B670" s="23"/>
      <c r="C670" s="16" t="s">
        <v>498</v>
      </c>
      <c r="D670" s="72"/>
      <c r="E670" s="71"/>
      <c r="G670" s="21"/>
    </row>
    <row r="671" spans="1:8" outlineLevel="2" x14ac:dyDescent="0.2">
      <c r="A671" s="86"/>
      <c r="B671" s="23" t="s">
        <v>21</v>
      </c>
      <c r="C671" s="12" t="s">
        <v>499</v>
      </c>
      <c r="D671" s="48"/>
      <c r="E671" s="71" t="s">
        <v>257</v>
      </c>
      <c r="F671" s="170"/>
      <c r="G671" s="21">
        <v>10</v>
      </c>
      <c r="H671" s="52">
        <f>+$F671*G671</f>
        <v>0</v>
      </c>
    </row>
    <row r="672" spans="1:8" ht="25.5" outlineLevel="2" x14ac:dyDescent="0.2">
      <c r="A672" s="86"/>
      <c r="B672" s="23"/>
      <c r="C672" s="16" t="s">
        <v>500</v>
      </c>
      <c r="D672" s="72"/>
      <c r="E672" s="71"/>
      <c r="G672" s="21"/>
    </row>
    <row r="673" spans="1:8" outlineLevel="2" x14ac:dyDescent="0.2">
      <c r="A673" s="86"/>
      <c r="B673" s="23" t="s">
        <v>23</v>
      </c>
      <c r="C673" s="11" t="s">
        <v>501</v>
      </c>
      <c r="E673" s="71" t="s">
        <v>257</v>
      </c>
      <c r="F673" s="170"/>
      <c r="G673" s="21">
        <v>10</v>
      </c>
      <c r="H673" s="52">
        <f>+$F673*G673</f>
        <v>0</v>
      </c>
    </row>
    <row r="674" spans="1:8" ht="25.5" outlineLevel="2" x14ac:dyDescent="0.2">
      <c r="A674" s="86"/>
      <c r="B674" s="23"/>
      <c r="C674" s="16" t="s">
        <v>502</v>
      </c>
      <c r="D674" s="72"/>
      <c r="E674" s="71"/>
      <c r="G674" s="21"/>
    </row>
    <row r="675" spans="1:8" outlineLevel="2" x14ac:dyDescent="0.2">
      <c r="A675" s="86"/>
      <c r="B675" s="23"/>
      <c r="C675" s="17" t="s">
        <v>448</v>
      </c>
      <c r="D675" s="84"/>
      <c r="E675" s="71"/>
      <c r="G675" s="21"/>
    </row>
    <row r="676" spans="1:8" s="31" customFormat="1" outlineLevel="2" x14ac:dyDescent="0.2">
      <c r="A676" s="127"/>
      <c r="B676" s="23"/>
      <c r="C676" s="16" t="s">
        <v>503</v>
      </c>
      <c r="D676" s="72"/>
      <c r="E676" s="72"/>
      <c r="F676" s="171"/>
      <c r="G676" s="85"/>
      <c r="H676" s="35"/>
    </row>
    <row r="677" spans="1:8" s="31" customFormat="1" outlineLevel="2" x14ac:dyDescent="0.2">
      <c r="A677" s="127"/>
      <c r="B677" s="23"/>
      <c r="C677" s="16"/>
      <c r="D677" s="72"/>
      <c r="E677" s="72"/>
      <c r="F677" s="171"/>
      <c r="G677" s="85"/>
      <c r="H677" s="35"/>
    </row>
    <row r="678" spans="1:8" outlineLevel="2" x14ac:dyDescent="0.2">
      <c r="A678" s="27">
        <v>5</v>
      </c>
      <c r="B678" s="23"/>
      <c r="C678" s="11" t="s">
        <v>504</v>
      </c>
      <c r="E678" s="75"/>
      <c r="F678" s="174"/>
      <c r="G678" s="21"/>
    </row>
    <row r="679" spans="1:8" outlineLevel="2" x14ac:dyDescent="0.2">
      <c r="A679" s="23"/>
      <c r="B679" s="23" t="s">
        <v>6</v>
      </c>
      <c r="C679" s="11" t="s">
        <v>1334</v>
      </c>
      <c r="E679" s="71" t="s">
        <v>251</v>
      </c>
      <c r="F679" s="170"/>
      <c r="G679" s="21">
        <v>40</v>
      </c>
      <c r="H679" s="52">
        <f>+$F679*G679</f>
        <v>0</v>
      </c>
    </row>
    <row r="680" spans="1:8" outlineLevel="2" x14ac:dyDescent="0.2">
      <c r="A680" s="23"/>
      <c r="B680" s="23" t="s">
        <v>21</v>
      </c>
      <c r="C680" s="11" t="s">
        <v>1335</v>
      </c>
      <c r="E680" s="71" t="s">
        <v>251</v>
      </c>
      <c r="F680" s="170"/>
      <c r="G680" s="21">
        <v>20</v>
      </c>
      <c r="H680" s="52">
        <f>+$F680*G680</f>
        <v>0</v>
      </c>
    </row>
    <row r="681" spans="1:8" outlineLevel="2" x14ac:dyDescent="0.2">
      <c r="C681" s="17" t="s">
        <v>448</v>
      </c>
      <c r="D681" s="84"/>
      <c r="E681" s="73"/>
      <c r="G681" s="21"/>
    </row>
    <row r="682" spans="1:8" outlineLevel="2" x14ac:dyDescent="0.2">
      <c r="C682" s="17"/>
      <c r="D682" s="84"/>
      <c r="E682" s="73"/>
      <c r="G682" s="21"/>
    </row>
    <row r="683" spans="1:8" ht="25.5" outlineLevel="2" x14ac:dyDescent="0.2">
      <c r="A683" s="2">
        <v>6</v>
      </c>
      <c r="C683" s="11" t="s">
        <v>505</v>
      </c>
      <c r="E683" s="73"/>
      <c r="G683" s="21"/>
    </row>
    <row r="684" spans="1:8" outlineLevel="2" x14ac:dyDescent="0.2">
      <c r="B684" s="23" t="s">
        <v>6</v>
      </c>
      <c r="C684" s="12" t="s">
        <v>506</v>
      </c>
      <c r="D684" s="48"/>
      <c r="E684" s="71" t="s">
        <v>257</v>
      </c>
      <c r="F684" s="170"/>
      <c r="G684" s="21">
        <v>5</v>
      </c>
      <c r="H684" s="52">
        <f>+$F684*G684</f>
        <v>0</v>
      </c>
    </row>
    <row r="685" spans="1:8" outlineLevel="2" x14ac:dyDescent="0.2">
      <c r="A685" s="86"/>
      <c r="B685" s="23" t="s">
        <v>21</v>
      </c>
      <c r="C685" s="12" t="s">
        <v>507</v>
      </c>
      <c r="D685" s="48"/>
      <c r="E685" s="71" t="s">
        <v>257</v>
      </c>
      <c r="F685" s="170"/>
      <c r="G685" s="21">
        <v>5</v>
      </c>
      <c r="H685" s="52">
        <f>+$F685*G685</f>
        <v>0</v>
      </c>
    </row>
    <row r="686" spans="1:8" outlineLevel="2" x14ac:dyDescent="0.2">
      <c r="A686" s="86"/>
      <c r="B686" s="23"/>
      <c r="C686" s="17" t="s">
        <v>448</v>
      </c>
      <c r="D686" s="84"/>
      <c r="G686" s="21"/>
    </row>
    <row r="687" spans="1:8" outlineLevel="2" x14ac:dyDescent="0.2">
      <c r="A687" s="86"/>
      <c r="B687" s="23"/>
      <c r="C687" s="17"/>
      <c r="D687" s="84"/>
      <c r="G687" s="21"/>
    </row>
    <row r="688" spans="1:8" s="31" customFormat="1" ht="25.5" outlineLevel="2" x14ac:dyDescent="0.2">
      <c r="A688" s="202" t="s">
        <v>278</v>
      </c>
      <c r="B688" s="23"/>
      <c r="C688" s="12" t="s">
        <v>508</v>
      </c>
      <c r="D688" s="48"/>
      <c r="E688" s="48"/>
      <c r="F688" s="171"/>
      <c r="G688" s="166"/>
      <c r="H688" s="35"/>
    </row>
    <row r="689" spans="1:8" s="31" customFormat="1" outlineLevel="2" x14ac:dyDescent="0.2">
      <c r="A689" s="202"/>
      <c r="B689" s="23" t="s">
        <v>6</v>
      </c>
      <c r="C689" s="12" t="s">
        <v>509</v>
      </c>
      <c r="D689" s="48"/>
      <c r="E689" s="71" t="s">
        <v>257</v>
      </c>
      <c r="F689" s="170"/>
      <c r="G689" s="85">
        <v>10</v>
      </c>
      <c r="H689" s="52">
        <f>+$F689*G689</f>
        <v>0</v>
      </c>
    </row>
    <row r="690" spans="1:8" s="31" customFormat="1" outlineLevel="2" x14ac:dyDescent="0.2">
      <c r="A690" s="127"/>
      <c r="B690" s="27"/>
      <c r="C690" s="16" t="s">
        <v>448</v>
      </c>
      <c r="D690" s="72"/>
      <c r="E690" s="72"/>
      <c r="F690" s="171"/>
      <c r="G690" s="166"/>
      <c r="H690" s="35"/>
    </row>
    <row r="691" spans="1:8" s="31" customFormat="1" outlineLevel="2" x14ac:dyDescent="0.2">
      <c r="A691" s="127"/>
      <c r="B691" s="27"/>
      <c r="C691" s="16"/>
      <c r="D691" s="72"/>
      <c r="E691" s="72"/>
      <c r="F691" s="171"/>
      <c r="G691" s="166"/>
      <c r="H691" s="35"/>
    </row>
    <row r="692" spans="1:8" s="31" customFormat="1" ht="25.5" outlineLevel="2" x14ac:dyDescent="0.2">
      <c r="A692" s="127" t="s">
        <v>279</v>
      </c>
      <c r="B692" s="27"/>
      <c r="C692" s="11" t="s">
        <v>510</v>
      </c>
      <c r="D692" s="71"/>
      <c r="E692" s="71" t="s">
        <v>251</v>
      </c>
      <c r="F692" s="170"/>
      <c r="G692" s="35">
        <v>10</v>
      </c>
      <c r="H692" s="52">
        <f>+$F692*G692</f>
        <v>0</v>
      </c>
    </row>
    <row r="693" spans="1:8" s="31" customFormat="1" ht="25.5" outlineLevel="2" x14ac:dyDescent="0.2">
      <c r="A693" s="127"/>
      <c r="B693" s="23" t="s">
        <v>9</v>
      </c>
      <c r="C693" s="11" t="s">
        <v>511</v>
      </c>
      <c r="D693" s="71"/>
      <c r="E693" s="71"/>
      <c r="F693" s="171"/>
      <c r="G693" s="35"/>
      <c r="H693" s="35"/>
    </row>
    <row r="694" spans="1:8" s="31" customFormat="1" ht="25.5" outlineLevel="2" x14ac:dyDescent="0.2">
      <c r="A694" s="127"/>
      <c r="B694" s="23" t="s">
        <v>9</v>
      </c>
      <c r="C694" s="11" t="s">
        <v>512</v>
      </c>
      <c r="D694" s="71"/>
      <c r="E694" s="71"/>
      <c r="F694" s="171"/>
      <c r="G694" s="35"/>
      <c r="H694" s="35"/>
    </row>
    <row r="695" spans="1:8" s="31" customFormat="1" ht="25.5" outlineLevel="2" x14ac:dyDescent="0.2">
      <c r="A695" s="127"/>
      <c r="B695" s="23" t="s">
        <v>9</v>
      </c>
      <c r="C695" s="11" t="s">
        <v>513</v>
      </c>
      <c r="D695" s="71"/>
      <c r="E695" s="71"/>
      <c r="F695" s="171"/>
      <c r="G695" s="35"/>
      <c r="H695" s="35"/>
    </row>
    <row r="696" spans="1:8" s="31" customFormat="1" ht="25.5" outlineLevel="2" x14ac:dyDescent="0.2">
      <c r="A696" s="127"/>
      <c r="B696" s="23" t="s">
        <v>9</v>
      </c>
      <c r="C696" s="11" t="s">
        <v>514</v>
      </c>
      <c r="D696" s="71"/>
      <c r="E696" s="71"/>
      <c r="F696" s="171"/>
      <c r="G696" s="35"/>
      <c r="H696" s="35"/>
    </row>
    <row r="697" spans="1:8" s="31" customFormat="1" outlineLevel="2" x14ac:dyDescent="0.2">
      <c r="A697" s="127"/>
      <c r="B697" s="23" t="s">
        <v>9</v>
      </c>
      <c r="C697" s="11" t="s">
        <v>515</v>
      </c>
      <c r="D697" s="71"/>
      <c r="E697" s="71"/>
      <c r="F697" s="171"/>
      <c r="G697" s="35"/>
      <c r="H697" s="35"/>
    </row>
    <row r="698" spans="1:8" s="31" customFormat="1" outlineLevel="2" x14ac:dyDescent="0.2">
      <c r="A698" s="127"/>
      <c r="B698" s="23" t="s">
        <v>9</v>
      </c>
      <c r="C698" s="11" t="s">
        <v>516</v>
      </c>
      <c r="D698" s="71"/>
      <c r="E698" s="71"/>
      <c r="F698" s="171"/>
      <c r="G698" s="35"/>
      <c r="H698" s="35"/>
    </row>
    <row r="699" spans="1:8" s="31" customFormat="1" outlineLevel="2" x14ac:dyDescent="0.2">
      <c r="A699" s="127"/>
      <c r="B699" s="27"/>
      <c r="C699" s="16" t="s">
        <v>448</v>
      </c>
      <c r="D699" s="84"/>
      <c r="E699" s="71"/>
      <c r="F699" s="171"/>
      <c r="G699" s="35"/>
      <c r="H699" s="35"/>
    </row>
    <row r="700" spans="1:8" s="31" customFormat="1" outlineLevel="2" x14ac:dyDescent="0.2">
      <c r="A700" s="127"/>
      <c r="B700" s="27"/>
      <c r="C700" s="16"/>
      <c r="D700" s="84"/>
      <c r="E700" s="71"/>
      <c r="F700" s="171"/>
      <c r="G700" s="35"/>
      <c r="H700" s="35"/>
    </row>
    <row r="701" spans="1:8" s="31" customFormat="1" ht="25.5" outlineLevel="2" x14ac:dyDescent="0.2">
      <c r="A701" s="127" t="s">
        <v>351</v>
      </c>
      <c r="B701" s="27"/>
      <c r="C701" s="11" t="s">
        <v>517</v>
      </c>
      <c r="D701" s="84"/>
      <c r="E701" s="71" t="s">
        <v>251</v>
      </c>
      <c r="F701" s="170"/>
      <c r="G701" s="35">
        <v>65</v>
      </c>
      <c r="H701" s="52">
        <f>+$F701*G701</f>
        <v>0</v>
      </c>
    </row>
    <row r="702" spans="1:8" s="31" customFormat="1" outlineLevel="2" x14ac:dyDescent="0.2">
      <c r="A702" s="127"/>
      <c r="B702" s="23" t="s">
        <v>9</v>
      </c>
      <c r="C702" s="11" t="s">
        <v>518</v>
      </c>
      <c r="D702" s="84"/>
      <c r="E702" s="71"/>
      <c r="F702" s="171"/>
      <c r="G702" s="35"/>
      <c r="H702" s="35"/>
    </row>
    <row r="703" spans="1:8" s="31" customFormat="1" outlineLevel="2" x14ac:dyDescent="0.2">
      <c r="A703" s="127"/>
      <c r="B703" s="23" t="s">
        <v>9</v>
      </c>
      <c r="C703" s="11" t="s">
        <v>519</v>
      </c>
      <c r="D703" s="84"/>
      <c r="E703" s="71"/>
      <c r="F703" s="171"/>
      <c r="G703" s="35"/>
      <c r="H703" s="35"/>
    </row>
    <row r="704" spans="1:8" s="31" customFormat="1" outlineLevel="2" x14ac:dyDescent="0.2">
      <c r="A704" s="127"/>
      <c r="B704" s="27"/>
      <c r="C704" s="16" t="s">
        <v>520</v>
      </c>
      <c r="D704" s="84"/>
      <c r="E704" s="71"/>
      <c r="F704" s="171"/>
      <c r="G704" s="35"/>
      <c r="H704" s="35"/>
    </row>
    <row r="705" spans="1:8" s="31" customFormat="1" outlineLevel="2" x14ac:dyDescent="0.2">
      <c r="A705" s="127"/>
      <c r="B705" s="27"/>
      <c r="C705" s="16"/>
      <c r="D705" s="84"/>
      <c r="E705" s="71"/>
      <c r="F705" s="171"/>
      <c r="G705" s="35"/>
      <c r="H705" s="35"/>
    </row>
    <row r="706" spans="1:8" ht="38.25" outlineLevel="2" x14ac:dyDescent="0.2">
      <c r="A706" s="27">
        <v>10</v>
      </c>
      <c r="C706" s="12" t="s">
        <v>521</v>
      </c>
      <c r="D706" s="48"/>
      <c r="E706" s="73"/>
      <c r="G706" s="21"/>
    </row>
    <row r="707" spans="1:8" outlineLevel="2" x14ac:dyDescent="0.2">
      <c r="B707" s="23" t="s">
        <v>6</v>
      </c>
      <c r="C707" s="12" t="s">
        <v>1336</v>
      </c>
      <c r="D707" s="48"/>
      <c r="E707" s="71" t="s">
        <v>257</v>
      </c>
      <c r="F707" s="170"/>
      <c r="G707" s="21">
        <v>2</v>
      </c>
      <c r="H707" s="52">
        <f>+$F707*G707</f>
        <v>0</v>
      </c>
    </row>
    <row r="708" spans="1:8" outlineLevel="2" x14ac:dyDescent="0.2">
      <c r="B708" s="23" t="s">
        <v>21</v>
      </c>
      <c r="C708" s="12" t="s">
        <v>1337</v>
      </c>
      <c r="D708" s="48"/>
      <c r="E708" s="71" t="s">
        <v>257</v>
      </c>
      <c r="F708" s="170"/>
      <c r="G708" s="21">
        <v>2</v>
      </c>
      <c r="H708" s="52">
        <f>+$F708*G708</f>
        <v>0</v>
      </c>
    </row>
    <row r="709" spans="1:8" outlineLevel="2" x14ac:dyDescent="0.2">
      <c r="C709" s="17" t="s">
        <v>448</v>
      </c>
      <c r="D709" s="84"/>
      <c r="E709" s="73"/>
      <c r="G709" s="21"/>
    </row>
    <row r="710" spans="1:8" outlineLevel="2" x14ac:dyDescent="0.2">
      <c r="C710" s="16"/>
      <c r="D710" s="72"/>
      <c r="E710" s="73"/>
      <c r="G710" s="21"/>
    </row>
    <row r="711" spans="1:8" ht="38.25" outlineLevel="2" x14ac:dyDescent="0.2">
      <c r="A711" s="27">
        <v>11</v>
      </c>
      <c r="C711" s="11" t="s">
        <v>522</v>
      </c>
      <c r="E711" s="71" t="s">
        <v>251</v>
      </c>
      <c r="F711" s="170"/>
      <c r="G711" s="21">
        <v>30</v>
      </c>
      <c r="H711" s="52">
        <f>+$F711*G711</f>
        <v>0</v>
      </c>
    </row>
    <row r="712" spans="1:8" outlineLevel="2" x14ac:dyDescent="0.2">
      <c r="C712" s="17"/>
      <c r="D712" s="84"/>
      <c r="E712" s="73"/>
      <c r="G712" s="21"/>
    </row>
    <row r="713" spans="1:8" outlineLevel="2" x14ac:dyDescent="0.2">
      <c r="A713" s="49"/>
      <c r="B713" s="49"/>
      <c r="C713" s="50"/>
      <c r="D713" s="51"/>
      <c r="E713" s="114"/>
      <c r="F713" s="170"/>
      <c r="G713" s="19"/>
      <c r="H713" s="19"/>
    </row>
    <row r="714" spans="1:8" outlineLevel="2" x14ac:dyDescent="0.2">
      <c r="C714" s="12"/>
      <c r="D714" s="48"/>
      <c r="E714" s="71"/>
      <c r="G714" s="21"/>
    </row>
    <row r="715" spans="1:8" outlineLevel="1" x14ac:dyDescent="0.2">
      <c r="C715" s="97" t="s">
        <v>1416</v>
      </c>
      <c r="D715" s="98"/>
      <c r="E715" s="71"/>
      <c r="G715" s="35"/>
      <c r="H715" s="35">
        <f t="shared" ref="H715" si="32">SUM(H656:H713)</f>
        <v>0</v>
      </c>
    </row>
    <row r="716" spans="1:8" outlineLevel="1" x14ac:dyDescent="0.2">
      <c r="A716" s="36"/>
      <c r="B716" s="36"/>
      <c r="C716" s="99"/>
      <c r="D716" s="100"/>
      <c r="E716" s="66"/>
      <c r="F716" s="172"/>
      <c r="G716" s="21"/>
    </row>
    <row r="717" spans="1:8" outlineLevel="1" x14ac:dyDescent="0.2">
      <c r="C717" s="12"/>
      <c r="D717" s="48"/>
      <c r="E717" s="71"/>
      <c r="F717" s="170"/>
      <c r="G717" s="102"/>
    </row>
    <row r="718" spans="1:8" outlineLevel="1" x14ac:dyDescent="0.2">
      <c r="A718" s="57" t="s">
        <v>215</v>
      </c>
      <c r="B718" s="57"/>
      <c r="C718" s="68" t="s">
        <v>223</v>
      </c>
      <c r="D718" s="69"/>
      <c r="E718" s="70" t="s">
        <v>246</v>
      </c>
      <c r="F718" s="170"/>
      <c r="G718" s="47" t="s">
        <v>248</v>
      </c>
      <c r="H718" s="163" t="s">
        <v>204</v>
      </c>
    </row>
    <row r="719" spans="1:8" outlineLevel="2" x14ac:dyDescent="0.2">
      <c r="A719" s="36"/>
      <c r="B719" s="36"/>
      <c r="C719" s="59"/>
      <c r="D719" s="60"/>
      <c r="E719" s="66"/>
      <c r="F719" s="172"/>
      <c r="G719" s="85"/>
    </row>
    <row r="720" spans="1:8" s="31" customFormat="1" outlineLevel="2" x14ac:dyDescent="0.2">
      <c r="A720" s="127"/>
      <c r="B720" s="27"/>
      <c r="C720" s="112" t="s">
        <v>130</v>
      </c>
      <c r="D720" s="123"/>
      <c r="E720" s="123"/>
      <c r="F720" s="171"/>
      <c r="G720" s="39"/>
      <c r="H720" s="35"/>
    </row>
    <row r="721" spans="1:8" s="31" customFormat="1" ht="38.25" outlineLevel="2" x14ac:dyDescent="0.2">
      <c r="A721" s="127"/>
      <c r="B721" s="27"/>
      <c r="C721" s="112" t="s">
        <v>523</v>
      </c>
      <c r="D721" s="123"/>
      <c r="E721" s="123"/>
      <c r="F721" s="171"/>
      <c r="G721" s="39"/>
      <c r="H721" s="35"/>
    </row>
    <row r="722" spans="1:8" outlineLevel="2" x14ac:dyDescent="0.2">
      <c r="A722" s="27">
        <v>1</v>
      </c>
      <c r="C722" s="12" t="s">
        <v>524</v>
      </c>
      <c r="D722" s="48"/>
      <c r="E722" s="71" t="s">
        <v>251</v>
      </c>
      <c r="F722" s="170"/>
      <c r="G722" s="21">
        <v>400</v>
      </c>
      <c r="H722" s="52">
        <f>+$F722*G722</f>
        <v>0</v>
      </c>
    </row>
    <row r="723" spans="1:8" outlineLevel="2" x14ac:dyDescent="0.2">
      <c r="C723" s="12"/>
      <c r="D723" s="48"/>
      <c r="E723" s="75"/>
      <c r="G723" s="21"/>
    </row>
    <row r="724" spans="1:8" ht="38.25" outlineLevel="2" x14ac:dyDescent="0.2">
      <c r="A724" s="27">
        <v>2</v>
      </c>
      <c r="C724" s="12" t="s">
        <v>525</v>
      </c>
      <c r="D724" s="48"/>
      <c r="E724" s="71" t="s">
        <v>251</v>
      </c>
      <c r="F724" s="170"/>
      <c r="G724" s="21">
        <v>60</v>
      </c>
      <c r="H724" s="52">
        <f>+$F724*G724</f>
        <v>0</v>
      </c>
    </row>
    <row r="725" spans="1:8" outlineLevel="2" x14ac:dyDescent="0.2">
      <c r="C725" s="17" t="s">
        <v>448</v>
      </c>
      <c r="D725" s="84"/>
      <c r="E725" s="71"/>
      <c r="G725" s="21"/>
    </row>
    <row r="726" spans="1:8" outlineLevel="2" x14ac:dyDescent="0.2">
      <c r="C726" s="12"/>
      <c r="D726" s="48"/>
      <c r="E726" s="71"/>
      <c r="G726" s="21"/>
    </row>
    <row r="727" spans="1:8" outlineLevel="2" x14ac:dyDescent="0.2">
      <c r="A727" s="27">
        <v>3</v>
      </c>
      <c r="C727" s="12" t="s">
        <v>1338</v>
      </c>
      <c r="D727" s="48"/>
      <c r="E727" s="71" t="s">
        <v>251</v>
      </c>
      <c r="F727" s="170"/>
      <c r="G727" s="21">
        <v>400</v>
      </c>
      <c r="H727" s="52">
        <f>+$F727*G727</f>
        <v>0</v>
      </c>
    </row>
    <row r="728" spans="1:8" outlineLevel="2" x14ac:dyDescent="0.2">
      <c r="B728" s="27" t="s">
        <v>9</v>
      </c>
      <c r="C728" s="12" t="s">
        <v>526</v>
      </c>
      <c r="D728" s="48"/>
      <c r="E728" s="75"/>
      <c r="G728" s="21"/>
    </row>
    <row r="729" spans="1:8" outlineLevel="2" x14ac:dyDescent="0.2">
      <c r="B729" s="27" t="s">
        <v>9</v>
      </c>
      <c r="C729" s="12" t="s">
        <v>527</v>
      </c>
      <c r="D729" s="48"/>
      <c r="E729" s="73"/>
      <c r="G729" s="21"/>
    </row>
    <row r="730" spans="1:8" outlineLevel="2" x14ac:dyDescent="0.2">
      <c r="B730" s="4"/>
      <c r="C730" s="4"/>
      <c r="D730" s="48"/>
      <c r="E730" s="73"/>
      <c r="G730" s="21"/>
    </row>
    <row r="731" spans="1:8" outlineLevel="2" x14ac:dyDescent="0.2">
      <c r="C731" s="17" t="s">
        <v>448</v>
      </c>
      <c r="D731" s="84"/>
      <c r="E731" s="73"/>
      <c r="G731" s="21"/>
    </row>
    <row r="732" spans="1:8" outlineLevel="2" x14ac:dyDescent="0.2">
      <c r="C732" s="12"/>
      <c r="D732" s="48"/>
      <c r="E732" s="75"/>
      <c r="G732" s="21"/>
    </row>
    <row r="733" spans="1:8" outlineLevel="2" x14ac:dyDescent="0.2">
      <c r="A733" s="27">
        <v>4</v>
      </c>
      <c r="C733" s="12" t="s">
        <v>528</v>
      </c>
      <c r="D733" s="48"/>
      <c r="E733" s="4"/>
      <c r="F733" s="173"/>
      <c r="G733" s="21"/>
      <c r="H733" s="21"/>
    </row>
    <row r="734" spans="1:8" outlineLevel="2" x14ac:dyDescent="0.2">
      <c r="B734" s="27" t="s">
        <v>9</v>
      </c>
      <c r="C734" s="12" t="s">
        <v>526</v>
      </c>
      <c r="D734" s="48"/>
      <c r="E734" s="75"/>
      <c r="G734" s="21"/>
    </row>
    <row r="735" spans="1:8" outlineLevel="2" x14ac:dyDescent="0.2">
      <c r="B735" s="27" t="s">
        <v>6</v>
      </c>
      <c r="C735" s="12" t="s">
        <v>529</v>
      </c>
      <c r="D735" s="48"/>
      <c r="E735" s="71" t="s">
        <v>251</v>
      </c>
      <c r="F735" s="170"/>
      <c r="G735" s="21">
        <v>50</v>
      </c>
      <c r="H735" s="52">
        <f>+$F735*G735</f>
        <v>0</v>
      </c>
    </row>
    <row r="736" spans="1:8" outlineLevel="2" x14ac:dyDescent="0.2">
      <c r="B736" s="27" t="s">
        <v>21</v>
      </c>
      <c r="C736" s="12" t="s">
        <v>1294</v>
      </c>
      <c r="D736" s="48"/>
      <c r="E736" s="71" t="s">
        <v>251</v>
      </c>
      <c r="F736" s="170"/>
      <c r="G736" s="21">
        <v>50</v>
      </c>
      <c r="H736" s="52">
        <f>+$F736*G736</f>
        <v>0</v>
      </c>
    </row>
    <row r="737" spans="1:8" outlineLevel="2" x14ac:dyDescent="0.2">
      <c r="C737" s="17" t="s">
        <v>448</v>
      </c>
      <c r="D737" s="84"/>
      <c r="E737" s="73"/>
      <c r="G737" s="21"/>
    </row>
    <row r="738" spans="1:8" outlineLevel="2" x14ac:dyDescent="0.2">
      <c r="A738" s="110"/>
      <c r="B738" s="110"/>
      <c r="E738" s="74"/>
      <c r="F738" s="174"/>
      <c r="G738" s="21"/>
    </row>
    <row r="739" spans="1:8" ht="51" outlineLevel="2" x14ac:dyDescent="0.2">
      <c r="A739" s="2">
        <v>5</v>
      </c>
      <c r="C739" s="12" t="s">
        <v>1339</v>
      </c>
      <c r="D739" s="48"/>
      <c r="E739" s="4"/>
      <c r="G739" s="21"/>
      <c r="H739" s="35"/>
    </row>
    <row r="740" spans="1:8" outlineLevel="2" x14ac:dyDescent="0.2">
      <c r="A740" s="2"/>
      <c r="B740" s="27" t="s">
        <v>6</v>
      </c>
      <c r="C740" s="14" t="s">
        <v>530</v>
      </c>
      <c r="D740" s="48"/>
      <c r="E740" s="71" t="s">
        <v>251</v>
      </c>
      <c r="F740" s="170"/>
      <c r="G740" s="21">
        <v>10</v>
      </c>
      <c r="H740" s="52">
        <f>+$F740*G740</f>
        <v>0</v>
      </c>
    </row>
    <row r="741" spans="1:8" outlineLevel="2" x14ac:dyDescent="0.2">
      <c r="A741" s="2"/>
      <c r="B741" s="27" t="s">
        <v>21</v>
      </c>
      <c r="C741" s="14" t="s">
        <v>531</v>
      </c>
      <c r="D741" s="48"/>
      <c r="E741" s="71" t="s">
        <v>257</v>
      </c>
      <c r="F741" s="170"/>
      <c r="G741" s="21">
        <v>15</v>
      </c>
      <c r="H741" s="52">
        <f>+$F741*G741</f>
        <v>0</v>
      </c>
    </row>
    <row r="742" spans="1:8" outlineLevel="2" x14ac:dyDescent="0.2">
      <c r="A742" s="110"/>
      <c r="B742" s="27" t="s">
        <v>23</v>
      </c>
      <c r="C742" s="12" t="s">
        <v>532</v>
      </c>
      <c r="D742" s="48"/>
      <c r="E742" s="71" t="s">
        <v>251</v>
      </c>
      <c r="F742" s="170"/>
      <c r="G742" s="21">
        <v>10</v>
      </c>
      <c r="H742" s="52">
        <f>+$F742*G742</f>
        <v>0</v>
      </c>
    </row>
    <row r="743" spans="1:8" ht="25.5" outlineLevel="2" x14ac:dyDescent="0.2">
      <c r="A743" s="110"/>
      <c r="B743" s="2" t="s">
        <v>25</v>
      </c>
      <c r="C743" s="12" t="s">
        <v>533</v>
      </c>
      <c r="D743" s="48"/>
      <c r="E743" s="71" t="s">
        <v>257</v>
      </c>
      <c r="F743" s="170"/>
      <c r="G743" s="21">
        <v>50</v>
      </c>
      <c r="H743" s="52">
        <f>+$F743*G743</f>
        <v>0</v>
      </c>
    </row>
    <row r="744" spans="1:8" outlineLevel="2" x14ac:dyDescent="0.2">
      <c r="A744" s="110"/>
      <c r="C744" s="17" t="s">
        <v>448</v>
      </c>
      <c r="D744" s="84"/>
      <c r="E744" s="71"/>
      <c r="G744" s="21"/>
    </row>
    <row r="745" spans="1:8" outlineLevel="2" x14ac:dyDescent="0.2">
      <c r="A745" s="110"/>
      <c r="C745" s="17"/>
      <c r="D745" s="84"/>
      <c r="E745" s="71"/>
      <c r="G745" s="21"/>
    </row>
    <row r="746" spans="1:8" s="31" customFormat="1" ht="38.25" outlineLevel="2" x14ac:dyDescent="0.2">
      <c r="A746" s="127" t="s">
        <v>277</v>
      </c>
      <c r="B746" s="27"/>
      <c r="C746" s="14" t="s">
        <v>534</v>
      </c>
      <c r="D746" s="129"/>
      <c r="E746" s="129"/>
      <c r="F746" s="171"/>
      <c r="G746" s="85"/>
      <c r="H746" s="35"/>
    </row>
    <row r="747" spans="1:8" s="31" customFormat="1" outlineLevel="2" x14ac:dyDescent="0.2">
      <c r="A747" s="127"/>
      <c r="B747" s="27" t="s">
        <v>6</v>
      </c>
      <c r="C747" s="14" t="s">
        <v>535</v>
      </c>
      <c r="D747" s="129"/>
      <c r="E747" s="71" t="s">
        <v>251</v>
      </c>
      <c r="F747" s="170"/>
      <c r="G747" s="52">
        <v>200</v>
      </c>
      <c r="H747" s="52">
        <f>+$F747*G747</f>
        <v>0</v>
      </c>
    </row>
    <row r="748" spans="1:8" s="31" customFormat="1" outlineLevel="2" x14ac:dyDescent="0.2">
      <c r="A748" s="127"/>
      <c r="B748" s="27" t="s">
        <v>21</v>
      </c>
      <c r="C748" s="14" t="s">
        <v>1253</v>
      </c>
      <c r="D748" s="129"/>
      <c r="E748" s="71" t="s">
        <v>251</v>
      </c>
      <c r="F748" s="170"/>
      <c r="G748" s="52">
        <v>20</v>
      </c>
      <c r="H748" s="52">
        <f>+$F748*G748</f>
        <v>0</v>
      </c>
    </row>
    <row r="749" spans="1:8" s="31" customFormat="1" outlineLevel="2" x14ac:dyDescent="0.2">
      <c r="A749" s="127"/>
      <c r="B749" s="27"/>
      <c r="C749" s="105" t="s">
        <v>448</v>
      </c>
      <c r="D749" s="106"/>
      <c r="E749" s="106"/>
      <c r="F749" s="171"/>
      <c r="G749" s="85"/>
      <c r="H749" s="35"/>
    </row>
    <row r="750" spans="1:8" outlineLevel="2" x14ac:dyDescent="0.2">
      <c r="A750" s="86"/>
      <c r="B750" s="23"/>
      <c r="C750" s="115"/>
      <c r="D750" s="116"/>
      <c r="E750" s="75"/>
      <c r="F750" s="174"/>
      <c r="G750" s="21"/>
    </row>
    <row r="751" spans="1:8" ht="63.75" outlineLevel="2" x14ac:dyDescent="0.2">
      <c r="A751" s="110">
        <v>7</v>
      </c>
      <c r="C751" s="12" t="s">
        <v>1340</v>
      </c>
      <c r="D751" s="48"/>
      <c r="E751" s="71"/>
      <c r="G751" s="21"/>
      <c r="H751" s="35"/>
    </row>
    <row r="752" spans="1:8" outlineLevel="2" x14ac:dyDescent="0.2">
      <c r="B752" s="27" t="s">
        <v>6</v>
      </c>
      <c r="C752" s="12" t="s">
        <v>536</v>
      </c>
      <c r="D752" s="48"/>
      <c r="E752" s="71" t="s">
        <v>251</v>
      </c>
      <c r="F752" s="170"/>
      <c r="G752" s="21">
        <v>200</v>
      </c>
      <c r="H752" s="52">
        <f>+$F752*G752</f>
        <v>0</v>
      </c>
    </row>
    <row r="753" spans="1:8" outlineLevel="2" x14ac:dyDescent="0.2">
      <c r="B753" s="27" t="s">
        <v>21</v>
      </c>
      <c r="C753" s="12" t="s">
        <v>537</v>
      </c>
      <c r="D753" s="48"/>
      <c r="E753" s="71" t="s">
        <v>251</v>
      </c>
      <c r="F753" s="170"/>
      <c r="G753" s="21">
        <v>200</v>
      </c>
      <c r="H753" s="52">
        <f>+$F753*G753</f>
        <v>0</v>
      </c>
    </row>
    <row r="754" spans="1:8" outlineLevel="2" x14ac:dyDescent="0.2">
      <c r="C754" s="17" t="s">
        <v>448</v>
      </c>
      <c r="D754" s="84"/>
      <c r="E754" s="71"/>
      <c r="G754" s="21"/>
    </row>
    <row r="755" spans="1:8" outlineLevel="2" x14ac:dyDescent="0.2">
      <c r="C755" s="12"/>
      <c r="D755" s="48"/>
      <c r="E755" s="71"/>
      <c r="G755" s="21"/>
    </row>
    <row r="756" spans="1:8" s="31" customFormat="1" ht="38.25" outlineLevel="2" x14ac:dyDescent="0.2">
      <c r="A756" s="127" t="s">
        <v>279</v>
      </c>
      <c r="B756" s="27"/>
      <c r="C756" s="14" t="s">
        <v>538</v>
      </c>
      <c r="D756" s="129"/>
      <c r="E756" s="71" t="s">
        <v>257</v>
      </c>
      <c r="F756" s="170"/>
      <c r="G756" s="85">
        <v>20</v>
      </c>
      <c r="H756" s="52">
        <f>+$F756*G756</f>
        <v>0</v>
      </c>
    </row>
    <row r="757" spans="1:8" s="31" customFormat="1" outlineLevel="2" x14ac:dyDescent="0.2">
      <c r="A757" s="127"/>
      <c r="B757" s="27"/>
      <c r="C757" s="105" t="s">
        <v>448</v>
      </c>
      <c r="D757" s="106"/>
      <c r="E757" s="106"/>
      <c r="F757" s="171"/>
      <c r="G757" s="85"/>
      <c r="H757" s="35"/>
    </row>
    <row r="758" spans="1:8" s="31" customFormat="1" outlineLevel="2" x14ac:dyDescent="0.2">
      <c r="A758" s="127"/>
      <c r="B758" s="27"/>
      <c r="C758" s="105"/>
      <c r="D758" s="106"/>
      <c r="E758" s="106"/>
      <c r="F758" s="171"/>
      <c r="G758" s="85"/>
      <c r="H758" s="35"/>
    </row>
    <row r="759" spans="1:8" ht="38.25" outlineLevel="2" x14ac:dyDescent="0.2">
      <c r="A759" s="23">
        <v>9</v>
      </c>
      <c r="B759" s="110"/>
      <c r="C759" s="11" t="s">
        <v>539</v>
      </c>
      <c r="E759" s="71" t="s">
        <v>251</v>
      </c>
      <c r="F759" s="170"/>
      <c r="G759" s="21">
        <v>40</v>
      </c>
      <c r="H759" s="52">
        <f>+$F759*G759</f>
        <v>0</v>
      </c>
    </row>
    <row r="760" spans="1:8" outlineLevel="2" x14ac:dyDescent="0.2">
      <c r="A760" s="110"/>
      <c r="B760" s="110"/>
      <c r="C760" s="17" t="s">
        <v>448</v>
      </c>
      <c r="D760" s="84"/>
      <c r="E760" s="71"/>
      <c r="G760" s="21"/>
    </row>
    <row r="761" spans="1:8" outlineLevel="2" x14ac:dyDescent="0.2">
      <c r="A761" s="49"/>
      <c r="B761" s="117"/>
      <c r="C761" s="50"/>
      <c r="D761" s="51"/>
      <c r="E761" s="96"/>
      <c r="F761" s="170"/>
      <c r="G761" s="119"/>
      <c r="H761" s="19"/>
    </row>
    <row r="762" spans="1:8" outlineLevel="2" x14ac:dyDescent="0.2">
      <c r="B762" s="36"/>
      <c r="C762" s="12"/>
      <c r="D762" s="48"/>
      <c r="E762" s="71"/>
      <c r="G762" s="102"/>
    </row>
    <row r="763" spans="1:8" outlineLevel="1" x14ac:dyDescent="0.2">
      <c r="A763" s="36"/>
      <c r="B763" s="36"/>
      <c r="C763" s="97" t="s">
        <v>1417</v>
      </c>
      <c r="D763" s="100"/>
      <c r="E763" s="66"/>
      <c r="G763" s="35"/>
      <c r="H763" s="35">
        <f t="shared" ref="H763" si="33">SUM(H721:H761)</f>
        <v>0</v>
      </c>
    </row>
    <row r="764" spans="1:8" outlineLevel="1" x14ac:dyDescent="0.2">
      <c r="C764" s="12"/>
      <c r="D764" s="48"/>
      <c r="E764" s="71"/>
      <c r="G764" s="21"/>
    </row>
    <row r="765" spans="1:8" outlineLevel="1" x14ac:dyDescent="0.2">
      <c r="C765" s="12"/>
      <c r="D765" s="48"/>
      <c r="E765" s="71"/>
      <c r="F765" s="170"/>
      <c r="G765" s="102"/>
    </row>
    <row r="766" spans="1:8" outlineLevel="1" x14ac:dyDescent="0.2">
      <c r="A766" s="57" t="s">
        <v>217</v>
      </c>
      <c r="B766" s="57"/>
      <c r="C766" s="68" t="s">
        <v>224</v>
      </c>
      <c r="D766" s="69"/>
      <c r="E766" s="70" t="s">
        <v>246</v>
      </c>
      <c r="F766" s="170"/>
      <c r="G766" s="47" t="s">
        <v>248</v>
      </c>
      <c r="H766" s="163" t="s">
        <v>204</v>
      </c>
    </row>
    <row r="767" spans="1:8" outlineLevel="2" x14ac:dyDescent="0.2">
      <c r="A767" s="36"/>
      <c r="B767" s="36"/>
      <c r="C767" s="59"/>
      <c r="D767" s="60"/>
      <c r="E767" s="66"/>
      <c r="F767" s="172"/>
    </row>
    <row r="768" spans="1:8" outlineLevel="2" x14ac:dyDescent="0.2">
      <c r="A768" s="36"/>
      <c r="B768" s="36"/>
      <c r="C768" s="112" t="s">
        <v>130</v>
      </c>
      <c r="D768" s="60"/>
      <c r="E768" s="66"/>
      <c r="F768" s="172"/>
    </row>
    <row r="769" spans="1:8" ht="25.5" outlineLevel="2" x14ac:dyDescent="0.2">
      <c r="A769" s="36"/>
      <c r="B769" s="36"/>
      <c r="C769" s="112" t="s">
        <v>491</v>
      </c>
      <c r="D769" s="60"/>
      <c r="E769" s="66"/>
      <c r="F769" s="172"/>
    </row>
    <row r="770" spans="1:8" outlineLevel="2" x14ac:dyDescent="0.2">
      <c r="C770" s="12"/>
      <c r="D770" s="48"/>
      <c r="E770" s="71"/>
    </row>
    <row r="771" spans="1:8" ht="25.5" outlineLevel="2" x14ac:dyDescent="0.2">
      <c r="A771" s="23">
        <v>1</v>
      </c>
      <c r="C771" s="12" t="s">
        <v>1341</v>
      </c>
      <c r="D771" s="48"/>
      <c r="E771" s="71" t="s">
        <v>295</v>
      </c>
      <c r="F771" s="170"/>
      <c r="G771" s="21">
        <v>2</v>
      </c>
      <c r="H771" s="52">
        <f>+$F771*G771</f>
        <v>0</v>
      </c>
    </row>
    <row r="772" spans="1:8" outlineLevel="2" x14ac:dyDescent="0.2">
      <c r="C772" s="16" t="s">
        <v>448</v>
      </c>
      <c r="D772" s="72"/>
      <c r="E772" s="71"/>
      <c r="G772" s="21"/>
    </row>
    <row r="773" spans="1:8" outlineLevel="2" x14ac:dyDescent="0.2">
      <c r="C773" s="12"/>
      <c r="D773" s="48"/>
      <c r="E773" s="71"/>
      <c r="G773" s="21"/>
    </row>
    <row r="774" spans="1:8" s="31" customFormat="1" outlineLevel="2" x14ac:dyDescent="0.2">
      <c r="A774" s="202" t="s">
        <v>494</v>
      </c>
      <c r="B774" s="23"/>
      <c r="C774" s="53" t="s">
        <v>540</v>
      </c>
      <c r="D774" s="107"/>
      <c r="E774" s="107"/>
      <c r="F774" s="171"/>
      <c r="G774" s="85"/>
      <c r="H774" s="35"/>
    </row>
    <row r="775" spans="1:8" s="31" customFormat="1" ht="25.5" outlineLevel="2" x14ac:dyDescent="0.2">
      <c r="A775" s="127"/>
      <c r="B775" s="23" t="s">
        <v>6</v>
      </c>
      <c r="C775" s="11" t="s">
        <v>541</v>
      </c>
      <c r="D775" s="41"/>
      <c r="E775" s="71" t="s">
        <v>260</v>
      </c>
      <c r="F775" s="170"/>
      <c r="G775" s="85">
        <v>10</v>
      </c>
      <c r="H775" s="52">
        <f>+$F775*G775</f>
        <v>0</v>
      </c>
    </row>
    <row r="776" spans="1:8" s="31" customFormat="1" outlineLevel="2" x14ac:dyDescent="0.2">
      <c r="A776" s="127"/>
      <c r="B776" s="23"/>
      <c r="C776" s="16" t="s">
        <v>1401</v>
      </c>
      <c r="D776" s="72"/>
      <c r="E776" s="67"/>
      <c r="F776" s="171"/>
      <c r="G776" s="85"/>
      <c r="H776" s="35"/>
    </row>
    <row r="777" spans="1:8" s="31" customFormat="1" ht="38.25" outlineLevel="2" x14ac:dyDescent="0.2">
      <c r="A777" s="127"/>
      <c r="B777" s="23" t="s">
        <v>21</v>
      </c>
      <c r="C777" s="11" t="s">
        <v>542</v>
      </c>
      <c r="D777" s="41"/>
      <c r="E777" s="71" t="s">
        <v>251</v>
      </c>
      <c r="F777" s="170"/>
      <c r="G777" s="85">
        <v>10</v>
      </c>
      <c r="H777" s="52">
        <f>+$F777*G777</f>
        <v>0</v>
      </c>
    </row>
    <row r="778" spans="1:8" s="31" customFormat="1" ht="38.25" outlineLevel="2" x14ac:dyDescent="0.2">
      <c r="A778" s="127"/>
      <c r="B778" s="23" t="s">
        <v>23</v>
      </c>
      <c r="C778" s="11" t="s">
        <v>543</v>
      </c>
      <c r="D778" s="41"/>
      <c r="E778" s="71" t="s">
        <v>257</v>
      </c>
      <c r="F778" s="170"/>
      <c r="G778" s="85">
        <v>15</v>
      </c>
      <c r="H778" s="52">
        <f>+$F778*G778</f>
        <v>0</v>
      </c>
    </row>
    <row r="779" spans="1:8" s="120" customFormat="1" ht="38.25" outlineLevel="2" x14ac:dyDescent="0.2">
      <c r="A779" s="127"/>
      <c r="B779" s="23" t="s">
        <v>25</v>
      </c>
      <c r="C779" s="11" t="s">
        <v>544</v>
      </c>
      <c r="D779" s="67"/>
      <c r="E779" s="71" t="s">
        <v>260</v>
      </c>
      <c r="F779" s="170"/>
      <c r="G779" s="35">
        <v>10</v>
      </c>
      <c r="H779" s="52">
        <f>+$F779*G779</f>
        <v>0</v>
      </c>
    </row>
    <row r="780" spans="1:8" s="120" customFormat="1" outlineLevel="2" x14ac:dyDescent="0.2">
      <c r="A780" s="127"/>
      <c r="B780" s="23"/>
      <c r="C780" s="16" t="s">
        <v>1401</v>
      </c>
      <c r="D780" s="67"/>
      <c r="E780" s="71"/>
      <c r="F780" s="171"/>
      <c r="G780" s="35"/>
      <c r="H780" s="35"/>
    </row>
    <row r="781" spans="1:8" s="31" customFormat="1" ht="25.5" outlineLevel="2" x14ac:dyDescent="0.2">
      <c r="A781" s="127"/>
      <c r="B781" s="62" t="s">
        <v>28</v>
      </c>
      <c r="C781" s="11" t="s">
        <v>545</v>
      </c>
      <c r="D781" s="41"/>
      <c r="E781" s="71" t="s">
        <v>260</v>
      </c>
      <c r="F781" s="170"/>
      <c r="G781" s="85">
        <v>10</v>
      </c>
      <c r="H781" s="52">
        <f>+$F781*G781</f>
        <v>0</v>
      </c>
    </row>
    <row r="782" spans="1:8" s="31" customFormat="1" outlineLevel="2" x14ac:dyDescent="0.2">
      <c r="A782" s="127"/>
      <c r="B782" s="62"/>
      <c r="C782" s="16" t="s">
        <v>1402</v>
      </c>
      <c r="D782" s="72"/>
      <c r="E782" s="71"/>
      <c r="F782" s="171"/>
      <c r="G782" s="85"/>
      <c r="H782" s="35"/>
    </row>
    <row r="783" spans="1:8" s="31" customFormat="1" outlineLevel="2" x14ac:dyDescent="0.2">
      <c r="A783" s="127"/>
      <c r="B783" s="62"/>
      <c r="C783" s="105" t="s">
        <v>546</v>
      </c>
      <c r="D783" s="41"/>
      <c r="E783" s="71"/>
      <c r="F783" s="171"/>
      <c r="G783" s="85"/>
      <c r="H783" s="35"/>
    </row>
    <row r="784" spans="1:8" s="31" customFormat="1" outlineLevel="2" x14ac:dyDescent="0.2">
      <c r="A784" s="127"/>
      <c r="B784" s="23"/>
      <c r="C784" s="41"/>
      <c r="D784" s="106"/>
      <c r="E784" s="71"/>
      <c r="F784" s="171"/>
      <c r="G784" s="85"/>
      <c r="H784" s="35"/>
    </row>
    <row r="785" spans="1:8" s="31" customFormat="1" outlineLevel="2" x14ac:dyDescent="0.2">
      <c r="A785" s="127" t="s">
        <v>254</v>
      </c>
      <c r="B785" s="27"/>
      <c r="C785" s="14" t="s">
        <v>547</v>
      </c>
      <c r="D785" s="129"/>
      <c r="E785" s="71"/>
      <c r="F785" s="171"/>
      <c r="G785" s="85"/>
      <c r="H785" s="35"/>
    </row>
    <row r="786" spans="1:8" s="31" customFormat="1" outlineLevel="2" x14ac:dyDescent="0.2">
      <c r="A786" s="127"/>
      <c r="B786" s="27" t="s">
        <v>6</v>
      </c>
      <c r="C786" s="14" t="s">
        <v>548</v>
      </c>
      <c r="D786" s="129"/>
      <c r="E786" s="71" t="s">
        <v>295</v>
      </c>
      <c r="F786" s="170"/>
      <c r="G786" s="85">
        <v>5</v>
      </c>
      <c r="H786" s="52">
        <f>+$F786*G786</f>
        <v>0</v>
      </c>
    </row>
    <row r="787" spans="1:8" s="31" customFormat="1" outlineLevel="2" x14ac:dyDescent="0.2">
      <c r="A787" s="127"/>
      <c r="B787" s="27" t="s">
        <v>21</v>
      </c>
      <c r="C787" s="14" t="s">
        <v>549</v>
      </c>
      <c r="D787" s="129"/>
      <c r="E787" s="71" t="s">
        <v>295</v>
      </c>
      <c r="F787" s="170"/>
      <c r="G787" s="85">
        <v>5</v>
      </c>
      <c r="H787" s="52">
        <f>+$F787*G787</f>
        <v>0</v>
      </c>
    </row>
    <row r="788" spans="1:8" s="31" customFormat="1" outlineLevel="2" x14ac:dyDescent="0.2">
      <c r="A788" s="127"/>
      <c r="B788" s="27" t="s">
        <v>23</v>
      </c>
      <c r="C788" s="14" t="s">
        <v>550</v>
      </c>
      <c r="D788" s="129"/>
      <c r="E788" s="71" t="s">
        <v>295</v>
      </c>
      <c r="F788" s="170"/>
      <c r="G788" s="85">
        <v>5</v>
      </c>
      <c r="H788" s="52">
        <f>+$F788*G788</f>
        <v>0</v>
      </c>
    </row>
    <row r="789" spans="1:8" s="31" customFormat="1" outlineLevel="2" x14ac:dyDescent="0.2">
      <c r="A789" s="127"/>
      <c r="B789" s="27" t="s">
        <v>25</v>
      </c>
      <c r="C789" s="14" t="s">
        <v>551</v>
      </c>
      <c r="D789" s="129"/>
      <c r="E789" s="71" t="s">
        <v>295</v>
      </c>
      <c r="F789" s="170"/>
      <c r="G789" s="85">
        <v>5</v>
      </c>
      <c r="H789" s="52">
        <f>+$F789*G789</f>
        <v>0</v>
      </c>
    </row>
    <row r="790" spans="1:8" s="31" customFormat="1" outlineLevel="2" x14ac:dyDescent="0.2">
      <c r="A790" s="127"/>
      <c r="B790" s="27"/>
      <c r="C790" s="105" t="s">
        <v>448</v>
      </c>
      <c r="D790" s="106"/>
      <c r="E790" s="106"/>
      <c r="F790" s="171"/>
      <c r="G790" s="39"/>
      <c r="H790" s="35"/>
    </row>
    <row r="791" spans="1:8" outlineLevel="2" x14ac:dyDescent="0.2">
      <c r="B791" s="49"/>
      <c r="C791" s="50"/>
      <c r="D791" s="51"/>
      <c r="E791" s="96"/>
      <c r="F791" s="170"/>
      <c r="G791" s="122"/>
      <c r="H791" s="19"/>
    </row>
    <row r="792" spans="1:8" outlineLevel="2" x14ac:dyDescent="0.2">
      <c r="C792" s="12"/>
      <c r="D792" s="100"/>
      <c r="E792" s="66"/>
      <c r="H792" s="38"/>
    </row>
    <row r="793" spans="1:8" outlineLevel="1" x14ac:dyDescent="0.2">
      <c r="C793" s="97" t="s">
        <v>1418</v>
      </c>
      <c r="D793" s="48"/>
      <c r="E793" s="71"/>
      <c r="G793" s="35"/>
      <c r="H793" s="35">
        <f t="shared" ref="H793" si="34">SUM(H769:H791)</f>
        <v>0</v>
      </c>
    </row>
    <row r="794" spans="1:8" outlineLevel="1" x14ac:dyDescent="0.2">
      <c r="A794" s="36"/>
      <c r="B794" s="36"/>
      <c r="C794" s="59"/>
      <c r="D794" s="60"/>
      <c r="E794" s="66"/>
      <c r="F794" s="172"/>
      <c r="G794" s="102"/>
    </row>
    <row r="795" spans="1:8" outlineLevel="1" x14ac:dyDescent="0.2">
      <c r="A795" s="36"/>
      <c r="B795" s="36"/>
      <c r="C795" s="59"/>
      <c r="D795" s="60"/>
      <c r="E795" s="66"/>
      <c r="F795" s="170"/>
      <c r="G795" s="21"/>
    </row>
    <row r="796" spans="1:8" outlineLevel="1" x14ac:dyDescent="0.2">
      <c r="A796" s="57" t="s">
        <v>225</v>
      </c>
      <c r="B796" s="57"/>
      <c r="C796" s="68" t="s">
        <v>226</v>
      </c>
      <c r="D796" s="69"/>
      <c r="E796" s="70" t="s">
        <v>246</v>
      </c>
      <c r="F796" s="170"/>
      <c r="G796" s="47" t="s">
        <v>248</v>
      </c>
      <c r="H796" s="163" t="s">
        <v>204</v>
      </c>
    </row>
    <row r="797" spans="1:8" outlineLevel="2" x14ac:dyDescent="0.2">
      <c r="A797" s="36"/>
      <c r="B797" s="36"/>
      <c r="C797" s="59"/>
      <c r="D797" s="60"/>
      <c r="E797" s="66"/>
      <c r="F797" s="172"/>
    </row>
    <row r="798" spans="1:8" outlineLevel="2" x14ac:dyDescent="0.2">
      <c r="A798" s="27">
        <v>1</v>
      </c>
      <c r="C798" s="12" t="s">
        <v>552</v>
      </c>
      <c r="D798" s="48"/>
      <c r="E798" s="71"/>
    </row>
    <row r="799" spans="1:8" ht="76.5" outlineLevel="2" x14ac:dyDescent="0.2">
      <c r="C799" s="12" t="s">
        <v>553</v>
      </c>
      <c r="D799" s="48"/>
      <c r="E799" s="101"/>
      <c r="F799" s="172"/>
    </row>
    <row r="800" spans="1:8" outlineLevel="2" x14ac:dyDescent="0.2">
      <c r="B800" s="27" t="s">
        <v>6</v>
      </c>
      <c r="C800" s="12" t="s">
        <v>554</v>
      </c>
      <c r="D800" s="48"/>
      <c r="E800" s="71" t="s">
        <v>251</v>
      </c>
      <c r="F800" s="170"/>
      <c r="G800" s="21">
        <v>12</v>
      </c>
      <c r="H800" s="52">
        <f>+$F800*G800</f>
        <v>0</v>
      </c>
    </row>
    <row r="801" spans="1:8" outlineLevel="2" x14ac:dyDescent="0.2">
      <c r="B801" s="27" t="s">
        <v>21</v>
      </c>
      <c r="C801" s="12" t="s">
        <v>555</v>
      </c>
      <c r="D801" s="48"/>
      <c r="E801" s="71" t="s">
        <v>251</v>
      </c>
      <c r="F801" s="170"/>
      <c r="G801" s="21">
        <v>2</v>
      </c>
      <c r="H801" s="52">
        <f>+$F801*G801</f>
        <v>0</v>
      </c>
    </row>
    <row r="802" spans="1:8" outlineLevel="2" x14ac:dyDescent="0.2">
      <c r="C802" s="16" t="s">
        <v>448</v>
      </c>
      <c r="D802" s="72"/>
      <c r="E802" s="71"/>
      <c r="G802" s="21"/>
    </row>
    <row r="803" spans="1:8" outlineLevel="2" x14ac:dyDescent="0.2">
      <c r="E803" s="71"/>
      <c r="G803" s="21"/>
    </row>
    <row r="804" spans="1:8" outlineLevel="2" x14ac:dyDescent="0.2">
      <c r="A804" s="27">
        <v>2</v>
      </c>
      <c r="C804" s="12" t="s">
        <v>577</v>
      </c>
      <c r="D804" s="48"/>
      <c r="E804" s="71"/>
      <c r="G804" s="21"/>
    </row>
    <row r="805" spans="1:8" ht="63.75" outlineLevel="2" x14ac:dyDescent="0.2">
      <c r="C805" s="12" t="s">
        <v>578</v>
      </c>
      <c r="D805" s="48"/>
      <c r="E805" s="75"/>
      <c r="G805" s="21"/>
    </row>
    <row r="806" spans="1:8" outlineLevel="2" x14ac:dyDescent="0.2">
      <c r="B806" s="27" t="s">
        <v>6</v>
      </c>
      <c r="C806" s="12" t="s">
        <v>579</v>
      </c>
      <c r="D806" s="48"/>
      <c r="E806" s="71" t="s">
        <v>251</v>
      </c>
      <c r="F806" s="170"/>
      <c r="G806" s="21">
        <v>12</v>
      </c>
      <c r="H806" s="52">
        <f>+$F806*G806</f>
        <v>0</v>
      </c>
    </row>
    <row r="807" spans="1:8" outlineLevel="2" x14ac:dyDescent="0.2">
      <c r="B807" s="27" t="s">
        <v>21</v>
      </c>
      <c r="C807" s="12" t="s">
        <v>580</v>
      </c>
      <c r="D807" s="48"/>
      <c r="E807" s="71" t="s">
        <v>251</v>
      </c>
      <c r="F807" s="170"/>
      <c r="G807" s="167">
        <v>6</v>
      </c>
      <c r="H807" s="52">
        <f>+$F807*G807</f>
        <v>0</v>
      </c>
    </row>
    <row r="808" spans="1:8" outlineLevel="2" x14ac:dyDescent="0.2">
      <c r="C808" s="16" t="s">
        <v>448</v>
      </c>
      <c r="D808" s="72"/>
      <c r="E808" s="71"/>
      <c r="G808" s="21"/>
    </row>
    <row r="809" spans="1:8" outlineLevel="2" x14ac:dyDescent="0.2">
      <c r="C809" s="16"/>
      <c r="D809" s="72"/>
      <c r="E809" s="71"/>
      <c r="G809" s="21"/>
    </row>
    <row r="810" spans="1:8" s="31" customFormat="1" outlineLevel="2" x14ac:dyDescent="0.2">
      <c r="A810" s="27">
        <v>3</v>
      </c>
      <c r="B810" s="27"/>
      <c r="C810" s="12" t="s">
        <v>556</v>
      </c>
      <c r="D810" s="48"/>
      <c r="E810" s="48"/>
      <c r="F810" s="171"/>
      <c r="G810" s="85"/>
      <c r="H810" s="35"/>
    </row>
    <row r="811" spans="1:8" s="31" customFormat="1" ht="51" outlineLevel="2" x14ac:dyDescent="0.2">
      <c r="A811" s="127"/>
      <c r="B811" s="27"/>
      <c r="C811" s="12" t="s">
        <v>557</v>
      </c>
      <c r="D811" s="48"/>
      <c r="E811" s="48"/>
      <c r="F811" s="171"/>
      <c r="G811" s="85"/>
      <c r="H811" s="35"/>
    </row>
    <row r="812" spans="1:8" s="31" customFormat="1" ht="25.5" outlineLevel="2" x14ac:dyDescent="0.2">
      <c r="A812" s="127"/>
      <c r="B812" s="27" t="s">
        <v>6</v>
      </c>
      <c r="C812" s="12" t="s">
        <v>558</v>
      </c>
      <c r="D812" s="48"/>
      <c r="E812" s="71" t="s">
        <v>251</v>
      </c>
      <c r="F812" s="170"/>
      <c r="G812" s="85">
        <v>2</v>
      </c>
      <c r="H812" s="52">
        <f>+$F812*G812</f>
        <v>0</v>
      </c>
    </row>
    <row r="813" spans="1:8" s="31" customFormat="1" ht="25.5" outlineLevel="2" x14ac:dyDescent="0.2">
      <c r="A813" s="127"/>
      <c r="B813" s="27" t="s">
        <v>21</v>
      </c>
      <c r="C813" s="12" t="s">
        <v>559</v>
      </c>
      <c r="D813" s="48"/>
      <c r="E813" s="71" t="s">
        <v>251</v>
      </c>
      <c r="F813" s="170"/>
      <c r="G813" s="85">
        <v>4</v>
      </c>
      <c r="H813" s="52">
        <f>+$F813*G813</f>
        <v>0</v>
      </c>
    </row>
    <row r="814" spans="1:8" s="31" customFormat="1" ht="25.5" outlineLevel="2" x14ac:dyDescent="0.2">
      <c r="A814" s="127"/>
      <c r="B814" s="27" t="s">
        <v>23</v>
      </c>
      <c r="C814" s="12" t="s">
        <v>560</v>
      </c>
      <c r="D814" s="48"/>
      <c r="E814" s="71" t="s">
        <v>251</v>
      </c>
      <c r="F814" s="170"/>
      <c r="G814" s="85">
        <v>4</v>
      </c>
      <c r="H814" s="52">
        <f>+$F814*G814</f>
        <v>0</v>
      </c>
    </row>
    <row r="815" spans="1:8" s="31" customFormat="1" outlineLevel="2" x14ac:dyDescent="0.2">
      <c r="A815" s="127"/>
      <c r="B815" s="27"/>
      <c r="C815" s="16" t="s">
        <v>448</v>
      </c>
      <c r="D815" s="72"/>
      <c r="E815" s="72"/>
      <c r="F815" s="171"/>
      <c r="G815" s="39"/>
      <c r="H815" s="35"/>
    </row>
    <row r="816" spans="1:8" s="31" customFormat="1" outlineLevel="2" x14ac:dyDescent="0.2">
      <c r="A816" s="127"/>
      <c r="B816" s="27"/>
      <c r="C816" s="16"/>
      <c r="D816" s="72"/>
      <c r="E816" s="72"/>
      <c r="F816" s="171"/>
      <c r="G816" s="39"/>
      <c r="H816" s="35"/>
    </row>
    <row r="817" spans="1:8" outlineLevel="2" x14ac:dyDescent="0.2">
      <c r="E817" s="71"/>
      <c r="G817" s="85"/>
    </row>
    <row r="818" spans="1:8" ht="76.5" outlineLevel="2" x14ac:dyDescent="0.2">
      <c r="A818" s="27">
        <v>4</v>
      </c>
      <c r="C818" s="12" t="s">
        <v>1342</v>
      </c>
      <c r="D818" s="48"/>
      <c r="E818" s="71" t="s">
        <v>251</v>
      </c>
      <c r="F818" s="170"/>
      <c r="G818" s="21">
        <v>10</v>
      </c>
      <c r="H818" s="52">
        <f>+$F818*G818</f>
        <v>0</v>
      </c>
    </row>
    <row r="819" spans="1:8" outlineLevel="2" x14ac:dyDescent="0.2">
      <c r="C819" s="16" t="s">
        <v>448</v>
      </c>
      <c r="D819" s="72"/>
      <c r="E819" s="71"/>
      <c r="G819" s="21"/>
    </row>
    <row r="820" spans="1:8" outlineLevel="2" x14ac:dyDescent="0.2">
      <c r="E820" s="71"/>
      <c r="G820" s="21"/>
    </row>
    <row r="821" spans="1:8" ht="76.5" outlineLevel="2" x14ac:dyDescent="0.2">
      <c r="A821" s="27">
        <v>5</v>
      </c>
      <c r="C821" s="12" t="s">
        <v>1343</v>
      </c>
      <c r="D821" s="48"/>
      <c r="E821" s="71" t="s">
        <v>251</v>
      </c>
      <c r="F821" s="170"/>
      <c r="G821" s="21">
        <v>12</v>
      </c>
      <c r="H821" s="52">
        <f>+$F821*G821</f>
        <v>0</v>
      </c>
    </row>
    <row r="822" spans="1:8" outlineLevel="2" x14ac:dyDescent="0.2">
      <c r="C822" s="16" t="s">
        <v>448</v>
      </c>
      <c r="D822" s="72"/>
      <c r="E822" s="71"/>
      <c r="G822" s="21"/>
    </row>
    <row r="823" spans="1:8" outlineLevel="2" x14ac:dyDescent="0.2">
      <c r="C823" s="12"/>
      <c r="D823" s="48"/>
      <c r="E823" s="71"/>
      <c r="G823" s="21"/>
    </row>
    <row r="824" spans="1:8" ht="38.25" outlineLevel="2" x14ac:dyDescent="0.2">
      <c r="A824" s="27">
        <v>6</v>
      </c>
      <c r="C824" s="12" t="s">
        <v>561</v>
      </c>
      <c r="D824" s="48"/>
      <c r="E824" s="71"/>
      <c r="G824" s="21"/>
    </row>
    <row r="825" spans="1:8" outlineLevel="2" x14ac:dyDescent="0.2">
      <c r="B825" s="27" t="s">
        <v>6</v>
      </c>
      <c r="C825" s="12" t="s">
        <v>562</v>
      </c>
      <c r="D825" s="48"/>
      <c r="E825" s="71" t="s">
        <v>260</v>
      </c>
      <c r="F825" s="170"/>
      <c r="G825" s="21">
        <v>15</v>
      </c>
      <c r="H825" s="52">
        <f>+$F825*G825</f>
        <v>0</v>
      </c>
    </row>
    <row r="826" spans="1:8" outlineLevel="2" x14ac:dyDescent="0.2">
      <c r="B826" s="27" t="s">
        <v>21</v>
      </c>
      <c r="C826" s="12" t="s">
        <v>563</v>
      </c>
      <c r="D826" s="48"/>
      <c r="E826" s="71" t="s">
        <v>260</v>
      </c>
      <c r="F826" s="170"/>
      <c r="G826" s="21">
        <v>15</v>
      </c>
      <c r="H826" s="52">
        <f>+$F826*G826</f>
        <v>0</v>
      </c>
    </row>
    <row r="827" spans="1:8" outlineLevel="2" x14ac:dyDescent="0.2">
      <c r="B827" s="27" t="s">
        <v>23</v>
      </c>
      <c r="C827" s="12" t="s">
        <v>564</v>
      </c>
      <c r="D827" s="48"/>
      <c r="E827" s="71" t="s">
        <v>260</v>
      </c>
      <c r="F827" s="170"/>
      <c r="G827" s="85">
        <v>5</v>
      </c>
      <c r="H827" s="52">
        <f>+$F827*G827</f>
        <v>0</v>
      </c>
    </row>
    <row r="828" spans="1:8" s="31" customFormat="1" outlineLevel="2" x14ac:dyDescent="0.2">
      <c r="A828" s="27"/>
      <c r="B828" s="63"/>
      <c r="C828" s="16" t="s">
        <v>448</v>
      </c>
      <c r="D828" s="48"/>
      <c r="E828" s="71"/>
      <c r="F828" s="171"/>
      <c r="G828" s="85"/>
      <c r="H828" s="35"/>
    </row>
    <row r="829" spans="1:8" s="31" customFormat="1" outlineLevel="2" x14ac:dyDescent="0.2">
      <c r="A829" s="27"/>
      <c r="B829" s="27"/>
      <c r="C829" s="41"/>
      <c r="D829" s="63"/>
      <c r="E829" s="63"/>
      <c r="F829" s="171"/>
      <c r="G829" s="85"/>
      <c r="H829" s="35"/>
    </row>
    <row r="830" spans="1:8" ht="38.25" outlineLevel="2" x14ac:dyDescent="0.2">
      <c r="A830" s="27">
        <v>7</v>
      </c>
      <c r="C830" s="12" t="s">
        <v>565</v>
      </c>
      <c r="D830" s="48"/>
      <c r="E830" s="75"/>
      <c r="G830" s="21"/>
    </row>
    <row r="831" spans="1:8" ht="25.5" outlineLevel="2" x14ac:dyDescent="0.2">
      <c r="B831" s="27" t="s">
        <v>6</v>
      </c>
      <c r="C831" s="12" t="s">
        <v>566</v>
      </c>
      <c r="D831" s="48"/>
      <c r="E831" s="71" t="s">
        <v>260</v>
      </c>
      <c r="F831" s="170"/>
      <c r="G831" s="21">
        <v>10</v>
      </c>
      <c r="H831" s="52">
        <f>+$F831*G831</f>
        <v>0</v>
      </c>
    </row>
    <row r="832" spans="1:8" ht="25.5" outlineLevel="2" x14ac:dyDescent="0.2">
      <c r="B832" s="27" t="s">
        <v>21</v>
      </c>
      <c r="C832" s="12" t="s">
        <v>567</v>
      </c>
      <c r="D832" s="48"/>
      <c r="E832" s="71" t="s">
        <v>260</v>
      </c>
      <c r="F832" s="170"/>
      <c r="G832" s="21">
        <v>10</v>
      </c>
      <c r="H832" s="52">
        <f>+$F832*G832</f>
        <v>0</v>
      </c>
    </row>
    <row r="833" spans="1:8" outlineLevel="2" x14ac:dyDescent="0.2">
      <c r="C833" s="16" t="s">
        <v>448</v>
      </c>
      <c r="D833" s="72"/>
      <c r="E833" s="71"/>
    </row>
    <row r="834" spans="1:8" ht="25.5" outlineLevel="2" x14ac:dyDescent="0.2">
      <c r="C834" s="112" t="s">
        <v>491</v>
      </c>
      <c r="D834" s="72"/>
      <c r="E834" s="71"/>
    </row>
    <row r="835" spans="1:8" ht="25.5" outlineLevel="2" x14ac:dyDescent="0.2">
      <c r="B835" s="27" t="s">
        <v>9</v>
      </c>
      <c r="C835" s="16" t="s">
        <v>1439</v>
      </c>
      <c r="D835" s="72"/>
      <c r="E835" s="71"/>
      <c r="G835" s="21"/>
    </row>
    <row r="836" spans="1:8" outlineLevel="2" x14ac:dyDescent="0.2">
      <c r="C836" s="12"/>
      <c r="D836" s="48"/>
      <c r="E836" s="71"/>
      <c r="G836" s="21"/>
    </row>
    <row r="837" spans="1:8" ht="38.25" outlineLevel="2" x14ac:dyDescent="0.2">
      <c r="A837" s="27">
        <v>8</v>
      </c>
      <c r="C837" s="12" t="s">
        <v>568</v>
      </c>
      <c r="D837" s="48"/>
      <c r="E837" s="71"/>
      <c r="G837" s="21"/>
    </row>
    <row r="838" spans="1:8" outlineLevel="2" x14ac:dyDescent="0.2">
      <c r="B838" s="27" t="s">
        <v>6</v>
      </c>
      <c r="C838" s="12" t="s">
        <v>569</v>
      </c>
      <c r="D838" s="48"/>
      <c r="E838" s="71" t="s">
        <v>251</v>
      </c>
      <c r="F838" s="170"/>
      <c r="G838" s="21">
        <v>20</v>
      </c>
      <c r="H838" s="52">
        <f>+$F838*G838</f>
        <v>0</v>
      </c>
    </row>
    <row r="839" spans="1:8" outlineLevel="2" x14ac:dyDescent="0.2">
      <c r="B839" s="27" t="s">
        <v>21</v>
      </c>
      <c r="C839" s="12" t="s">
        <v>570</v>
      </c>
      <c r="D839" s="48"/>
      <c r="E839" s="71" t="s">
        <v>251</v>
      </c>
      <c r="F839" s="170"/>
      <c r="G839" s="21">
        <v>5</v>
      </c>
      <c r="H839" s="52">
        <f>+$F839*G839</f>
        <v>0</v>
      </c>
    </row>
    <row r="840" spans="1:8" outlineLevel="2" x14ac:dyDescent="0.2">
      <c r="B840" s="27" t="s">
        <v>23</v>
      </c>
      <c r="C840" s="12" t="s">
        <v>571</v>
      </c>
      <c r="D840" s="48"/>
      <c r="E840" s="71" t="s">
        <v>251</v>
      </c>
      <c r="F840" s="170"/>
      <c r="G840" s="21">
        <v>5</v>
      </c>
      <c r="H840" s="52">
        <f>+$F840*G840</f>
        <v>0</v>
      </c>
    </row>
    <row r="841" spans="1:8" outlineLevel="2" x14ac:dyDescent="0.2">
      <c r="C841" s="16" t="s">
        <v>448</v>
      </c>
      <c r="D841" s="72"/>
      <c r="E841" s="71"/>
      <c r="G841" s="21"/>
    </row>
    <row r="842" spans="1:8" outlineLevel="2" x14ac:dyDescent="0.2">
      <c r="C842" s="16"/>
      <c r="D842" s="72"/>
      <c r="E842" s="71"/>
      <c r="G842" s="21"/>
    </row>
    <row r="843" spans="1:8" ht="38.25" outlineLevel="2" x14ac:dyDescent="0.2">
      <c r="A843" s="27">
        <v>9</v>
      </c>
      <c r="C843" s="12" t="s">
        <v>572</v>
      </c>
      <c r="D843" s="48"/>
      <c r="E843" s="71" t="s">
        <v>251</v>
      </c>
      <c r="F843" s="170"/>
      <c r="G843" s="21">
        <v>15</v>
      </c>
      <c r="H843" s="52">
        <f>+$F843*G843</f>
        <v>0</v>
      </c>
    </row>
    <row r="844" spans="1:8" outlineLevel="2" x14ac:dyDescent="0.2">
      <c r="B844" s="27" t="s">
        <v>9</v>
      </c>
      <c r="C844" s="12" t="s">
        <v>573</v>
      </c>
      <c r="D844" s="48"/>
      <c r="E844" s="4"/>
      <c r="G844" s="21"/>
    </row>
    <row r="845" spans="1:8" outlineLevel="2" x14ac:dyDescent="0.2">
      <c r="B845" s="27" t="s">
        <v>9</v>
      </c>
      <c r="C845" s="12" t="s">
        <v>574</v>
      </c>
      <c r="D845" s="48"/>
      <c r="E845" s="71"/>
      <c r="G845" s="21"/>
    </row>
    <row r="846" spans="1:8" outlineLevel="2" x14ac:dyDescent="0.2">
      <c r="B846" s="27" t="s">
        <v>9</v>
      </c>
      <c r="C846" s="12" t="s">
        <v>575</v>
      </c>
      <c r="D846" s="48"/>
      <c r="E846" s="71"/>
      <c r="G846" s="21"/>
    </row>
    <row r="847" spans="1:8" outlineLevel="2" x14ac:dyDescent="0.2">
      <c r="C847" s="16" t="s">
        <v>576</v>
      </c>
      <c r="D847" s="72"/>
      <c r="E847" s="71"/>
      <c r="G847" s="10"/>
    </row>
    <row r="848" spans="1:8" outlineLevel="2" x14ac:dyDescent="0.2">
      <c r="A848" s="49"/>
      <c r="B848" s="49"/>
      <c r="C848" s="94"/>
      <c r="D848" s="95"/>
      <c r="E848" s="96"/>
      <c r="F848" s="170"/>
      <c r="G848" s="19"/>
      <c r="H848" s="19"/>
    </row>
    <row r="849" spans="1:8" outlineLevel="2" x14ac:dyDescent="0.2">
      <c r="C849" s="16"/>
      <c r="D849" s="72"/>
      <c r="E849" s="71"/>
      <c r="G849" s="21"/>
    </row>
    <row r="850" spans="1:8" outlineLevel="1" x14ac:dyDescent="0.2">
      <c r="A850" s="36"/>
      <c r="B850" s="36"/>
      <c r="C850" s="97" t="s">
        <v>1419</v>
      </c>
      <c r="D850" s="100"/>
      <c r="E850" s="66"/>
      <c r="G850" s="35"/>
      <c r="H850" s="35">
        <f t="shared" ref="H850" si="35">SUM(H798:H848)</f>
        <v>0</v>
      </c>
    </row>
    <row r="851" spans="1:8" outlineLevel="1" x14ac:dyDescent="0.2">
      <c r="A851" s="36"/>
      <c r="B851" s="36"/>
      <c r="C851" s="12"/>
      <c r="D851" s="48"/>
      <c r="E851" s="66"/>
      <c r="F851" s="172"/>
      <c r="G851" s="102"/>
    </row>
    <row r="852" spans="1:8" outlineLevel="1" x14ac:dyDescent="0.2">
      <c r="A852" s="36"/>
      <c r="B852" s="36"/>
      <c r="C852" s="59"/>
      <c r="D852" s="60"/>
      <c r="E852" s="66"/>
      <c r="F852" s="170"/>
      <c r="G852" s="21"/>
    </row>
    <row r="853" spans="1:8" outlineLevel="1" x14ac:dyDescent="0.2">
      <c r="A853" s="57" t="s">
        <v>227</v>
      </c>
      <c r="B853" s="57"/>
      <c r="C853" s="68" t="s">
        <v>228</v>
      </c>
      <c r="D853" s="69"/>
      <c r="E853" s="70" t="s">
        <v>246</v>
      </c>
      <c r="F853" s="170"/>
      <c r="G853" s="47" t="s">
        <v>248</v>
      </c>
      <c r="H853" s="163" t="s">
        <v>204</v>
      </c>
    </row>
    <row r="854" spans="1:8" outlineLevel="2" x14ac:dyDescent="0.2">
      <c r="A854" s="36"/>
      <c r="B854" s="36"/>
      <c r="C854" s="59"/>
      <c r="D854" s="60"/>
      <c r="E854" s="66"/>
      <c r="F854" s="172"/>
    </row>
    <row r="855" spans="1:8" outlineLevel="2" x14ac:dyDescent="0.2">
      <c r="C855" s="16" t="s">
        <v>130</v>
      </c>
      <c r="D855" s="72"/>
      <c r="E855" s="71"/>
    </row>
    <row r="856" spans="1:8" ht="51" outlineLevel="2" x14ac:dyDescent="0.2">
      <c r="B856" s="27" t="s">
        <v>9</v>
      </c>
      <c r="C856" s="16" t="s">
        <v>581</v>
      </c>
      <c r="D856" s="72"/>
      <c r="E856" s="71"/>
    </row>
    <row r="857" spans="1:8" ht="25.5" outlineLevel="2" x14ac:dyDescent="0.2">
      <c r="B857" s="27" t="s">
        <v>9</v>
      </c>
      <c r="C857" s="16" t="s">
        <v>1254</v>
      </c>
      <c r="D857" s="72"/>
      <c r="E857" s="71"/>
    </row>
    <row r="858" spans="1:8" outlineLevel="2" x14ac:dyDescent="0.2"/>
    <row r="859" spans="1:8" ht="25.5" outlineLevel="2" x14ac:dyDescent="0.2">
      <c r="A859" s="23">
        <v>1</v>
      </c>
      <c r="B859" s="23"/>
      <c r="C859" s="12" t="s">
        <v>1344</v>
      </c>
      <c r="D859" s="48"/>
      <c r="E859" s="75"/>
      <c r="H859" s="35"/>
    </row>
    <row r="860" spans="1:8" ht="25.5" outlineLevel="2" x14ac:dyDescent="0.2">
      <c r="A860" s="23"/>
      <c r="B860" s="23" t="s">
        <v>6</v>
      </c>
      <c r="C860" s="12" t="s">
        <v>1345</v>
      </c>
      <c r="D860" s="48"/>
      <c r="E860" s="75"/>
      <c r="H860" s="35"/>
    </row>
    <row r="861" spans="1:8" outlineLevel="2" x14ac:dyDescent="0.2">
      <c r="A861" s="62"/>
      <c r="B861" s="23" t="s">
        <v>9</v>
      </c>
      <c r="C861" s="12" t="s">
        <v>582</v>
      </c>
      <c r="D861" s="48"/>
      <c r="E861" s="71" t="s">
        <v>251</v>
      </c>
      <c r="F861" s="170"/>
      <c r="G861" s="21">
        <v>80</v>
      </c>
      <c r="H861" s="52">
        <f>+$F861*G861</f>
        <v>0</v>
      </c>
    </row>
    <row r="862" spans="1:8" outlineLevel="2" x14ac:dyDescent="0.2">
      <c r="A862" s="23"/>
      <c r="B862" s="23" t="s">
        <v>9</v>
      </c>
      <c r="C862" s="12" t="s">
        <v>583</v>
      </c>
      <c r="D862" s="48"/>
      <c r="E862" s="71" t="s">
        <v>257</v>
      </c>
      <c r="F862" s="170"/>
      <c r="G862" s="21">
        <v>150</v>
      </c>
      <c r="H862" s="52">
        <f>+$F862*G862</f>
        <v>0</v>
      </c>
    </row>
    <row r="863" spans="1:8" outlineLevel="2" x14ac:dyDescent="0.2">
      <c r="A863" s="23"/>
      <c r="B863" s="23" t="s">
        <v>9</v>
      </c>
      <c r="C863" s="12" t="s">
        <v>584</v>
      </c>
      <c r="D863" s="48"/>
      <c r="E863" s="71" t="s">
        <v>257</v>
      </c>
      <c r="F863" s="170"/>
      <c r="G863" s="21">
        <v>50</v>
      </c>
      <c r="H863" s="52">
        <f>+$F863*G863</f>
        <v>0</v>
      </c>
    </row>
    <row r="864" spans="1:8" outlineLevel="2" x14ac:dyDescent="0.2">
      <c r="A864" s="23"/>
      <c r="B864" s="23" t="s">
        <v>9</v>
      </c>
      <c r="C864" s="11" t="s">
        <v>585</v>
      </c>
      <c r="E864" s="71" t="s">
        <v>295</v>
      </c>
      <c r="F864" s="170"/>
      <c r="G864" s="21">
        <v>10</v>
      </c>
      <c r="H864" s="52">
        <f>+$F864*G864</f>
        <v>0</v>
      </c>
    </row>
    <row r="865" spans="1:8" outlineLevel="2" x14ac:dyDescent="0.2">
      <c r="A865" s="23"/>
      <c r="B865" s="23"/>
      <c r="E865" s="71"/>
      <c r="G865" s="21"/>
    </row>
    <row r="866" spans="1:8" ht="25.5" outlineLevel="2" x14ac:dyDescent="0.2">
      <c r="A866" s="23"/>
      <c r="B866" s="23" t="s">
        <v>21</v>
      </c>
      <c r="C866" s="12" t="s">
        <v>1346</v>
      </c>
      <c r="D866" s="48"/>
      <c r="E866" s="63"/>
      <c r="H866" s="35"/>
    </row>
    <row r="867" spans="1:8" outlineLevel="2" x14ac:dyDescent="0.2">
      <c r="A867" s="23"/>
      <c r="B867" s="23" t="s">
        <v>9</v>
      </c>
      <c r="C867" s="12" t="s">
        <v>586</v>
      </c>
      <c r="D867" s="48"/>
      <c r="E867" s="71" t="s">
        <v>251</v>
      </c>
      <c r="F867" s="170"/>
      <c r="G867" s="21">
        <v>150</v>
      </c>
      <c r="H867" s="52">
        <f>+$F867*G867</f>
        <v>0</v>
      </c>
    </row>
    <row r="868" spans="1:8" outlineLevel="2" x14ac:dyDescent="0.2">
      <c r="A868" s="23"/>
      <c r="B868" s="23" t="s">
        <v>9</v>
      </c>
      <c r="C868" s="12" t="s">
        <v>587</v>
      </c>
      <c r="D868" s="48"/>
      <c r="E868" s="71" t="s">
        <v>257</v>
      </c>
      <c r="F868" s="170"/>
      <c r="G868" s="21">
        <v>50</v>
      </c>
      <c r="H868" s="52">
        <f>+$F868*G868</f>
        <v>0</v>
      </c>
    </row>
    <row r="869" spans="1:8" outlineLevel="2" x14ac:dyDescent="0.2">
      <c r="A869" s="23"/>
      <c r="B869" s="23" t="s">
        <v>9</v>
      </c>
      <c r="C869" s="12" t="s">
        <v>588</v>
      </c>
      <c r="D869" s="48"/>
      <c r="E869" s="71" t="s">
        <v>257</v>
      </c>
      <c r="F869" s="170"/>
      <c r="G869" s="21">
        <v>50</v>
      </c>
      <c r="H869" s="52">
        <f>+$F869*G869</f>
        <v>0</v>
      </c>
    </row>
    <row r="870" spans="1:8" outlineLevel="2" x14ac:dyDescent="0.2">
      <c r="A870" s="23"/>
      <c r="B870" s="23" t="s">
        <v>9</v>
      </c>
      <c r="C870" s="11" t="s">
        <v>585</v>
      </c>
      <c r="E870" s="71" t="s">
        <v>295</v>
      </c>
      <c r="F870" s="170"/>
      <c r="G870" s="21">
        <v>10</v>
      </c>
      <c r="H870" s="52">
        <f>+$F870*G870</f>
        <v>0</v>
      </c>
    </row>
    <row r="871" spans="1:8" outlineLevel="2" x14ac:dyDescent="0.2">
      <c r="A871" s="23"/>
      <c r="B871" s="23"/>
      <c r="E871" s="71"/>
      <c r="H871" s="35"/>
    </row>
    <row r="872" spans="1:8" ht="25.5" outlineLevel="2" x14ac:dyDescent="0.2">
      <c r="A872" s="23"/>
      <c r="B872" s="62" t="s">
        <v>23</v>
      </c>
      <c r="C872" s="12" t="s">
        <v>589</v>
      </c>
      <c r="D872" s="48"/>
      <c r="E872" s="63"/>
      <c r="H872" s="35"/>
    </row>
    <row r="873" spans="1:8" outlineLevel="2" x14ac:dyDescent="0.2">
      <c r="A873" s="23"/>
      <c r="B873" s="23" t="s">
        <v>9</v>
      </c>
      <c r="C873" s="12" t="s">
        <v>590</v>
      </c>
      <c r="D873" s="48"/>
      <c r="E873" s="71" t="s">
        <v>251</v>
      </c>
      <c r="F873" s="170"/>
      <c r="G873" s="21">
        <v>150</v>
      </c>
      <c r="H873" s="52">
        <f>+$F873*G873</f>
        <v>0</v>
      </c>
    </row>
    <row r="874" spans="1:8" outlineLevel="2" x14ac:dyDescent="0.2">
      <c r="A874" s="23"/>
      <c r="B874" s="23" t="s">
        <v>9</v>
      </c>
      <c r="C874" s="12" t="s">
        <v>591</v>
      </c>
      <c r="D874" s="48"/>
      <c r="E874" s="71" t="s">
        <v>257</v>
      </c>
      <c r="F874" s="170"/>
      <c r="G874" s="21">
        <v>10</v>
      </c>
      <c r="H874" s="52">
        <f>+$F874*G874</f>
        <v>0</v>
      </c>
    </row>
    <row r="875" spans="1:8" outlineLevel="2" x14ac:dyDescent="0.2">
      <c r="A875" s="23"/>
      <c r="B875" s="23" t="s">
        <v>9</v>
      </c>
      <c r="C875" s="12" t="s">
        <v>592</v>
      </c>
      <c r="D875" s="48"/>
      <c r="E875" s="71" t="s">
        <v>257</v>
      </c>
      <c r="F875" s="170"/>
      <c r="G875" s="21">
        <v>10</v>
      </c>
      <c r="H875" s="52">
        <f>+$F875*G875</f>
        <v>0</v>
      </c>
    </row>
    <row r="876" spans="1:8" outlineLevel="2" x14ac:dyDescent="0.2">
      <c r="A876" s="23"/>
      <c r="B876" s="23" t="s">
        <v>9</v>
      </c>
      <c r="C876" s="12" t="s">
        <v>593</v>
      </c>
      <c r="D876" s="48"/>
      <c r="E876" s="71" t="s">
        <v>257</v>
      </c>
      <c r="F876" s="170"/>
      <c r="G876" s="21">
        <v>10</v>
      </c>
      <c r="H876" s="52">
        <f>+$F876*G876</f>
        <v>0</v>
      </c>
    </row>
    <row r="877" spans="1:8" outlineLevel="2" x14ac:dyDescent="0.2">
      <c r="A877" s="23"/>
      <c r="B877" s="23" t="s">
        <v>9</v>
      </c>
      <c r="C877" s="12" t="s">
        <v>594</v>
      </c>
      <c r="D877" s="48"/>
      <c r="E877" s="71" t="s">
        <v>257</v>
      </c>
      <c r="F877" s="170"/>
      <c r="G877" s="21">
        <v>20</v>
      </c>
      <c r="H877" s="52">
        <f>+$F877*G877</f>
        <v>0</v>
      </c>
    </row>
    <row r="878" spans="1:8" outlineLevel="2" x14ac:dyDescent="0.2">
      <c r="A878" s="23"/>
      <c r="B878" s="23" t="s">
        <v>9</v>
      </c>
      <c r="C878" s="12" t="s">
        <v>595</v>
      </c>
      <c r="D878" s="48"/>
      <c r="E878" s="71" t="s">
        <v>257</v>
      </c>
      <c r="F878" s="170"/>
      <c r="G878" s="21">
        <v>10</v>
      </c>
      <c r="H878" s="52">
        <f>+$F878*G878</f>
        <v>0</v>
      </c>
    </row>
    <row r="879" spans="1:8" outlineLevel="2" x14ac:dyDescent="0.2">
      <c r="A879" s="23"/>
      <c r="B879" s="62"/>
      <c r="C879" s="12"/>
      <c r="D879" s="48"/>
    </row>
    <row r="880" spans="1:8" ht="25.5" outlineLevel="2" x14ac:dyDescent="0.2">
      <c r="A880" s="23"/>
      <c r="B880" s="23" t="s">
        <v>25</v>
      </c>
      <c r="C880" s="12" t="s">
        <v>1347</v>
      </c>
      <c r="D880" s="48"/>
      <c r="E880" s="71"/>
    </row>
    <row r="881" spans="1:8" outlineLevel="2" x14ac:dyDescent="0.2">
      <c r="A881" s="23"/>
      <c r="B881" s="23" t="s">
        <v>9</v>
      </c>
      <c r="C881" s="12" t="s">
        <v>596</v>
      </c>
      <c r="D881" s="48"/>
      <c r="E881" s="71" t="s">
        <v>251</v>
      </c>
      <c r="F881" s="170"/>
      <c r="G881" s="21">
        <v>60</v>
      </c>
      <c r="H881" s="52">
        <f>+$F881*G881</f>
        <v>0</v>
      </c>
    </row>
    <row r="882" spans="1:8" outlineLevel="2" x14ac:dyDescent="0.2">
      <c r="A882" s="23"/>
      <c r="B882" s="23" t="s">
        <v>9</v>
      </c>
      <c r="C882" s="12" t="s">
        <v>597</v>
      </c>
      <c r="D882" s="48"/>
      <c r="E882" s="71" t="s">
        <v>257</v>
      </c>
      <c r="F882" s="170"/>
      <c r="G882" s="21">
        <v>60</v>
      </c>
      <c r="H882" s="52">
        <f>+$F882*G882</f>
        <v>0</v>
      </c>
    </row>
    <row r="883" spans="1:8" outlineLevel="2" x14ac:dyDescent="0.2">
      <c r="A883" s="23"/>
      <c r="B883" s="23" t="s">
        <v>9</v>
      </c>
      <c r="C883" s="12" t="s">
        <v>598</v>
      </c>
      <c r="D883" s="48"/>
      <c r="E883" s="71" t="s">
        <v>295</v>
      </c>
      <c r="F883" s="170"/>
      <c r="G883" s="21">
        <v>30</v>
      </c>
      <c r="H883" s="52">
        <f>+$F883*G883</f>
        <v>0</v>
      </c>
    </row>
    <row r="884" spans="1:8" outlineLevel="2" x14ac:dyDescent="0.2">
      <c r="A884" s="23"/>
      <c r="B884" s="23"/>
      <c r="C884" s="12"/>
      <c r="D884" s="48"/>
      <c r="E884" s="71"/>
      <c r="G884" s="21"/>
      <c r="H884" s="35"/>
    </row>
    <row r="885" spans="1:8" outlineLevel="2" x14ac:dyDescent="0.2">
      <c r="A885" s="23"/>
      <c r="B885" s="62" t="s">
        <v>28</v>
      </c>
      <c r="C885" s="12" t="s">
        <v>599</v>
      </c>
      <c r="D885" s="48"/>
      <c r="E885" s="71"/>
      <c r="H885" s="35"/>
    </row>
    <row r="886" spans="1:8" ht="38.25" outlineLevel="2" x14ac:dyDescent="0.2">
      <c r="A886" s="23"/>
      <c r="B886" s="62" t="s">
        <v>9</v>
      </c>
      <c r="C886" s="12" t="s">
        <v>1348</v>
      </c>
      <c r="D886" s="48"/>
      <c r="E886" s="71" t="s">
        <v>251</v>
      </c>
      <c r="F886" s="170"/>
      <c r="G886" s="21">
        <v>100</v>
      </c>
      <c r="H886" s="52">
        <f>+$F886*G886</f>
        <v>0</v>
      </c>
    </row>
    <row r="887" spans="1:8" outlineLevel="2" x14ac:dyDescent="0.2">
      <c r="A887" s="23"/>
      <c r="B887" s="62" t="s">
        <v>9</v>
      </c>
      <c r="C887" s="12" t="s">
        <v>600</v>
      </c>
      <c r="D887" s="48"/>
      <c r="E887" s="71" t="s">
        <v>257</v>
      </c>
      <c r="F887" s="170"/>
      <c r="G887" s="21">
        <v>200</v>
      </c>
      <c r="H887" s="52">
        <f>+$F887*G887</f>
        <v>0</v>
      </c>
    </row>
    <row r="888" spans="1:8" outlineLevel="2" x14ac:dyDescent="0.2">
      <c r="A888" s="23"/>
      <c r="B888" s="62"/>
      <c r="C888" s="12"/>
      <c r="D888" s="48"/>
      <c r="E888" s="71"/>
    </row>
    <row r="889" spans="1:8" ht="51" outlineLevel="2" x14ac:dyDescent="0.2">
      <c r="A889" s="23"/>
      <c r="B889" s="23" t="s">
        <v>30</v>
      </c>
      <c r="C889" s="12" t="s">
        <v>601</v>
      </c>
      <c r="D889" s="48"/>
      <c r="E889" s="71" t="s">
        <v>251</v>
      </c>
      <c r="F889" s="170"/>
      <c r="G889" s="21">
        <v>50</v>
      </c>
      <c r="H889" s="52">
        <f>+$F889*G889</f>
        <v>0</v>
      </c>
    </row>
    <row r="890" spans="1:8" outlineLevel="2" x14ac:dyDescent="0.2">
      <c r="A890" s="23"/>
      <c r="B890" s="62"/>
      <c r="C890" s="16" t="s">
        <v>448</v>
      </c>
      <c r="D890" s="72"/>
      <c r="E890" s="75"/>
    </row>
    <row r="891" spans="1:8" outlineLevel="2" x14ac:dyDescent="0.2">
      <c r="A891" s="23"/>
      <c r="B891" s="62"/>
      <c r="C891" s="16"/>
      <c r="D891" s="72"/>
      <c r="E891" s="75"/>
    </row>
    <row r="892" spans="1:8" ht="38.25" outlineLevel="2" x14ac:dyDescent="0.2">
      <c r="A892" s="23">
        <v>2</v>
      </c>
      <c r="B892" s="62"/>
      <c r="C892" s="12" t="s">
        <v>602</v>
      </c>
      <c r="D892" s="48"/>
      <c r="E892" s="75"/>
    </row>
    <row r="893" spans="1:8" ht="25.5" outlineLevel="2" x14ac:dyDescent="0.2">
      <c r="A893" s="23"/>
      <c r="B893" s="23" t="s">
        <v>9</v>
      </c>
      <c r="C893" s="12" t="s">
        <v>603</v>
      </c>
      <c r="D893" s="48"/>
      <c r="E893" s="71" t="s">
        <v>251</v>
      </c>
      <c r="F893" s="170"/>
      <c r="G893" s="21">
        <v>200</v>
      </c>
      <c r="H893" s="52">
        <f>+$F893*G893</f>
        <v>0</v>
      </c>
    </row>
    <row r="894" spans="1:8" outlineLevel="2" x14ac:dyDescent="0.2">
      <c r="A894" s="23"/>
      <c r="B894" s="23" t="s">
        <v>9</v>
      </c>
      <c r="C894" s="12" t="s">
        <v>604</v>
      </c>
      <c r="D894" s="48"/>
      <c r="E894" s="71" t="s">
        <v>251</v>
      </c>
      <c r="F894" s="170"/>
      <c r="G894" s="21">
        <v>200</v>
      </c>
      <c r="H894" s="52">
        <f>+$F894*G894</f>
        <v>0</v>
      </c>
    </row>
    <row r="895" spans="1:8" outlineLevel="2" x14ac:dyDescent="0.2">
      <c r="A895" s="23"/>
      <c r="B895" s="23" t="s">
        <v>9</v>
      </c>
      <c r="C895" s="12" t="s">
        <v>605</v>
      </c>
      <c r="D895" s="48"/>
      <c r="E895" s="71" t="s">
        <v>257</v>
      </c>
      <c r="F895" s="170"/>
      <c r="G895" s="21">
        <v>50</v>
      </c>
      <c r="H895" s="52">
        <f>+$F895*G895</f>
        <v>0</v>
      </c>
    </row>
    <row r="896" spans="1:8" outlineLevel="2" x14ac:dyDescent="0.2">
      <c r="A896" s="23"/>
      <c r="B896" s="23" t="s">
        <v>9</v>
      </c>
      <c r="C896" s="12" t="s">
        <v>593</v>
      </c>
      <c r="D896" s="48"/>
      <c r="E896" s="71" t="s">
        <v>257</v>
      </c>
      <c r="F896" s="170"/>
      <c r="G896" s="21">
        <v>25</v>
      </c>
      <c r="H896" s="52">
        <f>+$F896*G896</f>
        <v>0</v>
      </c>
    </row>
    <row r="897" spans="1:8" outlineLevel="2" x14ac:dyDescent="0.2">
      <c r="A897" s="23"/>
      <c r="B897" s="23" t="s">
        <v>9</v>
      </c>
      <c r="C897" s="12" t="s">
        <v>594</v>
      </c>
      <c r="D897" s="48"/>
      <c r="E897" s="71" t="s">
        <v>257</v>
      </c>
      <c r="F897" s="170"/>
      <c r="G897" s="21">
        <v>25</v>
      </c>
      <c r="H897" s="52">
        <f>+$F897*G897</f>
        <v>0</v>
      </c>
    </row>
    <row r="898" spans="1:8" outlineLevel="2" x14ac:dyDescent="0.2">
      <c r="A898" s="23"/>
      <c r="B898" s="23" t="s">
        <v>9</v>
      </c>
      <c r="C898" s="12" t="s">
        <v>595</v>
      </c>
      <c r="D898" s="48"/>
      <c r="E898" s="71" t="s">
        <v>257</v>
      </c>
      <c r="F898" s="170"/>
      <c r="G898" s="21">
        <v>10</v>
      </c>
      <c r="H898" s="52">
        <f>+$F898*G898</f>
        <v>0</v>
      </c>
    </row>
    <row r="899" spans="1:8" outlineLevel="2" x14ac:dyDescent="0.2">
      <c r="A899" s="62"/>
      <c r="B899" s="62"/>
      <c r="E899" s="63"/>
    </row>
    <row r="900" spans="1:8" ht="38.25" outlineLevel="2" x14ac:dyDescent="0.2">
      <c r="A900" s="23">
        <v>3</v>
      </c>
      <c r="B900" s="23"/>
      <c r="C900" s="12" t="s">
        <v>606</v>
      </c>
      <c r="D900" s="48"/>
      <c r="E900" s="75"/>
    </row>
    <row r="901" spans="1:8" outlineLevel="2" x14ac:dyDescent="0.2">
      <c r="A901" s="23"/>
      <c r="B901" s="23" t="s">
        <v>6</v>
      </c>
      <c r="C901" s="11" t="s">
        <v>607</v>
      </c>
      <c r="E901" s="75" t="s">
        <v>251</v>
      </c>
      <c r="F901" s="170"/>
      <c r="G901" s="21">
        <v>100</v>
      </c>
      <c r="H901" s="52">
        <f>+$F901*G901</f>
        <v>0</v>
      </c>
    </row>
    <row r="902" spans="1:8" outlineLevel="2" x14ac:dyDescent="0.2">
      <c r="A902" s="23"/>
      <c r="B902" s="23" t="s">
        <v>21</v>
      </c>
      <c r="C902" s="11" t="s">
        <v>608</v>
      </c>
      <c r="E902" s="75" t="s">
        <v>257</v>
      </c>
      <c r="F902" s="170"/>
      <c r="G902" s="21">
        <v>15</v>
      </c>
      <c r="H902" s="52">
        <f>+$F902*G902</f>
        <v>0</v>
      </c>
    </row>
    <row r="903" spans="1:8" outlineLevel="2" x14ac:dyDescent="0.2">
      <c r="A903" s="23"/>
      <c r="B903" s="23"/>
      <c r="C903" s="16" t="s">
        <v>448</v>
      </c>
      <c r="D903" s="72"/>
      <c r="E903" s="71"/>
    </row>
    <row r="904" spans="1:8" outlineLevel="2" x14ac:dyDescent="0.2">
      <c r="C904" s="12"/>
      <c r="D904" s="48"/>
      <c r="E904" s="71"/>
    </row>
    <row r="905" spans="1:8" ht="38.25" outlineLevel="2" x14ac:dyDescent="0.2">
      <c r="A905" s="23">
        <v>4</v>
      </c>
      <c r="B905" s="23"/>
      <c r="C905" s="12" t="s">
        <v>1448</v>
      </c>
      <c r="D905" s="48"/>
      <c r="E905" s="75" t="s">
        <v>295</v>
      </c>
      <c r="F905" s="170"/>
      <c r="G905" s="21">
        <v>300</v>
      </c>
      <c r="H905" s="52">
        <f>+$F905*G905</f>
        <v>0</v>
      </c>
    </row>
    <row r="906" spans="1:8" outlineLevel="2" x14ac:dyDescent="0.2">
      <c r="A906" s="23"/>
      <c r="B906" s="121" t="s">
        <v>6</v>
      </c>
      <c r="C906" s="16" t="s">
        <v>448</v>
      </c>
      <c r="D906" s="48"/>
      <c r="E906" s="4"/>
      <c r="F906" s="173"/>
    </row>
    <row r="907" spans="1:8" outlineLevel="2" x14ac:dyDescent="0.2">
      <c r="A907" s="23"/>
      <c r="B907" s="23"/>
      <c r="D907" s="72"/>
      <c r="E907" s="75"/>
    </row>
    <row r="908" spans="1:8" ht="25.5" outlineLevel="2" x14ac:dyDescent="0.2">
      <c r="A908" s="23"/>
      <c r="C908" s="11" t="s">
        <v>609</v>
      </c>
      <c r="E908" s="71"/>
    </row>
    <row r="909" spans="1:8" outlineLevel="2" x14ac:dyDescent="0.2">
      <c r="A909" s="23">
        <v>5</v>
      </c>
      <c r="C909" s="11" t="s">
        <v>610</v>
      </c>
      <c r="E909" s="71"/>
    </row>
    <row r="910" spans="1:8" outlineLevel="2" x14ac:dyDescent="0.2">
      <c r="A910" s="23"/>
      <c r="B910" s="27" t="s">
        <v>6</v>
      </c>
      <c r="C910" s="11" t="s">
        <v>611</v>
      </c>
      <c r="E910" s="71" t="s">
        <v>251</v>
      </c>
      <c r="F910" s="170"/>
      <c r="G910" s="21">
        <v>20</v>
      </c>
      <c r="H910" s="52">
        <f>+$F910*G910</f>
        <v>0</v>
      </c>
    </row>
    <row r="911" spans="1:8" outlineLevel="2" x14ac:dyDescent="0.2">
      <c r="A911" s="23"/>
      <c r="B911" s="27" t="s">
        <v>21</v>
      </c>
      <c r="C911" s="33" t="s">
        <v>612</v>
      </c>
      <c r="E911" s="71" t="s">
        <v>251</v>
      </c>
      <c r="F911" s="170"/>
      <c r="G911" s="21">
        <v>20</v>
      </c>
      <c r="H911" s="52">
        <f>+$F911*G911</f>
        <v>0</v>
      </c>
    </row>
    <row r="912" spans="1:8" outlineLevel="2" x14ac:dyDescent="0.2">
      <c r="A912" s="23"/>
      <c r="B912" s="27" t="s">
        <v>23</v>
      </c>
      <c r="C912" s="16" t="s">
        <v>448</v>
      </c>
      <c r="E912" s="71" t="s">
        <v>251</v>
      </c>
      <c r="F912" s="170"/>
      <c r="H912" s="52">
        <f>+$F912*G912</f>
        <v>0</v>
      </c>
    </row>
    <row r="913" spans="1:8" outlineLevel="2" x14ac:dyDescent="0.2">
      <c r="A913" s="23"/>
      <c r="C913" s="16"/>
      <c r="E913" s="71"/>
    </row>
    <row r="914" spans="1:8" ht="38.25" outlineLevel="2" x14ac:dyDescent="0.2">
      <c r="A914" s="23"/>
      <c r="C914" s="11" t="s">
        <v>1349</v>
      </c>
      <c r="D914" s="72"/>
      <c r="E914" s="71"/>
    </row>
    <row r="915" spans="1:8" outlineLevel="2" x14ac:dyDescent="0.2">
      <c r="A915" s="23">
        <v>6</v>
      </c>
      <c r="C915" s="16" t="s">
        <v>448</v>
      </c>
      <c r="E915" s="71" t="s">
        <v>251</v>
      </c>
      <c r="F915" s="170"/>
      <c r="G915" s="21">
        <v>15</v>
      </c>
      <c r="H915" s="52">
        <f>+$F915*G915</f>
        <v>0</v>
      </c>
    </row>
    <row r="916" spans="1:8" outlineLevel="2" x14ac:dyDescent="0.2">
      <c r="A916" s="23"/>
      <c r="C916" s="94"/>
      <c r="D916" s="72"/>
      <c r="E916" s="71"/>
    </row>
    <row r="917" spans="1:8" outlineLevel="2" x14ac:dyDescent="0.2">
      <c r="A917" s="78"/>
      <c r="B917" s="49"/>
      <c r="C917" s="12"/>
      <c r="D917" s="95"/>
      <c r="E917" s="96"/>
      <c r="F917" s="170"/>
      <c r="G917" s="19"/>
      <c r="H917" s="19"/>
    </row>
    <row r="918" spans="1:8" outlineLevel="2" x14ac:dyDescent="0.2">
      <c r="C918" s="97" t="s">
        <v>1420</v>
      </c>
      <c r="D918" s="48"/>
      <c r="G918" s="21"/>
      <c r="H918" s="21"/>
    </row>
    <row r="919" spans="1:8" outlineLevel="1" x14ac:dyDescent="0.2">
      <c r="A919" s="36"/>
      <c r="B919" s="36"/>
      <c r="D919" s="100"/>
      <c r="E919" s="66"/>
      <c r="G919" s="35"/>
      <c r="H919" s="35">
        <f t="shared" ref="H919" si="36">SUM(H858:H917)</f>
        <v>0</v>
      </c>
    </row>
    <row r="920" spans="1:8" outlineLevel="1" x14ac:dyDescent="0.2">
      <c r="F920" s="170"/>
    </row>
    <row r="921" spans="1:8" outlineLevel="1" x14ac:dyDescent="0.2">
      <c r="A921" s="57" t="s">
        <v>229</v>
      </c>
      <c r="B921" s="57"/>
      <c r="C921" s="68" t="s">
        <v>230</v>
      </c>
      <c r="D921" s="69"/>
      <c r="E921" s="70" t="s">
        <v>246</v>
      </c>
      <c r="F921" s="170"/>
      <c r="G921" s="47" t="s">
        <v>248</v>
      </c>
      <c r="H921" s="163" t="s">
        <v>204</v>
      </c>
    </row>
    <row r="922" spans="1:8" outlineLevel="2" x14ac:dyDescent="0.2">
      <c r="A922" s="36"/>
      <c r="B922" s="36"/>
      <c r="C922" s="59"/>
      <c r="D922" s="60"/>
      <c r="E922" s="66"/>
      <c r="F922" s="172"/>
    </row>
    <row r="923" spans="1:8" ht="38.25" outlineLevel="2" x14ac:dyDescent="0.2">
      <c r="A923" s="23">
        <v>1</v>
      </c>
      <c r="B923" s="23"/>
      <c r="C923" s="12" t="s">
        <v>613</v>
      </c>
      <c r="D923" s="48"/>
      <c r="E923" s="71"/>
    </row>
    <row r="924" spans="1:8" outlineLevel="2" x14ac:dyDescent="0.2">
      <c r="A924" s="23"/>
      <c r="B924" s="23" t="s">
        <v>6</v>
      </c>
      <c r="C924" s="12" t="s">
        <v>614</v>
      </c>
      <c r="D924" s="48"/>
      <c r="E924" s="71" t="s">
        <v>257</v>
      </c>
      <c r="F924" s="170"/>
      <c r="G924" s="21">
        <v>50</v>
      </c>
      <c r="H924" s="52">
        <f>+$F924*G924</f>
        <v>0</v>
      </c>
    </row>
    <row r="925" spans="1:8" outlineLevel="2" x14ac:dyDescent="0.2">
      <c r="A925" s="23"/>
      <c r="B925" s="23" t="s">
        <v>21</v>
      </c>
      <c r="C925" s="12" t="s">
        <v>615</v>
      </c>
      <c r="D925" s="48"/>
      <c r="E925" s="71" t="s">
        <v>257</v>
      </c>
      <c r="F925" s="170"/>
      <c r="G925" s="21">
        <v>50</v>
      </c>
      <c r="H925" s="52">
        <f>+$F925*G925</f>
        <v>0</v>
      </c>
    </row>
    <row r="926" spans="1:8" outlineLevel="2" x14ac:dyDescent="0.2">
      <c r="A926" s="23"/>
      <c r="B926" s="23" t="s">
        <v>23</v>
      </c>
      <c r="C926" s="12" t="s">
        <v>616</v>
      </c>
      <c r="D926" s="48"/>
      <c r="E926" s="71" t="s">
        <v>257</v>
      </c>
      <c r="F926" s="170"/>
      <c r="G926" s="21">
        <v>20</v>
      </c>
      <c r="H926" s="52">
        <f>+$F926*G926</f>
        <v>0</v>
      </c>
    </row>
    <row r="927" spans="1:8" outlineLevel="2" x14ac:dyDescent="0.2">
      <c r="A927" s="23"/>
      <c r="B927" s="23" t="s">
        <v>25</v>
      </c>
      <c r="C927" s="12" t="s">
        <v>617</v>
      </c>
      <c r="D927" s="48"/>
      <c r="E927" s="71" t="s">
        <v>257</v>
      </c>
      <c r="F927" s="170"/>
      <c r="G927" s="21">
        <v>20</v>
      </c>
      <c r="H927" s="52">
        <f>+$F927*G927</f>
        <v>0</v>
      </c>
    </row>
    <row r="928" spans="1:8" outlineLevel="2" x14ac:dyDescent="0.2">
      <c r="A928" s="86"/>
      <c r="B928" s="23"/>
      <c r="C928" s="16" t="s">
        <v>448</v>
      </c>
      <c r="D928" s="72"/>
      <c r="E928" s="71"/>
    </row>
    <row r="929" spans="1:8" outlineLevel="2" x14ac:dyDescent="0.2">
      <c r="A929" s="86"/>
      <c r="C929" s="12"/>
      <c r="D929" s="48"/>
      <c r="E929" s="71"/>
    </row>
    <row r="930" spans="1:8" ht="25.5" outlineLevel="2" x14ac:dyDescent="0.2">
      <c r="A930" s="23">
        <v>2</v>
      </c>
      <c r="B930" s="23"/>
      <c r="C930" s="12" t="s">
        <v>618</v>
      </c>
      <c r="D930" s="48"/>
    </row>
    <row r="931" spans="1:8" outlineLevel="2" x14ac:dyDescent="0.2">
      <c r="A931" s="62"/>
      <c r="B931" s="23" t="s">
        <v>6</v>
      </c>
      <c r="C931" s="12" t="s">
        <v>619</v>
      </c>
      <c r="D931" s="48"/>
      <c r="E931" s="71" t="s">
        <v>257</v>
      </c>
      <c r="F931" s="170"/>
      <c r="G931" s="21">
        <v>10</v>
      </c>
      <c r="H931" s="52">
        <f>+$F931*G931</f>
        <v>0</v>
      </c>
    </row>
    <row r="932" spans="1:8" outlineLevel="2" x14ac:dyDescent="0.2">
      <c r="A932" s="62"/>
      <c r="B932" s="23" t="s">
        <v>21</v>
      </c>
      <c r="C932" s="12" t="s">
        <v>620</v>
      </c>
      <c r="D932" s="48"/>
      <c r="E932" s="71" t="s">
        <v>257</v>
      </c>
      <c r="F932" s="170"/>
      <c r="G932" s="21">
        <v>10</v>
      </c>
      <c r="H932" s="52">
        <f>+$F932*G932</f>
        <v>0</v>
      </c>
    </row>
    <row r="933" spans="1:8" outlineLevel="2" x14ac:dyDescent="0.2">
      <c r="A933" s="62"/>
      <c r="B933" s="23"/>
      <c r="C933" s="16" t="s">
        <v>448</v>
      </c>
      <c r="D933" s="72"/>
      <c r="E933" s="71"/>
    </row>
    <row r="934" spans="1:8" outlineLevel="2" x14ac:dyDescent="0.2">
      <c r="A934" s="86"/>
      <c r="C934" s="12"/>
      <c r="D934" s="48"/>
      <c r="E934" s="71"/>
    </row>
    <row r="935" spans="1:8" ht="25.5" outlineLevel="2" x14ac:dyDescent="0.2">
      <c r="A935" s="23">
        <v>3</v>
      </c>
      <c r="B935" s="23"/>
      <c r="C935" s="12" t="s">
        <v>621</v>
      </c>
      <c r="D935" s="48"/>
    </row>
    <row r="936" spans="1:8" outlineLevel="2" x14ac:dyDescent="0.2">
      <c r="A936" s="62"/>
      <c r="B936" s="23" t="s">
        <v>6</v>
      </c>
      <c r="C936" s="12" t="s">
        <v>622</v>
      </c>
      <c r="D936" s="48"/>
      <c r="E936" s="71" t="s">
        <v>257</v>
      </c>
      <c r="F936" s="170"/>
      <c r="G936" s="21">
        <v>10</v>
      </c>
      <c r="H936" s="52">
        <f>+$F936*G936</f>
        <v>0</v>
      </c>
    </row>
    <row r="937" spans="1:8" outlineLevel="2" x14ac:dyDescent="0.2">
      <c r="A937" s="62"/>
      <c r="B937" s="23" t="s">
        <v>21</v>
      </c>
      <c r="C937" s="12" t="s">
        <v>623</v>
      </c>
      <c r="D937" s="48"/>
      <c r="E937" s="71" t="s">
        <v>257</v>
      </c>
      <c r="F937" s="170"/>
      <c r="G937" s="21">
        <v>10</v>
      </c>
      <c r="H937" s="52">
        <f>+$F937*G937</f>
        <v>0</v>
      </c>
    </row>
    <row r="938" spans="1:8" outlineLevel="2" x14ac:dyDescent="0.2">
      <c r="A938" s="62"/>
      <c r="B938" s="23" t="s">
        <v>23</v>
      </c>
      <c r="C938" s="12" t="s">
        <v>624</v>
      </c>
      <c r="D938" s="48"/>
      <c r="E938" s="71" t="s">
        <v>257</v>
      </c>
      <c r="F938" s="170"/>
      <c r="G938" s="21">
        <v>5</v>
      </c>
      <c r="H938" s="52">
        <f>+$F938*G938</f>
        <v>0</v>
      </c>
    </row>
    <row r="939" spans="1:8" outlineLevel="2" x14ac:dyDescent="0.2">
      <c r="A939" s="62"/>
      <c r="B939" s="23"/>
      <c r="C939" s="16" t="s">
        <v>448</v>
      </c>
      <c r="D939" s="48"/>
      <c r="E939" s="71"/>
      <c r="G939" s="21"/>
    </row>
    <row r="940" spans="1:8" outlineLevel="2" x14ac:dyDescent="0.2">
      <c r="A940" s="86"/>
      <c r="C940" s="12"/>
      <c r="D940" s="48"/>
      <c r="E940" s="71"/>
    </row>
    <row r="941" spans="1:8" ht="25.5" outlineLevel="2" x14ac:dyDescent="0.2">
      <c r="A941" s="23">
        <v>4</v>
      </c>
      <c r="B941" s="23"/>
      <c r="C941" s="12" t="s">
        <v>625</v>
      </c>
      <c r="D941" s="48"/>
    </row>
    <row r="942" spans="1:8" outlineLevel="2" x14ac:dyDescent="0.2">
      <c r="A942" s="62"/>
      <c r="B942" s="23" t="s">
        <v>6</v>
      </c>
      <c r="C942" s="12" t="s">
        <v>626</v>
      </c>
      <c r="D942" s="48"/>
      <c r="E942" s="71" t="s">
        <v>251</v>
      </c>
      <c r="F942" s="170"/>
      <c r="G942" s="21">
        <v>10</v>
      </c>
      <c r="H942" s="52">
        <f>+$F942*G942</f>
        <v>0</v>
      </c>
    </row>
    <row r="943" spans="1:8" outlineLevel="2" x14ac:dyDescent="0.2">
      <c r="A943" s="62"/>
      <c r="B943" s="23" t="s">
        <v>21</v>
      </c>
      <c r="C943" s="12" t="s">
        <v>627</v>
      </c>
      <c r="D943" s="48"/>
      <c r="E943" s="71" t="s">
        <v>251</v>
      </c>
      <c r="F943" s="170"/>
      <c r="G943" s="21">
        <v>2</v>
      </c>
      <c r="H943" s="52">
        <f>+$F943*G943</f>
        <v>0</v>
      </c>
    </row>
    <row r="944" spans="1:8" outlineLevel="2" x14ac:dyDescent="0.2">
      <c r="A944" s="62"/>
      <c r="B944" s="23"/>
      <c r="C944" s="16" t="s">
        <v>448</v>
      </c>
      <c r="D944" s="72"/>
      <c r="E944" s="71"/>
    </row>
    <row r="945" spans="1:8" outlineLevel="2" x14ac:dyDescent="0.2">
      <c r="A945" s="23"/>
      <c r="B945" s="23"/>
      <c r="C945" s="12"/>
      <c r="D945" s="48"/>
      <c r="E945" s="71"/>
    </row>
    <row r="946" spans="1:8" ht="38.25" outlineLevel="2" x14ac:dyDescent="0.2">
      <c r="A946" s="23">
        <v>5</v>
      </c>
      <c r="B946" s="23"/>
      <c r="C946" s="12" t="s">
        <v>628</v>
      </c>
      <c r="D946" s="48"/>
    </row>
    <row r="947" spans="1:8" outlineLevel="2" x14ac:dyDescent="0.2">
      <c r="A947" s="23"/>
      <c r="B947" s="23"/>
      <c r="C947" s="12" t="s">
        <v>629</v>
      </c>
      <c r="D947" s="48"/>
    </row>
    <row r="948" spans="1:8" outlineLevel="2" x14ac:dyDescent="0.2">
      <c r="A948" s="62"/>
      <c r="B948" s="23" t="s">
        <v>6</v>
      </c>
      <c r="C948" s="12" t="s">
        <v>630</v>
      </c>
      <c r="D948" s="48"/>
      <c r="E948" s="71" t="s">
        <v>260</v>
      </c>
      <c r="F948" s="170"/>
      <c r="G948" s="21">
        <v>5</v>
      </c>
      <c r="H948" s="52">
        <f>+$F948*G948</f>
        <v>0</v>
      </c>
    </row>
    <row r="949" spans="1:8" outlineLevel="2" x14ac:dyDescent="0.2">
      <c r="A949" s="62"/>
      <c r="B949" s="23" t="s">
        <v>21</v>
      </c>
      <c r="C949" s="12" t="s">
        <v>631</v>
      </c>
      <c r="D949" s="48"/>
      <c r="E949" s="71" t="s">
        <v>260</v>
      </c>
      <c r="F949" s="170"/>
      <c r="G949" s="21">
        <v>5</v>
      </c>
      <c r="H949" s="52">
        <f>+$F949*G949</f>
        <v>0</v>
      </c>
    </row>
    <row r="950" spans="1:8" outlineLevel="2" x14ac:dyDescent="0.2">
      <c r="A950" s="62"/>
      <c r="B950" s="23"/>
      <c r="C950" s="12"/>
      <c r="D950" s="48"/>
      <c r="E950" s="71"/>
    </row>
    <row r="951" spans="1:8" s="31" customFormat="1" ht="25.5" outlineLevel="2" x14ac:dyDescent="0.2">
      <c r="A951" s="23">
        <v>6</v>
      </c>
      <c r="B951" s="23"/>
      <c r="C951" s="12" t="s">
        <v>633</v>
      </c>
      <c r="D951" s="75"/>
      <c r="E951" s="75" t="s">
        <v>295</v>
      </c>
      <c r="F951" s="170"/>
      <c r="G951" s="35">
        <v>50</v>
      </c>
      <c r="H951" s="52">
        <f>+$F951*G951</f>
        <v>0</v>
      </c>
    </row>
    <row r="952" spans="1:8" s="31" customFormat="1" outlineLevel="2" x14ac:dyDescent="0.2">
      <c r="A952" s="23"/>
      <c r="B952" s="23"/>
      <c r="C952" s="16" t="s">
        <v>448</v>
      </c>
      <c r="D952" s="75"/>
      <c r="E952" s="75"/>
      <c r="F952" s="171"/>
      <c r="G952" s="39"/>
      <c r="H952" s="38"/>
    </row>
    <row r="953" spans="1:8" s="31" customFormat="1" outlineLevel="2" x14ac:dyDescent="0.2">
      <c r="A953" s="23"/>
      <c r="B953" s="23"/>
      <c r="C953" s="12"/>
      <c r="D953" s="75"/>
      <c r="E953" s="75"/>
      <c r="F953" s="171"/>
      <c r="G953" s="39"/>
      <c r="H953" s="38"/>
    </row>
    <row r="954" spans="1:8" ht="25.5" outlineLevel="2" x14ac:dyDescent="0.2">
      <c r="A954" s="23">
        <v>7</v>
      </c>
      <c r="B954" s="23"/>
      <c r="C954" s="12" t="s">
        <v>634</v>
      </c>
      <c r="D954" s="48"/>
      <c r="G954" s="21"/>
    </row>
    <row r="955" spans="1:8" outlineLevel="2" x14ac:dyDescent="0.2">
      <c r="A955" s="23"/>
      <c r="B955" s="23" t="s">
        <v>6</v>
      </c>
      <c r="C955" s="12" t="s">
        <v>629</v>
      </c>
      <c r="D955" s="48"/>
      <c r="E955" s="71" t="s">
        <v>260</v>
      </c>
      <c r="F955" s="170"/>
      <c r="G955" s="21">
        <v>2</v>
      </c>
      <c r="H955" s="52">
        <f>+$F955*G955</f>
        <v>0</v>
      </c>
    </row>
    <row r="956" spans="1:8" outlineLevel="2" x14ac:dyDescent="0.2">
      <c r="A956" s="62"/>
      <c r="B956" s="23" t="s">
        <v>21</v>
      </c>
      <c r="C956" s="12" t="s">
        <v>630</v>
      </c>
      <c r="D956" s="48"/>
      <c r="E956" s="71" t="s">
        <v>260</v>
      </c>
      <c r="F956" s="170"/>
      <c r="G956" s="21">
        <v>2</v>
      </c>
      <c r="H956" s="52">
        <f>+$F956*G956</f>
        <v>0</v>
      </c>
    </row>
    <row r="957" spans="1:8" outlineLevel="2" x14ac:dyDescent="0.2">
      <c r="A957" s="62"/>
      <c r="B957" s="23" t="s">
        <v>23</v>
      </c>
      <c r="C957" s="12" t="s">
        <v>631</v>
      </c>
      <c r="D957" s="48"/>
      <c r="E957" s="71" t="s">
        <v>260</v>
      </c>
      <c r="F957" s="170"/>
      <c r="G957" s="21">
        <v>1</v>
      </c>
      <c r="H957" s="52">
        <f>+$F957*G957</f>
        <v>0</v>
      </c>
    </row>
    <row r="958" spans="1:8" outlineLevel="2" x14ac:dyDescent="0.2">
      <c r="A958" s="62"/>
      <c r="B958" s="23" t="s">
        <v>25</v>
      </c>
      <c r="C958" s="12" t="s">
        <v>632</v>
      </c>
      <c r="D958" s="48"/>
      <c r="E958" s="71" t="s">
        <v>260</v>
      </c>
      <c r="F958" s="170"/>
      <c r="G958" s="21">
        <v>1</v>
      </c>
      <c r="H958" s="52">
        <f>+$F958*G958</f>
        <v>0</v>
      </c>
    </row>
    <row r="959" spans="1:8" outlineLevel="2" x14ac:dyDescent="0.2">
      <c r="A959" s="62"/>
      <c r="B959" s="23"/>
      <c r="C959" s="16" t="s">
        <v>448</v>
      </c>
      <c r="D959" s="72"/>
      <c r="E959" s="71"/>
    </row>
    <row r="960" spans="1:8" outlineLevel="2" x14ac:dyDescent="0.2">
      <c r="A960" s="23"/>
      <c r="B960" s="23"/>
      <c r="C960" s="12"/>
      <c r="D960" s="48"/>
      <c r="E960" s="71"/>
    </row>
    <row r="961" spans="1:8" outlineLevel="2" x14ac:dyDescent="0.2">
      <c r="A961" s="23">
        <v>8</v>
      </c>
      <c r="B961" s="23"/>
      <c r="C961" s="11" t="s">
        <v>635</v>
      </c>
      <c r="E961" s="71"/>
      <c r="G961" s="21"/>
    </row>
    <row r="962" spans="1:8" outlineLevel="2" x14ac:dyDescent="0.2">
      <c r="A962" s="23"/>
      <c r="B962" s="23" t="s">
        <v>6</v>
      </c>
      <c r="C962" s="12" t="s">
        <v>636</v>
      </c>
      <c r="D962" s="48"/>
      <c r="E962" s="71" t="s">
        <v>257</v>
      </c>
      <c r="F962" s="170"/>
      <c r="G962" s="21">
        <v>50</v>
      </c>
      <c r="H962" s="52">
        <f>+$F962*G962</f>
        <v>0</v>
      </c>
    </row>
    <row r="963" spans="1:8" outlineLevel="2" x14ac:dyDescent="0.2">
      <c r="A963" s="23"/>
      <c r="B963" s="23" t="s">
        <v>21</v>
      </c>
      <c r="C963" s="12" t="s">
        <v>637</v>
      </c>
      <c r="D963" s="48"/>
      <c r="E963" s="71" t="s">
        <v>295</v>
      </c>
      <c r="F963" s="170"/>
      <c r="G963" s="21">
        <v>50</v>
      </c>
      <c r="H963" s="52">
        <f>+$F963*G963</f>
        <v>0</v>
      </c>
    </row>
    <row r="964" spans="1:8" outlineLevel="2" x14ac:dyDescent="0.2">
      <c r="A964" s="23"/>
      <c r="B964" s="23"/>
      <c r="C964" s="16" t="s">
        <v>448</v>
      </c>
      <c r="D964" s="72"/>
      <c r="E964" s="71"/>
    </row>
    <row r="965" spans="1:8" outlineLevel="2" x14ac:dyDescent="0.2">
      <c r="A965" s="23"/>
      <c r="E965" s="71"/>
    </row>
    <row r="966" spans="1:8" ht="38.25" outlineLevel="2" x14ac:dyDescent="0.2">
      <c r="A966" s="23">
        <v>9</v>
      </c>
      <c r="C966" s="11" t="s">
        <v>638</v>
      </c>
      <c r="E966" s="71" t="s">
        <v>251</v>
      </c>
      <c r="F966" s="170"/>
      <c r="G966" s="21">
        <v>5</v>
      </c>
      <c r="H966" s="52">
        <f>+$F966*G966</f>
        <v>0</v>
      </c>
    </row>
    <row r="967" spans="1:8" outlineLevel="2" x14ac:dyDescent="0.2">
      <c r="A967" s="23"/>
      <c r="C967" s="16" t="s">
        <v>448</v>
      </c>
      <c r="D967" s="72"/>
      <c r="E967" s="71"/>
    </row>
    <row r="968" spans="1:8" outlineLevel="2" x14ac:dyDescent="0.2">
      <c r="C968" s="12"/>
      <c r="D968" s="48"/>
      <c r="E968" s="75"/>
    </row>
    <row r="969" spans="1:8" ht="25.5" outlineLevel="2" x14ac:dyDescent="0.2">
      <c r="A969" s="27">
        <v>10</v>
      </c>
      <c r="B969" s="23"/>
      <c r="C969" s="11" t="s">
        <v>639</v>
      </c>
      <c r="E969" s="71"/>
    </row>
    <row r="970" spans="1:8" outlineLevel="2" x14ac:dyDescent="0.2">
      <c r="B970" s="23" t="s">
        <v>6</v>
      </c>
      <c r="C970" s="11" t="s">
        <v>640</v>
      </c>
      <c r="E970" s="71" t="s">
        <v>251</v>
      </c>
      <c r="F970" s="170"/>
      <c r="G970" s="21">
        <v>5</v>
      </c>
      <c r="H970" s="52">
        <f>+$F970*G970</f>
        <v>0</v>
      </c>
    </row>
    <row r="971" spans="1:8" outlineLevel="2" x14ac:dyDescent="0.2">
      <c r="B971" s="23" t="s">
        <v>21</v>
      </c>
      <c r="C971" s="11" t="s">
        <v>641</v>
      </c>
      <c r="E971" s="71" t="s">
        <v>251</v>
      </c>
      <c r="F971" s="170"/>
      <c r="G971" s="21">
        <v>5</v>
      </c>
      <c r="H971" s="52">
        <f>+$F971*G971</f>
        <v>0</v>
      </c>
    </row>
    <row r="972" spans="1:8" outlineLevel="2" x14ac:dyDescent="0.2">
      <c r="B972" s="23" t="s">
        <v>23</v>
      </c>
      <c r="C972" s="11" t="s">
        <v>642</v>
      </c>
      <c r="E972" s="71" t="s">
        <v>251</v>
      </c>
      <c r="F972" s="170"/>
      <c r="G972" s="21">
        <v>2</v>
      </c>
      <c r="H972" s="52">
        <f>+$F972*G972</f>
        <v>0</v>
      </c>
    </row>
    <row r="973" spans="1:8" outlineLevel="2" x14ac:dyDescent="0.2">
      <c r="C973" s="16" t="s">
        <v>448</v>
      </c>
      <c r="D973" s="72"/>
      <c r="E973" s="75"/>
    </row>
    <row r="974" spans="1:8" outlineLevel="2" x14ac:dyDescent="0.2">
      <c r="A974" s="78"/>
      <c r="B974" s="78"/>
      <c r="C974" s="50"/>
      <c r="D974" s="51"/>
      <c r="E974" s="96"/>
      <c r="F974" s="170"/>
      <c r="G974" s="19"/>
      <c r="H974" s="19"/>
    </row>
    <row r="975" spans="1:8" outlineLevel="2" x14ac:dyDescent="0.2">
      <c r="A975" s="15"/>
      <c r="B975" s="15"/>
      <c r="C975" s="12"/>
      <c r="D975" s="48"/>
      <c r="E975" s="71"/>
      <c r="G975" s="21"/>
    </row>
    <row r="976" spans="1:8" outlineLevel="1" x14ac:dyDescent="0.2">
      <c r="A976" s="36"/>
      <c r="B976" s="36"/>
      <c r="C976" s="97" t="s">
        <v>1421</v>
      </c>
      <c r="D976" s="100"/>
      <c r="E976" s="66"/>
      <c r="G976" s="35"/>
      <c r="H976" s="35">
        <f t="shared" ref="H976" si="37">SUM(H923:H974)</f>
        <v>0</v>
      </c>
    </row>
    <row r="977" spans="1:8" outlineLevel="1" x14ac:dyDescent="0.2">
      <c r="A977" s="36"/>
      <c r="B977" s="36"/>
      <c r="C977" s="99"/>
      <c r="D977" s="100"/>
      <c r="E977" s="66"/>
      <c r="F977" s="172"/>
      <c r="G977" s="21"/>
    </row>
    <row r="978" spans="1:8" outlineLevel="1" x14ac:dyDescent="0.2">
      <c r="A978" s="36"/>
      <c r="B978" s="36"/>
      <c r="C978" s="99"/>
      <c r="D978" s="100"/>
      <c r="E978" s="66"/>
      <c r="F978" s="170"/>
    </row>
    <row r="979" spans="1:8" outlineLevel="1" x14ac:dyDescent="0.2">
      <c r="A979" s="57" t="s">
        <v>231</v>
      </c>
      <c r="B979" s="57"/>
      <c r="C979" s="68" t="s">
        <v>232</v>
      </c>
      <c r="D979" s="69"/>
      <c r="E979" s="70" t="s">
        <v>246</v>
      </c>
      <c r="F979" s="170"/>
      <c r="G979" s="47" t="s">
        <v>248</v>
      </c>
      <c r="H979" s="163" t="s">
        <v>204</v>
      </c>
    </row>
    <row r="980" spans="1:8" outlineLevel="2" x14ac:dyDescent="0.2">
      <c r="A980" s="15"/>
      <c r="B980" s="15"/>
      <c r="C980" s="12"/>
      <c r="D980" s="48"/>
      <c r="E980" s="71"/>
    </row>
    <row r="981" spans="1:8" ht="25.5" outlineLevel="2" x14ac:dyDescent="0.2">
      <c r="A981" s="23">
        <v>1</v>
      </c>
      <c r="B981" s="23"/>
      <c r="C981" s="12" t="s">
        <v>643</v>
      </c>
      <c r="D981" s="48"/>
      <c r="E981" s="71"/>
    </row>
    <row r="982" spans="1:8" outlineLevel="2" x14ac:dyDescent="0.2">
      <c r="A982" s="23"/>
      <c r="B982" s="23" t="s">
        <v>6</v>
      </c>
      <c r="C982" s="12" t="s">
        <v>644</v>
      </c>
      <c r="D982" s="48"/>
      <c r="E982" s="71" t="s">
        <v>251</v>
      </c>
      <c r="F982" s="170"/>
      <c r="G982" s="21">
        <v>10</v>
      </c>
      <c r="H982" s="52">
        <f>+$F982*G982</f>
        <v>0</v>
      </c>
    </row>
    <row r="983" spans="1:8" outlineLevel="2" x14ac:dyDescent="0.2">
      <c r="A983" s="86"/>
      <c r="B983" s="23"/>
      <c r="C983" s="16" t="s">
        <v>448</v>
      </c>
      <c r="D983" s="72"/>
    </row>
    <row r="984" spans="1:8" outlineLevel="2" x14ac:dyDescent="0.2">
      <c r="A984" s="86"/>
      <c r="B984" s="23"/>
      <c r="C984" s="115"/>
      <c r="D984" s="116"/>
    </row>
    <row r="985" spans="1:8" ht="25.5" outlineLevel="2" x14ac:dyDescent="0.2">
      <c r="A985" s="23">
        <v>2</v>
      </c>
      <c r="B985" s="23"/>
      <c r="C985" s="12" t="s">
        <v>645</v>
      </c>
      <c r="D985" s="48"/>
      <c r="E985" s="63"/>
    </row>
    <row r="986" spans="1:8" outlineLevel="2" x14ac:dyDescent="0.2">
      <c r="A986" s="23"/>
      <c r="B986" s="23" t="s">
        <v>6</v>
      </c>
      <c r="C986" s="12" t="s">
        <v>646</v>
      </c>
      <c r="D986" s="48"/>
      <c r="E986" s="71" t="s">
        <v>251</v>
      </c>
      <c r="F986" s="170"/>
      <c r="G986" s="21">
        <v>4</v>
      </c>
      <c r="H986" s="52">
        <f>+$F986*G986</f>
        <v>0</v>
      </c>
    </row>
    <row r="987" spans="1:8" outlineLevel="2" x14ac:dyDescent="0.2">
      <c r="A987" s="23"/>
      <c r="B987" s="23" t="s">
        <v>21</v>
      </c>
      <c r="C987" s="12" t="s">
        <v>647</v>
      </c>
      <c r="D987" s="48"/>
      <c r="E987" s="71" t="s">
        <v>251</v>
      </c>
      <c r="F987" s="170"/>
      <c r="G987" s="21">
        <v>1</v>
      </c>
      <c r="H987" s="52">
        <f>+$F987*G987</f>
        <v>0</v>
      </c>
    </row>
    <row r="988" spans="1:8" outlineLevel="2" x14ac:dyDescent="0.2">
      <c r="A988" s="23"/>
      <c r="B988" s="23" t="s">
        <v>23</v>
      </c>
      <c r="C988" s="12" t="s">
        <v>648</v>
      </c>
      <c r="D988" s="48"/>
      <c r="E988" s="71" t="s">
        <v>251</v>
      </c>
      <c r="F988" s="170"/>
      <c r="G988" s="21">
        <v>1</v>
      </c>
      <c r="H988" s="52">
        <f>+$F988*G988</f>
        <v>0</v>
      </c>
    </row>
    <row r="989" spans="1:8" s="31" customFormat="1" outlineLevel="2" x14ac:dyDescent="0.2">
      <c r="A989" s="202"/>
      <c r="B989" s="23" t="s">
        <v>23</v>
      </c>
      <c r="C989" s="12" t="s">
        <v>649</v>
      </c>
      <c r="D989" s="48"/>
      <c r="E989" s="71" t="s">
        <v>251</v>
      </c>
      <c r="F989" s="170"/>
      <c r="G989" s="35">
        <v>1</v>
      </c>
      <c r="H989" s="52">
        <f>+$F989*G989</f>
        <v>0</v>
      </c>
    </row>
    <row r="990" spans="1:8" outlineLevel="2" x14ac:dyDescent="0.2">
      <c r="A990" s="23"/>
      <c r="B990" s="23"/>
      <c r="C990" s="16" t="s">
        <v>448</v>
      </c>
      <c r="D990" s="72"/>
      <c r="E990" s="71"/>
      <c r="G990" s="21"/>
    </row>
    <row r="991" spans="1:8" outlineLevel="2" x14ac:dyDescent="0.2">
      <c r="A991" s="86"/>
      <c r="C991" s="12"/>
      <c r="D991" s="48"/>
      <c r="G991" s="85"/>
    </row>
    <row r="992" spans="1:8" s="31" customFormat="1" ht="38.25" outlineLevel="2" x14ac:dyDescent="0.2">
      <c r="A992" s="202" t="s">
        <v>254</v>
      </c>
      <c r="B992" s="23"/>
      <c r="C992" s="12" t="s">
        <v>650</v>
      </c>
      <c r="D992" s="48"/>
      <c r="E992" s="48"/>
      <c r="F992" s="171"/>
      <c r="G992" s="39"/>
      <c r="H992" s="35"/>
    </row>
    <row r="993" spans="1:8" s="31" customFormat="1" outlineLevel="2" x14ac:dyDescent="0.2">
      <c r="A993" s="202"/>
      <c r="B993" s="23" t="s">
        <v>6</v>
      </c>
      <c r="C993" s="12" t="s">
        <v>651</v>
      </c>
      <c r="D993" s="48"/>
      <c r="E993" s="71" t="s">
        <v>251</v>
      </c>
      <c r="F993" s="170"/>
      <c r="G993" s="85">
        <v>2</v>
      </c>
      <c r="H993" s="52">
        <f>+$F993*G993</f>
        <v>0</v>
      </c>
    </row>
    <row r="994" spans="1:8" s="31" customFormat="1" outlineLevel="2" x14ac:dyDescent="0.2">
      <c r="A994" s="202"/>
      <c r="B994" s="23"/>
      <c r="C994" s="16" t="s">
        <v>448</v>
      </c>
      <c r="D994" s="72"/>
      <c r="E994" s="71"/>
      <c r="F994" s="171"/>
      <c r="G994" s="21"/>
      <c r="H994" s="35"/>
    </row>
    <row r="995" spans="1:8" outlineLevel="2" x14ac:dyDescent="0.2">
      <c r="A995" s="86"/>
      <c r="C995" s="12"/>
      <c r="D995" s="48"/>
      <c r="E995" s="39"/>
      <c r="G995" s="169"/>
    </row>
    <row r="996" spans="1:8" s="31" customFormat="1" ht="25.5" outlineLevel="2" x14ac:dyDescent="0.2">
      <c r="A996" s="202" t="s">
        <v>328</v>
      </c>
      <c r="B996" s="23"/>
      <c r="C996" s="12" t="s">
        <v>652</v>
      </c>
      <c r="D996" s="48"/>
      <c r="E996" s="67"/>
      <c r="F996" s="171"/>
      <c r="G996" s="39"/>
      <c r="H996" s="38"/>
    </row>
    <row r="997" spans="1:8" s="31" customFormat="1" outlineLevel="2" x14ac:dyDescent="0.2">
      <c r="A997" s="202"/>
      <c r="B997" s="23" t="s">
        <v>6</v>
      </c>
      <c r="C997" s="12" t="s">
        <v>653</v>
      </c>
      <c r="D997" s="48"/>
      <c r="E997" s="71" t="s">
        <v>251</v>
      </c>
      <c r="F997" s="170"/>
      <c r="G997" s="39">
        <v>5</v>
      </c>
      <c r="H997" s="52">
        <f>+$F997*G997</f>
        <v>0</v>
      </c>
    </row>
    <row r="998" spans="1:8" s="31" customFormat="1" outlineLevel="2" x14ac:dyDescent="0.2">
      <c r="A998" s="202"/>
      <c r="B998" s="23"/>
      <c r="C998" s="16" t="s">
        <v>654</v>
      </c>
      <c r="D998" s="72"/>
      <c r="E998" s="48"/>
      <c r="F998" s="171"/>
      <c r="G998" s="21"/>
      <c r="H998" s="35"/>
    </row>
    <row r="999" spans="1:8" s="31" customFormat="1" outlineLevel="2" x14ac:dyDescent="0.2">
      <c r="A999" s="202"/>
      <c r="B999" s="23" t="s">
        <v>9</v>
      </c>
      <c r="C999" s="12" t="s">
        <v>655</v>
      </c>
      <c r="D999" s="48"/>
      <c r="E999" s="48"/>
      <c r="F999" s="171"/>
      <c r="G999" s="39"/>
      <c r="H999" s="35"/>
    </row>
    <row r="1000" spans="1:8" s="31" customFormat="1" outlineLevel="2" x14ac:dyDescent="0.2">
      <c r="A1000" s="202"/>
      <c r="B1000" s="23" t="s">
        <v>9</v>
      </c>
      <c r="C1000" s="12" t="s">
        <v>656</v>
      </c>
      <c r="D1000" s="48"/>
      <c r="E1000" s="48"/>
      <c r="F1000" s="171"/>
      <c r="G1000" s="39"/>
      <c r="H1000" s="35"/>
    </row>
    <row r="1001" spans="1:8" s="31" customFormat="1" outlineLevel="2" x14ac:dyDescent="0.2">
      <c r="A1001" s="202"/>
      <c r="B1001" s="23" t="s">
        <v>9</v>
      </c>
      <c r="C1001" s="12" t="s">
        <v>657</v>
      </c>
      <c r="D1001" s="48"/>
      <c r="E1001" s="48"/>
      <c r="F1001" s="171"/>
      <c r="G1001" s="39"/>
      <c r="H1001" s="35"/>
    </row>
    <row r="1002" spans="1:8" s="31" customFormat="1" ht="25.5" outlineLevel="2" x14ac:dyDescent="0.2">
      <c r="A1002" s="202"/>
      <c r="B1002" s="23" t="s">
        <v>9</v>
      </c>
      <c r="C1002" s="12" t="s">
        <v>658</v>
      </c>
      <c r="D1002" s="48"/>
      <c r="E1002" s="48"/>
      <c r="F1002" s="171"/>
      <c r="G1002" s="39"/>
      <c r="H1002" s="35"/>
    </row>
    <row r="1003" spans="1:8" s="31" customFormat="1" outlineLevel="2" x14ac:dyDescent="0.2">
      <c r="A1003" s="202"/>
      <c r="B1003" s="23" t="s">
        <v>9</v>
      </c>
      <c r="C1003" s="12" t="s">
        <v>659</v>
      </c>
      <c r="D1003" s="48"/>
      <c r="E1003" s="48"/>
      <c r="F1003" s="171"/>
      <c r="G1003" s="39"/>
      <c r="H1003" s="35"/>
    </row>
    <row r="1004" spans="1:8" s="31" customFormat="1" outlineLevel="2" x14ac:dyDescent="0.2">
      <c r="A1004" s="202"/>
      <c r="B1004" s="23"/>
      <c r="C1004" s="16" t="s">
        <v>448</v>
      </c>
      <c r="D1004" s="72"/>
      <c r="E1004" s="72"/>
      <c r="F1004" s="171"/>
      <c r="G1004" s="39"/>
      <c r="H1004" s="35"/>
    </row>
    <row r="1005" spans="1:8" outlineLevel="2" x14ac:dyDescent="0.2">
      <c r="A1005" s="62"/>
    </row>
    <row r="1006" spans="1:8" outlineLevel="2" x14ac:dyDescent="0.2">
      <c r="A1006" s="62">
        <v>5</v>
      </c>
      <c r="B1006" s="23"/>
      <c r="C1006" s="12" t="s">
        <v>660</v>
      </c>
      <c r="D1006" s="48"/>
      <c r="E1006" s="63"/>
    </row>
    <row r="1007" spans="1:8" outlineLevel="2" x14ac:dyDescent="0.2">
      <c r="A1007" s="62"/>
      <c r="F1007" s="178"/>
      <c r="H1007" s="35"/>
    </row>
    <row r="1008" spans="1:8" outlineLevel="2" x14ac:dyDescent="0.2">
      <c r="A1008" s="62"/>
      <c r="B1008" s="23" t="s">
        <v>6</v>
      </c>
      <c r="C1008" s="12" t="s">
        <v>661</v>
      </c>
      <c r="D1008" s="48"/>
      <c r="E1008" s="71" t="s">
        <v>257</v>
      </c>
      <c r="F1008" s="170"/>
      <c r="G1008" s="21">
        <v>5</v>
      </c>
      <c r="H1008" s="52">
        <f>+$F1008*G1008</f>
        <v>0</v>
      </c>
    </row>
    <row r="1009" spans="1:8" outlineLevel="2" x14ac:dyDescent="0.2">
      <c r="A1009" s="62"/>
      <c r="B1009" s="23" t="s">
        <v>21</v>
      </c>
      <c r="C1009" s="12" t="s">
        <v>662</v>
      </c>
      <c r="D1009" s="48"/>
      <c r="E1009" s="71" t="s">
        <v>257</v>
      </c>
      <c r="F1009" s="170"/>
      <c r="G1009" s="21">
        <v>5</v>
      </c>
      <c r="H1009" s="52">
        <f>+$F1009*G1009</f>
        <v>0</v>
      </c>
    </row>
    <row r="1010" spans="1:8" outlineLevel="2" x14ac:dyDescent="0.2">
      <c r="A1010" s="62"/>
      <c r="B1010" s="23" t="s">
        <v>23</v>
      </c>
      <c r="C1010" s="12" t="s">
        <v>663</v>
      </c>
      <c r="D1010" s="48"/>
      <c r="E1010" s="71" t="s">
        <v>257</v>
      </c>
      <c r="F1010" s="170"/>
      <c r="G1010" s="21">
        <v>5</v>
      </c>
      <c r="H1010" s="52">
        <f>+$F1010*G1010</f>
        <v>0</v>
      </c>
    </row>
    <row r="1011" spans="1:8" outlineLevel="2" x14ac:dyDescent="0.2">
      <c r="A1011" s="62"/>
      <c r="B1011" s="23"/>
      <c r="C1011" s="16" t="s">
        <v>448</v>
      </c>
      <c r="D1011" s="72"/>
      <c r="E1011" s="71"/>
      <c r="G1011" s="21"/>
    </row>
    <row r="1012" spans="1:8" outlineLevel="2" x14ac:dyDescent="0.2">
      <c r="A1012" s="62"/>
      <c r="G1012" s="21"/>
    </row>
    <row r="1013" spans="1:8" ht="25.5" outlineLevel="2" x14ac:dyDescent="0.2">
      <c r="A1013" s="62">
        <v>6</v>
      </c>
      <c r="B1013" s="23"/>
      <c r="C1013" s="12" t="s">
        <v>664</v>
      </c>
      <c r="D1013" s="48"/>
      <c r="G1013" s="21"/>
    </row>
    <row r="1014" spans="1:8" outlineLevel="2" x14ac:dyDescent="0.2">
      <c r="A1014" s="62"/>
      <c r="B1014" s="23" t="s">
        <v>6</v>
      </c>
      <c r="C1014" s="12" t="s">
        <v>509</v>
      </c>
      <c r="D1014" s="48"/>
      <c r="E1014" s="71" t="s">
        <v>257</v>
      </c>
      <c r="F1014" s="170"/>
      <c r="G1014" s="21">
        <v>15</v>
      </c>
      <c r="H1014" s="52">
        <f>+$F1014*G1014</f>
        <v>0</v>
      </c>
    </row>
    <row r="1015" spans="1:8" outlineLevel="2" x14ac:dyDescent="0.2">
      <c r="A1015" s="62"/>
      <c r="B1015" s="4"/>
      <c r="C1015" s="16" t="s">
        <v>448</v>
      </c>
      <c r="D1015" s="72"/>
      <c r="E1015" s="71"/>
      <c r="G1015" s="21"/>
    </row>
    <row r="1016" spans="1:8" s="24" customFormat="1" outlineLevel="2" x14ac:dyDescent="0.2">
      <c r="A1016" s="2"/>
      <c r="B1016" s="2"/>
      <c r="C1016" s="3"/>
      <c r="D1016" s="4"/>
      <c r="E1016" s="4"/>
      <c r="F1016" s="173"/>
      <c r="G1016" s="165"/>
      <c r="H1016" s="10"/>
    </row>
    <row r="1017" spans="1:8" ht="25.5" outlineLevel="2" x14ac:dyDescent="0.2">
      <c r="A1017" s="62">
        <v>7</v>
      </c>
      <c r="B1017" s="23"/>
      <c r="C1017" s="12" t="s">
        <v>1350</v>
      </c>
      <c r="D1017" s="48"/>
      <c r="E1017" s="71" t="s">
        <v>251</v>
      </c>
      <c r="F1017" s="170"/>
      <c r="G1017" s="21">
        <v>2</v>
      </c>
      <c r="H1017" s="52">
        <f>+$F1017*G1017</f>
        <v>0</v>
      </c>
    </row>
    <row r="1018" spans="1:8" outlineLevel="2" x14ac:dyDescent="0.2">
      <c r="A1018" s="62"/>
      <c r="B1018" s="23"/>
      <c r="C1018" s="16" t="s">
        <v>448</v>
      </c>
      <c r="D1018" s="72"/>
      <c r="G1018" s="21"/>
    </row>
    <row r="1019" spans="1:8" outlineLevel="2" x14ac:dyDescent="0.2">
      <c r="A1019" s="62"/>
      <c r="G1019" s="21"/>
    </row>
    <row r="1020" spans="1:8" outlineLevel="2" x14ac:dyDescent="0.2">
      <c r="A1020" s="62">
        <v>8</v>
      </c>
      <c r="B1020" s="23"/>
      <c r="C1020" s="12" t="s">
        <v>1351</v>
      </c>
      <c r="D1020" s="48"/>
      <c r="E1020" s="71" t="s">
        <v>251</v>
      </c>
      <c r="F1020" s="170"/>
      <c r="G1020" s="21">
        <v>2</v>
      </c>
      <c r="H1020" s="52">
        <f>+$F1020*G1020</f>
        <v>0</v>
      </c>
    </row>
    <row r="1021" spans="1:8" outlineLevel="2" x14ac:dyDescent="0.2">
      <c r="A1021" s="62"/>
      <c r="B1021" s="23"/>
      <c r="C1021" s="16" t="s">
        <v>448</v>
      </c>
      <c r="D1021" s="72"/>
      <c r="E1021" s="71"/>
      <c r="G1021" s="21"/>
    </row>
    <row r="1022" spans="1:8" outlineLevel="2" x14ac:dyDescent="0.2">
      <c r="A1022" s="78"/>
      <c r="B1022" s="78"/>
      <c r="C1022" s="50"/>
      <c r="D1022" s="51"/>
      <c r="E1022" s="96"/>
      <c r="F1022" s="170"/>
      <c r="G1022" s="122"/>
      <c r="H1022" s="19"/>
    </row>
    <row r="1023" spans="1:8" outlineLevel="2" x14ac:dyDescent="0.2">
      <c r="C1023" s="12"/>
      <c r="D1023" s="48"/>
      <c r="E1023" s="71"/>
      <c r="G1023" s="21"/>
    </row>
    <row r="1024" spans="1:8" outlineLevel="1" x14ac:dyDescent="0.2">
      <c r="A1024" s="36"/>
      <c r="B1024" s="36"/>
      <c r="C1024" s="97" t="s">
        <v>1422</v>
      </c>
      <c r="D1024" s="100"/>
      <c r="E1024" s="66"/>
      <c r="G1024" s="35"/>
      <c r="H1024" s="35">
        <f t="shared" ref="H1024" si="38">SUM(H981:H1022)</f>
        <v>0</v>
      </c>
    </row>
    <row r="1025" spans="1:8" outlineLevel="1" x14ac:dyDescent="0.2">
      <c r="C1025" s="12"/>
      <c r="D1025" s="48"/>
      <c r="E1025" s="71"/>
      <c r="G1025" s="21"/>
    </row>
    <row r="1026" spans="1:8" outlineLevel="1" x14ac:dyDescent="0.2">
      <c r="C1026" s="12"/>
      <c r="D1026" s="48"/>
      <c r="E1026" s="71"/>
      <c r="F1026" s="170"/>
      <c r="G1026" s="21"/>
    </row>
    <row r="1027" spans="1:8" outlineLevel="1" x14ac:dyDescent="0.2">
      <c r="A1027" s="57" t="s">
        <v>233</v>
      </c>
      <c r="B1027" s="57"/>
      <c r="C1027" s="68" t="s">
        <v>234</v>
      </c>
      <c r="D1027" s="69"/>
      <c r="E1027" s="70" t="s">
        <v>246</v>
      </c>
      <c r="F1027" s="170"/>
      <c r="G1027" s="47" t="s">
        <v>248</v>
      </c>
      <c r="H1027" s="163" t="s">
        <v>204</v>
      </c>
    </row>
    <row r="1028" spans="1:8" outlineLevel="2" x14ac:dyDescent="0.2">
      <c r="A1028" s="62"/>
      <c r="C1028" s="12"/>
      <c r="D1028" s="48"/>
      <c r="E1028" s="71"/>
      <c r="G1028" s="21"/>
    </row>
    <row r="1029" spans="1:8" outlineLevel="2" x14ac:dyDescent="0.2">
      <c r="A1029" s="62"/>
      <c r="C1029" s="16" t="s">
        <v>665</v>
      </c>
      <c r="D1029" s="72"/>
      <c r="E1029" s="71"/>
      <c r="G1029" s="21"/>
    </row>
    <row r="1030" spans="1:8" ht="76.5" outlineLevel="2" x14ac:dyDescent="0.2">
      <c r="A1030" s="62"/>
      <c r="C1030" s="12" t="s">
        <v>666</v>
      </c>
      <c r="D1030" s="48"/>
      <c r="E1030" s="71"/>
    </row>
    <row r="1031" spans="1:8" outlineLevel="2" x14ac:dyDescent="0.2">
      <c r="A1031" s="62"/>
      <c r="C1031" s="12"/>
      <c r="D1031" s="48"/>
      <c r="E1031" s="71"/>
    </row>
    <row r="1032" spans="1:8" outlineLevel="2" x14ac:dyDescent="0.2">
      <c r="A1032" s="62"/>
      <c r="C1032" s="17" t="s">
        <v>667</v>
      </c>
      <c r="D1032" s="84"/>
      <c r="E1032" s="71"/>
    </row>
    <row r="1033" spans="1:8" outlineLevel="2" x14ac:dyDescent="0.2">
      <c r="B1033" s="27" t="s">
        <v>9</v>
      </c>
      <c r="C1033" s="11" t="s">
        <v>668</v>
      </c>
      <c r="E1033" s="71"/>
    </row>
    <row r="1034" spans="1:8" outlineLevel="2" x14ac:dyDescent="0.2">
      <c r="E1034" s="71"/>
    </row>
    <row r="1035" spans="1:8" outlineLevel="2" x14ac:dyDescent="0.2">
      <c r="C1035" s="112" t="s">
        <v>669</v>
      </c>
      <c r="D1035" s="123"/>
      <c r="E1035" s="71"/>
    </row>
    <row r="1036" spans="1:8" outlineLevel="2" x14ac:dyDescent="0.2">
      <c r="D1036" s="63"/>
      <c r="E1036" s="71"/>
    </row>
    <row r="1037" spans="1:8" outlineLevel="2" x14ac:dyDescent="0.2">
      <c r="E1037" s="71"/>
    </row>
    <row r="1038" spans="1:8" outlineLevel="2" x14ac:dyDescent="0.2">
      <c r="A1038" s="27">
        <v>1</v>
      </c>
      <c r="C1038" s="11" t="s">
        <v>670</v>
      </c>
      <c r="E1038" s="71"/>
      <c r="G1038" s="21"/>
    </row>
    <row r="1039" spans="1:8" ht="25.5" outlineLevel="2" x14ac:dyDescent="0.2">
      <c r="B1039" s="27" t="s">
        <v>6</v>
      </c>
      <c r="C1039" s="11" t="s">
        <v>671</v>
      </c>
      <c r="E1039" s="71" t="s">
        <v>257</v>
      </c>
      <c r="F1039" s="170"/>
      <c r="G1039" s="21">
        <v>50</v>
      </c>
      <c r="H1039" s="52">
        <f>+$F1039*G1039</f>
        <v>0</v>
      </c>
    </row>
    <row r="1040" spans="1:8" outlineLevel="2" x14ac:dyDescent="0.2">
      <c r="E1040" s="71"/>
      <c r="H1040" s="35"/>
    </row>
    <row r="1041" spans="1:8" ht="25.5" outlineLevel="2" x14ac:dyDescent="0.2">
      <c r="B1041" s="27" t="s">
        <v>21</v>
      </c>
      <c r="C1041" s="11" t="s">
        <v>672</v>
      </c>
      <c r="E1041" s="71" t="s">
        <v>257</v>
      </c>
      <c r="F1041" s="170"/>
      <c r="G1041" s="21">
        <v>100</v>
      </c>
      <c r="H1041" s="52">
        <f>+$F1041*G1041</f>
        <v>0</v>
      </c>
    </row>
    <row r="1042" spans="1:8" outlineLevel="2" x14ac:dyDescent="0.2">
      <c r="E1042" s="71"/>
      <c r="H1042" s="35"/>
    </row>
    <row r="1043" spans="1:8" ht="25.5" outlineLevel="2" x14ac:dyDescent="0.2">
      <c r="B1043" s="27" t="s">
        <v>23</v>
      </c>
      <c r="C1043" s="11" t="s">
        <v>1352</v>
      </c>
      <c r="E1043" s="71" t="s">
        <v>257</v>
      </c>
      <c r="F1043" s="170"/>
      <c r="G1043" s="21">
        <v>100</v>
      </c>
      <c r="H1043" s="52">
        <f>+$F1043*G1043</f>
        <v>0</v>
      </c>
    </row>
    <row r="1044" spans="1:8" outlineLevel="2" x14ac:dyDescent="0.2">
      <c r="E1044" s="71"/>
      <c r="H1044" s="35"/>
    </row>
    <row r="1045" spans="1:8" outlineLevel="2" x14ac:dyDescent="0.2">
      <c r="B1045" s="27" t="s">
        <v>25</v>
      </c>
      <c r="C1045" s="11" t="s">
        <v>1255</v>
      </c>
      <c r="E1045" s="4"/>
      <c r="F1045" s="173"/>
    </row>
    <row r="1046" spans="1:8" outlineLevel="2" x14ac:dyDescent="0.2">
      <c r="B1046" s="27" t="s">
        <v>9</v>
      </c>
      <c r="C1046" s="11" t="s">
        <v>673</v>
      </c>
      <c r="E1046" s="71" t="s">
        <v>260</v>
      </c>
      <c r="F1046" s="170"/>
      <c r="G1046" s="21">
        <v>1</v>
      </c>
      <c r="H1046" s="52">
        <f>+$F1046*G1046</f>
        <v>0</v>
      </c>
    </row>
    <row r="1047" spans="1:8" outlineLevel="2" x14ac:dyDescent="0.2">
      <c r="B1047" s="27" t="s">
        <v>9</v>
      </c>
      <c r="C1047" s="11" t="s">
        <v>674</v>
      </c>
      <c r="E1047" s="71" t="s">
        <v>260</v>
      </c>
      <c r="F1047" s="170"/>
      <c r="G1047" s="21">
        <v>1</v>
      </c>
      <c r="H1047" s="52">
        <f>+$F1047*G1047</f>
        <v>0</v>
      </c>
    </row>
    <row r="1048" spans="1:8" outlineLevel="2" x14ac:dyDescent="0.2">
      <c r="E1048" s="71"/>
    </row>
    <row r="1049" spans="1:8" ht="63.75" outlineLevel="2" x14ac:dyDescent="0.2">
      <c r="B1049" s="2" t="s">
        <v>28</v>
      </c>
      <c r="C1049" s="11" t="s">
        <v>1353</v>
      </c>
      <c r="E1049" s="71" t="s">
        <v>257</v>
      </c>
      <c r="F1049" s="170"/>
      <c r="G1049" s="21">
        <v>10</v>
      </c>
      <c r="H1049" s="52">
        <f>+$F1049*G1049</f>
        <v>0</v>
      </c>
    </row>
    <row r="1050" spans="1:8" outlineLevel="2" x14ac:dyDescent="0.2">
      <c r="B1050" s="2"/>
      <c r="E1050" s="71"/>
    </row>
    <row r="1051" spans="1:8" ht="25.5" outlineLevel="2" x14ac:dyDescent="0.2">
      <c r="B1051" s="2" t="s">
        <v>30</v>
      </c>
      <c r="C1051" s="11" t="s">
        <v>675</v>
      </c>
      <c r="E1051" s="71" t="s">
        <v>257</v>
      </c>
      <c r="F1051" s="170"/>
      <c r="G1051" s="21">
        <v>150</v>
      </c>
      <c r="H1051" s="52">
        <f>+$F1051*G1051</f>
        <v>0</v>
      </c>
    </row>
    <row r="1052" spans="1:8" outlineLevel="2" x14ac:dyDescent="0.2">
      <c r="D1052" s="63"/>
      <c r="E1052" s="71"/>
      <c r="G1052" s="21"/>
    </row>
    <row r="1053" spans="1:8" outlineLevel="2" x14ac:dyDescent="0.2">
      <c r="A1053" s="27">
        <v>2</v>
      </c>
      <c r="C1053" s="11" t="s">
        <v>676</v>
      </c>
      <c r="E1053" s="71"/>
    </row>
    <row r="1054" spans="1:8" outlineLevel="2" x14ac:dyDescent="0.2">
      <c r="C1054" s="113"/>
      <c r="D1054" s="87"/>
      <c r="E1054" s="71"/>
    </row>
    <row r="1055" spans="1:8" ht="63.75" outlineLevel="2" x14ac:dyDescent="0.2">
      <c r="B1055" s="27" t="s">
        <v>6</v>
      </c>
      <c r="C1055" s="13" t="s">
        <v>677</v>
      </c>
      <c r="D1055" s="124"/>
      <c r="E1055" s="71" t="s">
        <v>295</v>
      </c>
      <c r="F1055" s="170"/>
      <c r="G1055" s="21">
        <v>15</v>
      </c>
      <c r="H1055" s="52">
        <f>+$F1055*G1055</f>
        <v>0</v>
      </c>
    </row>
    <row r="1056" spans="1:8" outlineLevel="2" x14ac:dyDescent="0.2">
      <c r="C1056" s="16" t="s">
        <v>448</v>
      </c>
      <c r="D1056" s="72"/>
      <c r="E1056" s="71"/>
    </row>
    <row r="1057" spans="1:8" outlineLevel="2" x14ac:dyDescent="0.2">
      <c r="C1057" s="16"/>
      <c r="D1057" s="72"/>
      <c r="E1057" s="71"/>
    </row>
    <row r="1058" spans="1:8" ht="76.5" outlineLevel="2" x14ac:dyDescent="0.2">
      <c r="B1058" s="27" t="s">
        <v>21</v>
      </c>
      <c r="C1058" s="13" t="s">
        <v>1256</v>
      </c>
      <c r="D1058" s="124"/>
      <c r="E1058" s="71" t="s">
        <v>295</v>
      </c>
      <c r="F1058" s="170"/>
      <c r="G1058" s="21">
        <v>15</v>
      </c>
      <c r="H1058" s="52">
        <f>+$F1058*G1058</f>
        <v>0</v>
      </c>
    </row>
    <row r="1059" spans="1:8" outlineLevel="2" x14ac:dyDescent="0.2">
      <c r="C1059" s="16" t="s">
        <v>448</v>
      </c>
      <c r="D1059" s="72"/>
      <c r="E1059" s="71"/>
    </row>
    <row r="1060" spans="1:8" outlineLevel="2" x14ac:dyDescent="0.2">
      <c r="C1060" s="16"/>
      <c r="D1060" s="72"/>
      <c r="E1060" s="71"/>
    </row>
    <row r="1061" spans="1:8" ht="51" outlineLevel="2" x14ac:dyDescent="0.2">
      <c r="A1061" s="36"/>
      <c r="B1061" s="27" t="s">
        <v>23</v>
      </c>
      <c r="C1061" s="13" t="s">
        <v>678</v>
      </c>
      <c r="D1061" s="124"/>
      <c r="E1061" s="71" t="s">
        <v>295</v>
      </c>
      <c r="F1061" s="170"/>
      <c r="G1061" s="21">
        <v>40</v>
      </c>
      <c r="H1061" s="52">
        <f>+$F1061*G1061</f>
        <v>0</v>
      </c>
    </row>
    <row r="1062" spans="1:8" outlineLevel="2" x14ac:dyDescent="0.2">
      <c r="A1062" s="36"/>
      <c r="C1062" s="16" t="s">
        <v>448</v>
      </c>
      <c r="D1062" s="72"/>
      <c r="E1062" s="71"/>
    </row>
    <row r="1063" spans="1:8" outlineLevel="2" x14ac:dyDescent="0.2">
      <c r="A1063" s="36"/>
      <c r="C1063" s="16"/>
      <c r="D1063" s="72"/>
      <c r="E1063" s="71"/>
    </row>
    <row r="1064" spans="1:8" ht="63.75" outlineLevel="2" x14ac:dyDescent="0.2">
      <c r="B1064" s="27" t="s">
        <v>25</v>
      </c>
      <c r="C1064" s="13" t="s">
        <v>1257</v>
      </c>
      <c r="D1064" s="124"/>
      <c r="E1064" s="71" t="s">
        <v>295</v>
      </c>
      <c r="F1064" s="170"/>
      <c r="G1064" s="21">
        <v>15</v>
      </c>
      <c r="H1064" s="52">
        <f>+$F1064*G1064</f>
        <v>0</v>
      </c>
    </row>
    <row r="1065" spans="1:8" outlineLevel="2" x14ac:dyDescent="0.2">
      <c r="A1065" s="36"/>
      <c r="B1065" s="62"/>
      <c r="C1065" s="16" t="s">
        <v>448</v>
      </c>
      <c r="D1065" s="72"/>
      <c r="E1065" s="71"/>
    </row>
    <row r="1066" spans="1:8" outlineLevel="2" x14ac:dyDescent="0.2">
      <c r="A1066" s="36"/>
      <c r="B1066" s="62"/>
      <c r="C1066" s="16"/>
      <c r="D1066" s="72"/>
      <c r="E1066" s="71"/>
    </row>
    <row r="1067" spans="1:8" ht="63.75" outlineLevel="2" x14ac:dyDescent="0.2">
      <c r="B1067" s="2" t="s">
        <v>28</v>
      </c>
      <c r="C1067" s="11" t="s">
        <v>679</v>
      </c>
      <c r="D1067" s="84"/>
      <c r="E1067" s="71" t="s">
        <v>295</v>
      </c>
      <c r="F1067" s="170"/>
      <c r="G1067" s="21">
        <v>10</v>
      </c>
      <c r="H1067" s="52">
        <f>+$F1067*G1067</f>
        <v>0</v>
      </c>
    </row>
    <row r="1068" spans="1:8" outlineLevel="2" x14ac:dyDescent="0.2">
      <c r="B1068" s="2"/>
      <c r="C1068" s="16" t="s">
        <v>448</v>
      </c>
      <c r="D1068" s="72"/>
      <c r="E1068" s="71"/>
    </row>
    <row r="1069" spans="1:8" outlineLevel="2" x14ac:dyDescent="0.2">
      <c r="B1069" s="2"/>
      <c r="C1069" s="16"/>
      <c r="D1069" s="72"/>
      <c r="E1069" s="71"/>
    </row>
    <row r="1070" spans="1:8" ht="76.5" outlineLevel="2" x14ac:dyDescent="0.2">
      <c r="B1070" s="2" t="s">
        <v>30</v>
      </c>
      <c r="C1070" s="11" t="s">
        <v>1258</v>
      </c>
      <c r="D1070" s="84"/>
      <c r="E1070" s="71" t="s">
        <v>295</v>
      </c>
      <c r="F1070" s="170"/>
      <c r="G1070" s="21">
        <v>10</v>
      </c>
      <c r="H1070" s="52">
        <f>+$F1070*G1070</f>
        <v>0</v>
      </c>
    </row>
    <row r="1071" spans="1:8" outlineLevel="2" x14ac:dyDescent="0.2">
      <c r="C1071" s="16" t="s">
        <v>448</v>
      </c>
      <c r="D1071" s="72"/>
      <c r="E1071" s="71"/>
    </row>
    <row r="1072" spans="1:8" outlineLevel="2" x14ac:dyDescent="0.2">
      <c r="C1072" s="16"/>
      <c r="D1072" s="72"/>
      <c r="E1072" s="71"/>
      <c r="G1072" s="21"/>
    </row>
    <row r="1073" spans="1:8" ht="63.75" outlineLevel="2" x14ac:dyDescent="0.2">
      <c r="B1073" s="2" t="s">
        <v>33</v>
      </c>
      <c r="C1073" s="12" t="s">
        <v>680</v>
      </c>
      <c r="D1073" s="72"/>
      <c r="E1073" s="71" t="s">
        <v>295</v>
      </c>
      <c r="F1073" s="170"/>
      <c r="G1073" s="21">
        <v>40</v>
      </c>
      <c r="H1073" s="52">
        <f>+$F1073*G1073</f>
        <v>0</v>
      </c>
    </row>
    <row r="1074" spans="1:8" outlineLevel="2" x14ac:dyDescent="0.2">
      <c r="B1074" s="2"/>
      <c r="C1074" s="16" t="s">
        <v>448</v>
      </c>
      <c r="D1074" s="72"/>
      <c r="E1074" s="71"/>
    </row>
    <row r="1075" spans="1:8" outlineLevel="2" x14ac:dyDescent="0.2">
      <c r="B1075" s="2"/>
      <c r="C1075" s="16"/>
      <c r="D1075" s="72"/>
      <c r="E1075" s="71"/>
    </row>
    <row r="1076" spans="1:8" ht="63.75" outlineLevel="2" x14ac:dyDescent="0.2">
      <c r="B1076" s="2" t="s">
        <v>35</v>
      </c>
      <c r="C1076" s="12" t="s">
        <v>1259</v>
      </c>
      <c r="D1076" s="72"/>
      <c r="E1076" s="71" t="s">
        <v>295</v>
      </c>
      <c r="F1076" s="170"/>
      <c r="G1076" s="21">
        <v>40</v>
      </c>
      <c r="H1076" s="52">
        <f>+$F1076*G1076</f>
        <v>0</v>
      </c>
    </row>
    <row r="1077" spans="1:8" outlineLevel="2" x14ac:dyDescent="0.2">
      <c r="C1077" s="16" t="s">
        <v>448</v>
      </c>
      <c r="D1077" s="72"/>
      <c r="E1077" s="71"/>
    </row>
    <row r="1078" spans="1:8" outlineLevel="2" x14ac:dyDescent="0.2">
      <c r="C1078" s="16"/>
      <c r="D1078" s="72"/>
      <c r="E1078" s="71"/>
    </row>
    <row r="1079" spans="1:8" outlineLevel="2" x14ac:dyDescent="0.2">
      <c r="A1079" s="27">
        <v>3</v>
      </c>
      <c r="C1079" s="13" t="s">
        <v>681</v>
      </c>
      <c r="D1079" s="125"/>
      <c r="E1079" s="71"/>
      <c r="G1079" s="21"/>
    </row>
    <row r="1080" spans="1:8" ht="89.25" outlineLevel="2" x14ac:dyDescent="0.2">
      <c r="B1080" s="2" t="s">
        <v>6</v>
      </c>
      <c r="C1080" s="12" t="s">
        <v>1260</v>
      </c>
      <c r="D1080" s="72"/>
      <c r="E1080" s="71"/>
    </row>
    <row r="1081" spans="1:8" outlineLevel="2" x14ac:dyDescent="0.2">
      <c r="B1081" s="2"/>
      <c r="C1081" s="12"/>
      <c r="D1081" s="72"/>
      <c r="E1081" s="71"/>
    </row>
    <row r="1082" spans="1:8" outlineLevel="2" x14ac:dyDescent="0.2">
      <c r="B1082" s="2"/>
      <c r="C1082" s="16" t="s">
        <v>682</v>
      </c>
      <c r="D1082" s="72"/>
      <c r="E1082" s="71"/>
    </row>
    <row r="1083" spans="1:8" outlineLevel="2" x14ac:dyDescent="0.2">
      <c r="B1083" s="2" t="s">
        <v>9</v>
      </c>
      <c r="C1083" s="12" t="s">
        <v>1261</v>
      </c>
      <c r="D1083" s="72"/>
      <c r="E1083" s="71" t="s">
        <v>295</v>
      </c>
      <c r="F1083" s="170"/>
      <c r="G1083" s="21">
        <v>10</v>
      </c>
      <c r="H1083" s="52">
        <f>+$F1083*G1083</f>
        <v>0</v>
      </c>
    </row>
    <row r="1084" spans="1:8" outlineLevel="2" x14ac:dyDescent="0.2">
      <c r="B1084" s="2" t="s">
        <v>9</v>
      </c>
      <c r="C1084" s="12" t="s">
        <v>683</v>
      </c>
      <c r="D1084" s="72"/>
      <c r="E1084" s="71" t="s">
        <v>295</v>
      </c>
      <c r="F1084" s="170"/>
      <c r="G1084" s="21">
        <v>10</v>
      </c>
      <c r="H1084" s="52">
        <f>+$F1084*G1084</f>
        <v>0</v>
      </c>
    </row>
    <row r="1085" spans="1:8" outlineLevel="2" x14ac:dyDescent="0.2">
      <c r="B1085" s="2" t="s">
        <v>9</v>
      </c>
      <c r="C1085" s="12" t="s">
        <v>684</v>
      </c>
      <c r="D1085" s="72"/>
      <c r="E1085" s="71" t="s">
        <v>295</v>
      </c>
      <c r="F1085" s="170"/>
      <c r="G1085" s="21">
        <v>5</v>
      </c>
      <c r="H1085" s="52">
        <f>+$F1085*G1085</f>
        <v>0</v>
      </c>
    </row>
    <row r="1086" spans="1:8" outlineLevel="2" x14ac:dyDescent="0.2">
      <c r="B1086" s="2"/>
      <c r="C1086" s="16"/>
      <c r="D1086" s="72"/>
      <c r="E1086" s="71"/>
    </row>
    <row r="1087" spans="1:8" outlineLevel="2" x14ac:dyDescent="0.2">
      <c r="B1087" s="2"/>
      <c r="C1087" s="16" t="s">
        <v>685</v>
      </c>
      <c r="D1087" s="72"/>
      <c r="E1087" s="71"/>
    </row>
    <row r="1088" spans="1:8" outlineLevel="2" x14ac:dyDescent="0.2">
      <c r="B1088" s="2" t="s">
        <v>9</v>
      </c>
      <c r="C1088" s="12" t="s">
        <v>1261</v>
      </c>
      <c r="D1088" s="72"/>
      <c r="E1088" s="71" t="s">
        <v>295</v>
      </c>
      <c r="F1088" s="170"/>
      <c r="G1088" s="21">
        <v>10</v>
      </c>
      <c r="H1088" s="52">
        <f>+$F1088*G1088</f>
        <v>0</v>
      </c>
    </row>
    <row r="1089" spans="1:8" outlineLevel="2" x14ac:dyDescent="0.2">
      <c r="B1089" s="2" t="s">
        <v>9</v>
      </c>
      <c r="C1089" s="12" t="s">
        <v>683</v>
      </c>
      <c r="D1089" s="72"/>
      <c r="E1089" s="71" t="s">
        <v>295</v>
      </c>
      <c r="F1089" s="170"/>
      <c r="G1089" s="21">
        <v>10</v>
      </c>
      <c r="H1089" s="52">
        <f>+$F1089*G1089</f>
        <v>0</v>
      </c>
    </row>
    <row r="1090" spans="1:8" outlineLevel="2" x14ac:dyDescent="0.2">
      <c r="B1090" s="2" t="s">
        <v>9</v>
      </c>
      <c r="C1090" s="12" t="s">
        <v>684</v>
      </c>
      <c r="D1090" s="72"/>
      <c r="E1090" s="71" t="s">
        <v>295</v>
      </c>
      <c r="F1090" s="170"/>
      <c r="G1090" s="21">
        <v>5</v>
      </c>
      <c r="H1090" s="52">
        <f>+$F1090*G1090</f>
        <v>0</v>
      </c>
    </row>
    <row r="1091" spans="1:8" outlineLevel="2" x14ac:dyDescent="0.2">
      <c r="B1091" s="2"/>
      <c r="C1091" s="16" t="s">
        <v>448</v>
      </c>
      <c r="D1091" s="72"/>
      <c r="E1091" s="71"/>
    </row>
    <row r="1092" spans="1:8" outlineLevel="2" x14ac:dyDescent="0.2">
      <c r="B1092" s="2"/>
      <c r="C1092" s="16"/>
      <c r="D1092" s="72"/>
      <c r="E1092" s="71"/>
    </row>
    <row r="1093" spans="1:8" ht="51" outlineLevel="2" x14ac:dyDescent="0.2">
      <c r="A1093" s="36"/>
      <c r="B1093" s="2" t="s">
        <v>21</v>
      </c>
      <c r="C1093" s="12" t="s">
        <v>686</v>
      </c>
      <c r="D1093" s="72"/>
      <c r="E1093" s="71"/>
      <c r="H1093" s="35"/>
    </row>
    <row r="1094" spans="1:8" outlineLevel="2" x14ac:dyDescent="0.2">
      <c r="A1094" s="36"/>
      <c r="B1094" s="2"/>
      <c r="C1094" s="16"/>
      <c r="D1094" s="72"/>
      <c r="E1094" s="71"/>
      <c r="H1094" s="35"/>
    </row>
    <row r="1095" spans="1:8" outlineLevel="2" x14ac:dyDescent="0.2">
      <c r="A1095" s="36"/>
      <c r="B1095" s="2" t="s">
        <v>687</v>
      </c>
      <c r="C1095" s="16" t="s">
        <v>688</v>
      </c>
      <c r="D1095" s="48"/>
      <c r="E1095" s="71"/>
    </row>
    <row r="1096" spans="1:8" outlineLevel="2" x14ac:dyDescent="0.2">
      <c r="A1096" s="36"/>
      <c r="B1096" s="2" t="s">
        <v>9</v>
      </c>
      <c r="C1096" s="14" t="s">
        <v>1262</v>
      </c>
      <c r="D1096" s="123"/>
      <c r="E1096" s="71" t="s">
        <v>257</v>
      </c>
      <c r="F1096" s="170"/>
      <c r="G1096" s="21">
        <v>30</v>
      </c>
      <c r="H1096" s="52">
        <f>+$F1096*G1096</f>
        <v>0</v>
      </c>
    </row>
    <row r="1097" spans="1:8" outlineLevel="2" x14ac:dyDescent="0.2">
      <c r="A1097" s="36"/>
      <c r="B1097" s="2" t="s">
        <v>9</v>
      </c>
      <c r="C1097" s="14" t="s">
        <v>689</v>
      </c>
      <c r="D1097" s="123"/>
      <c r="E1097" s="71" t="s">
        <v>257</v>
      </c>
      <c r="F1097" s="170"/>
      <c r="G1097" s="21">
        <v>30</v>
      </c>
      <c r="H1097" s="52">
        <f>+$F1097*G1097</f>
        <v>0</v>
      </c>
    </row>
    <row r="1098" spans="1:8" outlineLevel="2" x14ac:dyDescent="0.2">
      <c r="A1098" s="36"/>
      <c r="B1098" s="2" t="s">
        <v>9</v>
      </c>
      <c r="C1098" s="14" t="s">
        <v>690</v>
      </c>
      <c r="D1098" s="123"/>
      <c r="E1098" s="71" t="s">
        <v>257</v>
      </c>
      <c r="F1098" s="170"/>
      <c r="G1098" s="21">
        <v>5</v>
      </c>
      <c r="H1098" s="52">
        <f>+$F1098*G1098</f>
        <v>0</v>
      </c>
    </row>
    <row r="1099" spans="1:8" outlineLevel="2" x14ac:dyDescent="0.2">
      <c r="A1099" s="36"/>
      <c r="B1099" s="2"/>
      <c r="C1099" s="112"/>
      <c r="D1099" s="123"/>
      <c r="E1099" s="71"/>
    </row>
    <row r="1100" spans="1:8" outlineLevel="2" x14ac:dyDescent="0.2">
      <c r="A1100" s="36"/>
      <c r="B1100" s="2" t="s">
        <v>691</v>
      </c>
      <c r="C1100" s="16" t="s">
        <v>1354</v>
      </c>
      <c r="D1100" s="48"/>
      <c r="E1100" s="71"/>
    </row>
    <row r="1101" spans="1:8" outlineLevel="2" x14ac:dyDescent="0.2">
      <c r="A1101" s="36"/>
      <c r="B1101" s="2" t="s">
        <v>9</v>
      </c>
      <c r="C1101" s="14" t="s">
        <v>1262</v>
      </c>
      <c r="D1101" s="123"/>
      <c r="E1101" s="71" t="s">
        <v>257</v>
      </c>
      <c r="F1101" s="170"/>
      <c r="G1101" s="21">
        <v>20</v>
      </c>
      <c r="H1101" s="52">
        <f>+$F1101*G1101</f>
        <v>0</v>
      </c>
    </row>
    <row r="1102" spans="1:8" outlineLevel="2" x14ac:dyDescent="0.2">
      <c r="A1102" s="36"/>
      <c r="B1102" s="2" t="s">
        <v>9</v>
      </c>
      <c r="C1102" s="14" t="s">
        <v>689</v>
      </c>
      <c r="D1102" s="123"/>
      <c r="E1102" s="71" t="s">
        <v>257</v>
      </c>
      <c r="F1102" s="170"/>
      <c r="G1102" s="21">
        <v>20</v>
      </c>
      <c r="H1102" s="52">
        <f>+$F1102*G1102</f>
        <v>0</v>
      </c>
    </row>
    <row r="1103" spans="1:8" outlineLevel="2" x14ac:dyDescent="0.2">
      <c r="A1103" s="36"/>
      <c r="B1103" s="2" t="s">
        <v>9</v>
      </c>
      <c r="C1103" s="14" t="s">
        <v>690</v>
      </c>
      <c r="D1103" s="123"/>
      <c r="E1103" s="71" t="s">
        <v>257</v>
      </c>
      <c r="F1103" s="170"/>
      <c r="G1103" s="21">
        <v>20</v>
      </c>
      <c r="H1103" s="52">
        <f>+$F1103*G1103</f>
        <v>0</v>
      </c>
    </row>
    <row r="1104" spans="1:8" outlineLevel="2" x14ac:dyDescent="0.2">
      <c r="A1104" s="36"/>
      <c r="B1104" s="2"/>
      <c r="C1104" s="16" t="s">
        <v>448</v>
      </c>
      <c r="D1104" s="72"/>
      <c r="E1104" s="71"/>
      <c r="G1104" s="21"/>
    </row>
    <row r="1105" spans="1:8" outlineLevel="2" x14ac:dyDescent="0.2">
      <c r="A1105" s="36"/>
      <c r="B1105" s="2"/>
      <c r="C1105" s="16"/>
      <c r="D1105" s="72"/>
      <c r="E1105" s="71"/>
      <c r="G1105" s="21"/>
    </row>
    <row r="1106" spans="1:8" ht="63.75" outlineLevel="2" x14ac:dyDescent="0.2">
      <c r="A1106" s="36"/>
      <c r="B1106" s="2" t="s">
        <v>23</v>
      </c>
      <c r="C1106" s="12" t="s">
        <v>692</v>
      </c>
      <c r="D1106" s="72"/>
      <c r="E1106" s="71" t="s">
        <v>257</v>
      </c>
      <c r="F1106" s="170"/>
      <c r="G1106" s="21">
        <v>100</v>
      </c>
      <c r="H1106" s="52">
        <f>+$F1106*G1106</f>
        <v>0</v>
      </c>
    </row>
    <row r="1107" spans="1:8" outlineLevel="2" x14ac:dyDescent="0.2">
      <c r="A1107" s="36"/>
      <c r="B1107" s="2"/>
      <c r="C1107" s="16" t="s">
        <v>448</v>
      </c>
      <c r="D1107" s="72"/>
      <c r="E1107" s="71"/>
      <c r="G1107" s="21"/>
    </row>
    <row r="1108" spans="1:8" outlineLevel="2" x14ac:dyDescent="0.2">
      <c r="A1108" s="36"/>
      <c r="B1108" s="2"/>
      <c r="C1108" s="16"/>
      <c r="D1108" s="72"/>
      <c r="E1108" s="71"/>
      <c r="G1108" s="21"/>
    </row>
    <row r="1109" spans="1:8" ht="63.75" outlineLevel="2" x14ac:dyDescent="0.2">
      <c r="B1109" s="2" t="s">
        <v>25</v>
      </c>
      <c r="C1109" s="12" t="s">
        <v>693</v>
      </c>
      <c r="D1109" s="72"/>
      <c r="E1109" s="71" t="s">
        <v>257</v>
      </c>
      <c r="F1109" s="170"/>
      <c r="G1109" s="21">
        <v>100</v>
      </c>
      <c r="H1109" s="52">
        <f>+$F1109*G1109</f>
        <v>0</v>
      </c>
    </row>
    <row r="1110" spans="1:8" outlineLevel="2" x14ac:dyDescent="0.2">
      <c r="B1110" s="2"/>
      <c r="C1110" s="16" t="s">
        <v>448</v>
      </c>
      <c r="D1110" s="72"/>
      <c r="E1110" s="71"/>
      <c r="G1110" s="21"/>
    </row>
    <row r="1111" spans="1:8" outlineLevel="2" x14ac:dyDescent="0.2">
      <c r="B1111" s="2"/>
      <c r="C1111" s="16"/>
      <c r="D1111" s="72"/>
      <c r="E1111" s="71"/>
      <c r="G1111" s="21"/>
    </row>
    <row r="1112" spans="1:8" ht="51" outlineLevel="2" x14ac:dyDescent="0.2">
      <c r="B1112" s="2" t="s">
        <v>28</v>
      </c>
      <c r="C1112" s="12" t="s">
        <v>1263</v>
      </c>
      <c r="D1112" s="72"/>
      <c r="E1112" s="71" t="s">
        <v>257</v>
      </c>
      <c r="F1112" s="170"/>
      <c r="G1112" s="21">
        <v>100</v>
      </c>
      <c r="H1112" s="52">
        <f>+$F1112*G1112</f>
        <v>0</v>
      </c>
    </row>
    <row r="1113" spans="1:8" outlineLevel="2" x14ac:dyDescent="0.2">
      <c r="B1113" s="2"/>
      <c r="C1113" s="16" t="s">
        <v>448</v>
      </c>
      <c r="D1113" s="72"/>
      <c r="E1113" s="71"/>
    </row>
    <row r="1114" spans="1:8" outlineLevel="2" x14ac:dyDescent="0.2">
      <c r="B1114" s="2"/>
      <c r="C1114" s="16"/>
      <c r="D1114" s="72"/>
      <c r="E1114" s="71"/>
    </row>
    <row r="1115" spans="1:8" outlineLevel="2" x14ac:dyDescent="0.2">
      <c r="A1115" s="27">
        <v>4</v>
      </c>
      <c r="C1115" s="13" t="s">
        <v>694</v>
      </c>
      <c r="D1115" s="125"/>
      <c r="E1115" s="71"/>
    </row>
    <row r="1116" spans="1:8" ht="127.5" outlineLevel="2" x14ac:dyDescent="0.2">
      <c r="B1116" s="27" t="s">
        <v>6</v>
      </c>
      <c r="C1116" s="12" t="s">
        <v>695</v>
      </c>
      <c r="D1116" s="72"/>
      <c r="E1116" s="71"/>
    </row>
    <row r="1117" spans="1:8" outlineLevel="2" x14ac:dyDescent="0.2">
      <c r="C1117" s="16" t="s">
        <v>1264</v>
      </c>
      <c r="D1117" s="72"/>
      <c r="E1117" s="71"/>
      <c r="G1117" s="35"/>
    </row>
    <row r="1118" spans="1:8" outlineLevel="2" x14ac:dyDescent="0.2">
      <c r="B1118" s="27" t="s">
        <v>9</v>
      </c>
      <c r="C1118" s="11" t="s">
        <v>1355</v>
      </c>
      <c r="E1118" s="71" t="s">
        <v>260</v>
      </c>
      <c r="F1118" s="170"/>
      <c r="G1118" s="21">
        <v>1</v>
      </c>
      <c r="H1118" s="52">
        <f>+$F1118*G1118</f>
        <v>0</v>
      </c>
    </row>
    <row r="1119" spans="1:8" outlineLevel="2" x14ac:dyDescent="0.2">
      <c r="B1119" s="27" t="s">
        <v>9</v>
      </c>
      <c r="C1119" s="11" t="s">
        <v>696</v>
      </c>
      <c r="E1119" s="71" t="s">
        <v>260</v>
      </c>
      <c r="F1119" s="170"/>
      <c r="G1119" s="21">
        <v>1</v>
      </c>
      <c r="H1119" s="52">
        <f>+$F1119*G1119</f>
        <v>0</v>
      </c>
    </row>
    <row r="1120" spans="1:8" outlineLevel="2" x14ac:dyDescent="0.2">
      <c r="B1120" s="27" t="s">
        <v>9</v>
      </c>
      <c r="C1120" s="11" t="s">
        <v>697</v>
      </c>
      <c r="E1120" s="71" t="s">
        <v>260</v>
      </c>
      <c r="F1120" s="170"/>
      <c r="G1120" s="21">
        <v>1</v>
      </c>
      <c r="H1120" s="52">
        <f>+$F1120*G1120</f>
        <v>0</v>
      </c>
    </row>
    <row r="1121" spans="2:8" outlineLevel="2" x14ac:dyDescent="0.2">
      <c r="B1121" s="27" t="s">
        <v>9</v>
      </c>
      <c r="C1121" s="11" t="s">
        <v>698</v>
      </c>
      <c r="E1121" s="71" t="s">
        <v>260</v>
      </c>
      <c r="F1121" s="170"/>
      <c r="G1121" s="21">
        <v>1</v>
      </c>
      <c r="H1121" s="52">
        <f>+$F1121*G1121</f>
        <v>0</v>
      </c>
    </row>
    <row r="1122" spans="2:8" outlineLevel="2" x14ac:dyDescent="0.2">
      <c r="C1122" s="16"/>
      <c r="D1122" s="72"/>
      <c r="E1122" s="71"/>
      <c r="G1122" s="21"/>
    </row>
    <row r="1123" spans="2:8" outlineLevel="2" x14ac:dyDescent="0.2">
      <c r="C1123" s="16" t="s">
        <v>699</v>
      </c>
      <c r="D1123" s="72"/>
      <c r="E1123" s="71"/>
      <c r="G1123" s="21"/>
    </row>
    <row r="1124" spans="2:8" outlineLevel="2" x14ac:dyDescent="0.2">
      <c r="B1124" s="27" t="s">
        <v>9</v>
      </c>
      <c r="C1124" s="11" t="s">
        <v>1265</v>
      </c>
      <c r="E1124" s="71" t="s">
        <v>260</v>
      </c>
      <c r="F1124" s="170"/>
      <c r="G1124" s="21">
        <v>1</v>
      </c>
      <c r="H1124" s="52">
        <f>+$F1124*G1124</f>
        <v>0</v>
      </c>
    </row>
    <row r="1125" spans="2:8" outlineLevel="2" x14ac:dyDescent="0.2">
      <c r="B1125" s="27" t="s">
        <v>9</v>
      </c>
      <c r="C1125" s="11" t="s">
        <v>700</v>
      </c>
      <c r="E1125" s="71" t="s">
        <v>260</v>
      </c>
      <c r="F1125" s="170"/>
      <c r="G1125" s="21">
        <v>1</v>
      </c>
      <c r="H1125" s="52">
        <f>+$F1125*G1125</f>
        <v>0</v>
      </c>
    </row>
    <row r="1126" spans="2:8" outlineLevel="2" x14ac:dyDescent="0.2">
      <c r="B1126" s="27" t="s">
        <v>9</v>
      </c>
      <c r="C1126" s="11" t="s">
        <v>701</v>
      </c>
      <c r="E1126" s="71" t="s">
        <v>260</v>
      </c>
      <c r="F1126" s="170"/>
      <c r="G1126" s="21">
        <v>1</v>
      </c>
      <c r="H1126" s="52">
        <f>+$F1126*G1126</f>
        <v>0</v>
      </c>
    </row>
    <row r="1127" spans="2:8" outlineLevel="2" x14ac:dyDescent="0.2">
      <c r="B1127" s="27" t="s">
        <v>9</v>
      </c>
      <c r="C1127" s="11" t="s">
        <v>702</v>
      </c>
      <c r="E1127" s="71" t="s">
        <v>260</v>
      </c>
      <c r="F1127" s="170"/>
      <c r="G1127" s="21">
        <v>1</v>
      </c>
      <c r="H1127" s="52">
        <f>+$F1127*G1127</f>
        <v>0</v>
      </c>
    </row>
    <row r="1128" spans="2:8" outlineLevel="2" x14ac:dyDescent="0.2">
      <c r="C1128" s="16"/>
      <c r="D1128" s="72"/>
      <c r="E1128" s="71"/>
      <c r="G1128" s="21"/>
    </row>
    <row r="1129" spans="2:8" outlineLevel="2" x14ac:dyDescent="0.2">
      <c r="C1129" s="16" t="s">
        <v>703</v>
      </c>
      <c r="D1129" s="72"/>
      <c r="E1129" s="71"/>
      <c r="G1129" s="21"/>
    </row>
    <row r="1130" spans="2:8" outlineLevel="2" x14ac:dyDescent="0.2">
      <c r="B1130" s="27" t="s">
        <v>9</v>
      </c>
      <c r="C1130" s="11" t="s">
        <v>1356</v>
      </c>
      <c r="E1130" s="71" t="s">
        <v>260</v>
      </c>
      <c r="F1130" s="170"/>
      <c r="G1130" s="21">
        <v>1</v>
      </c>
      <c r="H1130" s="52">
        <f>+$F1130*G1130</f>
        <v>0</v>
      </c>
    </row>
    <row r="1131" spans="2:8" outlineLevel="2" x14ac:dyDescent="0.2">
      <c r="B1131" s="27" t="s">
        <v>9</v>
      </c>
      <c r="C1131" s="11" t="s">
        <v>696</v>
      </c>
      <c r="E1131" s="71" t="s">
        <v>260</v>
      </c>
      <c r="F1131" s="170"/>
      <c r="G1131" s="21">
        <v>1</v>
      </c>
      <c r="H1131" s="52">
        <f>+$F1131*G1131</f>
        <v>0</v>
      </c>
    </row>
    <row r="1132" spans="2:8" outlineLevel="2" x14ac:dyDescent="0.2">
      <c r="B1132" s="27" t="s">
        <v>9</v>
      </c>
      <c r="C1132" s="11" t="s">
        <v>701</v>
      </c>
      <c r="E1132" s="71" t="s">
        <v>260</v>
      </c>
      <c r="F1132" s="170"/>
      <c r="G1132" s="21">
        <v>1</v>
      </c>
      <c r="H1132" s="52">
        <f>+$F1132*G1132</f>
        <v>0</v>
      </c>
    </row>
    <row r="1133" spans="2:8" outlineLevel="2" x14ac:dyDescent="0.2">
      <c r="B1133" s="27" t="s">
        <v>9</v>
      </c>
      <c r="C1133" s="11" t="s">
        <v>704</v>
      </c>
      <c r="E1133" s="71" t="s">
        <v>260</v>
      </c>
      <c r="F1133" s="170"/>
      <c r="G1133" s="21">
        <v>1</v>
      </c>
      <c r="H1133" s="52">
        <f>+$F1133*G1133</f>
        <v>0</v>
      </c>
    </row>
    <row r="1134" spans="2:8" outlineLevel="2" x14ac:dyDescent="0.2">
      <c r="C1134" s="16" t="s">
        <v>448</v>
      </c>
      <c r="D1134" s="72"/>
      <c r="E1134" s="71"/>
    </row>
    <row r="1135" spans="2:8" outlineLevel="2" x14ac:dyDescent="0.2">
      <c r="C1135" s="16"/>
      <c r="D1135" s="72"/>
      <c r="E1135" s="71"/>
      <c r="G1135" s="10"/>
    </row>
    <row r="1136" spans="2:8" ht="114.75" outlineLevel="2" x14ac:dyDescent="0.2">
      <c r="B1136" s="27" t="s">
        <v>21</v>
      </c>
      <c r="C1136" s="12" t="s">
        <v>705</v>
      </c>
      <c r="D1136" s="72"/>
      <c r="E1136" s="71"/>
    </row>
    <row r="1137" spans="1:8" outlineLevel="2" x14ac:dyDescent="0.2">
      <c r="B1137" s="27" t="s">
        <v>9</v>
      </c>
      <c r="C1137" s="12" t="s">
        <v>706</v>
      </c>
      <c r="D1137" s="72"/>
      <c r="E1137" s="71" t="s">
        <v>260</v>
      </c>
      <c r="F1137" s="170"/>
      <c r="G1137" s="21">
        <v>1</v>
      </c>
      <c r="H1137" s="52">
        <f>+$F1137*G1137</f>
        <v>0</v>
      </c>
    </row>
    <row r="1138" spans="1:8" outlineLevel="2" x14ac:dyDescent="0.2">
      <c r="B1138" s="27" t="s">
        <v>9</v>
      </c>
      <c r="C1138" s="12" t="s">
        <v>707</v>
      </c>
      <c r="D1138" s="72"/>
      <c r="E1138" s="71" t="s">
        <v>260</v>
      </c>
      <c r="F1138" s="170"/>
      <c r="G1138" s="21">
        <v>1</v>
      </c>
      <c r="H1138" s="52">
        <f>+$F1138*G1138</f>
        <v>0</v>
      </c>
    </row>
    <row r="1139" spans="1:8" outlineLevel="2" x14ac:dyDescent="0.2">
      <c r="B1139" s="27" t="s">
        <v>9</v>
      </c>
      <c r="C1139" s="12" t="s">
        <v>708</v>
      </c>
      <c r="D1139" s="72"/>
      <c r="E1139" s="71" t="s">
        <v>260</v>
      </c>
      <c r="F1139" s="170"/>
      <c r="G1139" s="21">
        <v>1</v>
      </c>
      <c r="H1139" s="52">
        <f>+$F1139*G1139</f>
        <v>0</v>
      </c>
    </row>
    <row r="1140" spans="1:8" outlineLevel="2" x14ac:dyDescent="0.2">
      <c r="A1140" s="15"/>
      <c r="B1140" s="15"/>
      <c r="C1140" s="16" t="s">
        <v>448</v>
      </c>
      <c r="D1140" s="72"/>
      <c r="E1140" s="71"/>
    </row>
    <row r="1141" spans="1:8" outlineLevel="2" x14ac:dyDescent="0.2">
      <c r="A1141" s="49"/>
      <c r="B1141" s="49"/>
      <c r="C1141" s="50"/>
      <c r="D1141" s="51"/>
      <c r="E1141" s="96"/>
      <c r="F1141" s="170"/>
      <c r="G1141" s="52"/>
      <c r="H1141" s="19"/>
    </row>
    <row r="1142" spans="1:8" outlineLevel="2" x14ac:dyDescent="0.2">
      <c r="A1142" s="36"/>
      <c r="B1142" s="36"/>
      <c r="C1142" s="4"/>
      <c r="D1142" s="4"/>
      <c r="E1142" s="4"/>
      <c r="F1142" s="173"/>
      <c r="H1142" s="38"/>
    </row>
    <row r="1143" spans="1:8" outlineLevel="1" x14ac:dyDescent="0.2">
      <c r="A1143" s="36"/>
      <c r="C1143" s="97" t="s">
        <v>1423</v>
      </c>
      <c r="D1143" s="98"/>
      <c r="E1143" s="71"/>
      <c r="G1143" s="35"/>
      <c r="H1143" s="35">
        <f t="shared" ref="H1143" si="39">SUM(H1030:H1141)</f>
        <v>0</v>
      </c>
    </row>
    <row r="1144" spans="1:8" outlineLevel="1" x14ac:dyDescent="0.2">
      <c r="A1144" s="36"/>
      <c r="C1144" s="12"/>
      <c r="D1144" s="48"/>
      <c r="E1144" s="71"/>
    </row>
    <row r="1145" spans="1:8" outlineLevel="1" x14ac:dyDescent="0.2">
      <c r="A1145" s="62"/>
      <c r="C1145" s="12"/>
      <c r="D1145" s="48"/>
      <c r="E1145" s="71"/>
      <c r="F1145" s="170"/>
    </row>
    <row r="1146" spans="1:8" ht="25.5" outlineLevel="1" x14ac:dyDescent="0.2">
      <c r="A1146" s="57" t="s">
        <v>235</v>
      </c>
      <c r="B1146" s="57"/>
      <c r="C1146" s="68" t="s">
        <v>709</v>
      </c>
      <c r="D1146" s="69"/>
      <c r="E1146" s="70" t="s">
        <v>246</v>
      </c>
      <c r="F1146" s="170"/>
      <c r="G1146" s="47" t="s">
        <v>248</v>
      </c>
      <c r="H1146" s="163" t="s">
        <v>204</v>
      </c>
    </row>
    <row r="1147" spans="1:8" outlineLevel="2" x14ac:dyDescent="0.2">
      <c r="A1147" s="62"/>
      <c r="C1147" s="12"/>
      <c r="D1147" s="48"/>
      <c r="E1147" s="71"/>
    </row>
    <row r="1148" spans="1:8" s="31" customFormat="1" outlineLevel="2" x14ac:dyDescent="0.2">
      <c r="A1148" s="202">
        <v>1</v>
      </c>
      <c r="B1148" s="23"/>
      <c r="C1148" s="11" t="s">
        <v>710</v>
      </c>
      <c r="D1148" s="41"/>
      <c r="E1148" s="74"/>
      <c r="F1148" s="171"/>
      <c r="G1148" s="39"/>
      <c r="H1148" s="35"/>
    </row>
    <row r="1149" spans="1:8" s="31" customFormat="1" ht="25.5" outlineLevel="2" x14ac:dyDescent="0.2">
      <c r="A1149" s="127"/>
      <c r="B1149" s="27" t="s">
        <v>6</v>
      </c>
      <c r="C1149" s="14" t="s">
        <v>711</v>
      </c>
      <c r="D1149" s="129"/>
      <c r="E1149" s="75" t="s">
        <v>260</v>
      </c>
      <c r="F1149" s="170"/>
      <c r="G1149" s="35">
        <v>2</v>
      </c>
      <c r="H1149" s="52">
        <f>+$F1149*G1149</f>
        <v>0</v>
      </c>
    </row>
    <row r="1150" spans="1:8" s="31" customFormat="1" ht="25.5" outlineLevel="2" x14ac:dyDescent="0.2">
      <c r="A1150" s="127"/>
      <c r="B1150" s="27" t="s">
        <v>21</v>
      </c>
      <c r="C1150" s="14" t="s">
        <v>712</v>
      </c>
      <c r="D1150" s="129"/>
      <c r="E1150" s="75" t="s">
        <v>260</v>
      </c>
      <c r="F1150" s="170"/>
      <c r="G1150" s="35">
        <v>4</v>
      </c>
      <c r="H1150" s="52">
        <f>+$F1150*G1150</f>
        <v>0</v>
      </c>
    </row>
    <row r="1151" spans="1:8" s="31" customFormat="1" outlineLevel="2" x14ac:dyDescent="0.2">
      <c r="A1151" s="127"/>
      <c r="B1151" s="27" t="s">
        <v>23</v>
      </c>
      <c r="C1151" s="14" t="s">
        <v>713</v>
      </c>
      <c r="D1151" s="129"/>
      <c r="E1151" s="75" t="s">
        <v>260</v>
      </c>
      <c r="F1151" s="170"/>
      <c r="G1151" s="35">
        <v>2</v>
      </c>
      <c r="H1151" s="52">
        <f>+$F1151*G1151</f>
        <v>0</v>
      </c>
    </row>
    <row r="1152" spans="1:8" outlineLevel="2" x14ac:dyDescent="0.2">
      <c r="A1152" s="23"/>
      <c r="B1152" s="23"/>
      <c r="C1152" s="16"/>
      <c r="D1152" s="72"/>
      <c r="E1152" s="74"/>
    </row>
    <row r="1153" spans="1:8" s="31" customFormat="1" outlineLevel="2" x14ac:dyDescent="0.2">
      <c r="A1153" s="127" t="s">
        <v>494</v>
      </c>
      <c r="B1153" s="27"/>
      <c r="C1153" s="11" t="s">
        <v>714</v>
      </c>
      <c r="D1153" s="41"/>
      <c r="E1153" s="71"/>
      <c r="F1153" s="171"/>
      <c r="G1153" s="39"/>
      <c r="H1153" s="35"/>
    </row>
    <row r="1154" spans="1:8" s="31" customFormat="1" outlineLevel="2" x14ac:dyDescent="0.2">
      <c r="A1154" s="204"/>
      <c r="B1154" s="27" t="s">
        <v>9</v>
      </c>
      <c r="C1154" s="11" t="s">
        <v>715</v>
      </c>
      <c r="D1154" s="41"/>
      <c r="E1154" s="71"/>
      <c r="F1154" s="171"/>
      <c r="G1154" s="39"/>
      <c r="H1154" s="35"/>
    </row>
    <row r="1155" spans="1:8" s="31" customFormat="1" ht="63.75" outlineLevel="2" x14ac:dyDescent="0.2">
      <c r="A1155" s="204"/>
      <c r="B1155" s="27" t="s">
        <v>9</v>
      </c>
      <c r="C1155" s="11" t="s">
        <v>716</v>
      </c>
      <c r="D1155" s="41"/>
      <c r="E1155" s="71"/>
      <c r="F1155" s="171"/>
      <c r="G1155" s="39"/>
      <c r="H1155" s="35"/>
    </row>
    <row r="1156" spans="1:8" s="31" customFormat="1" outlineLevel="2" x14ac:dyDescent="0.2">
      <c r="A1156" s="204"/>
      <c r="B1156" s="27"/>
      <c r="C1156" s="11"/>
      <c r="D1156" s="41"/>
      <c r="E1156" s="71"/>
      <c r="F1156" s="171"/>
      <c r="G1156" s="39"/>
      <c r="H1156" s="35"/>
    </row>
    <row r="1157" spans="1:8" s="31" customFormat="1" outlineLevel="2" x14ac:dyDescent="0.2">
      <c r="A1157" s="204"/>
      <c r="B1157" s="56"/>
      <c r="C1157" s="17" t="s">
        <v>717</v>
      </c>
      <c r="D1157" s="84"/>
      <c r="E1157" s="71"/>
      <c r="F1157" s="171"/>
      <c r="G1157" s="39"/>
      <c r="H1157" s="35"/>
    </row>
    <row r="1158" spans="1:8" s="31" customFormat="1" ht="25.5" outlineLevel="2" x14ac:dyDescent="0.2">
      <c r="A1158" s="204"/>
      <c r="B1158" s="27" t="s">
        <v>9</v>
      </c>
      <c r="C1158" s="11" t="s">
        <v>718</v>
      </c>
      <c r="D1158" s="41"/>
      <c r="E1158" s="71"/>
      <c r="F1158" s="171"/>
      <c r="G1158" s="39"/>
      <c r="H1158" s="35"/>
    </row>
    <row r="1159" spans="1:8" s="31" customFormat="1" ht="25.5" outlineLevel="2" x14ac:dyDescent="0.2">
      <c r="A1159" s="204"/>
      <c r="B1159" s="27" t="s">
        <v>9</v>
      </c>
      <c r="C1159" s="11" t="s">
        <v>719</v>
      </c>
      <c r="D1159" s="41"/>
      <c r="E1159" s="71"/>
      <c r="F1159" s="171"/>
      <c r="G1159" s="39"/>
      <c r="H1159" s="35"/>
    </row>
    <row r="1160" spans="1:8" s="31" customFormat="1" ht="38.25" outlineLevel="2" x14ac:dyDescent="0.2">
      <c r="A1160" s="204"/>
      <c r="B1160" s="27" t="s">
        <v>9</v>
      </c>
      <c r="C1160" s="11" t="s">
        <v>720</v>
      </c>
      <c r="D1160" s="41"/>
      <c r="E1160" s="71"/>
      <c r="F1160" s="171"/>
      <c r="G1160" s="39"/>
      <c r="H1160" s="35"/>
    </row>
    <row r="1161" spans="1:8" s="31" customFormat="1" ht="25.5" outlineLevel="2" x14ac:dyDescent="0.2">
      <c r="A1161" s="204"/>
      <c r="B1161" s="27" t="s">
        <v>9</v>
      </c>
      <c r="C1161" s="11" t="s">
        <v>721</v>
      </c>
      <c r="D1161" s="41"/>
      <c r="E1161" s="71"/>
      <c r="F1161" s="171"/>
      <c r="G1161" s="39"/>
      <c r="H1161" s="35"/>
    </row>
    <row r="1162" spans="1:8" s="31" customFormat="1" outlineLevel="2" x14ac:dyDescent="0.2">
      <c r="A1162" s="204"/>
      <c r="B1162" s="27"/>
      <c r="C1162" s="11"/>
      <c r="D1162" s="41"/>
      <c r="E1162" s="71"/>
      <c r="F1162" s="171"/>
      <c r="G1162" s="39"/>
      <c r="H1162" s="35"/>
    </row>
    <row r="1163" spans="1:8" s="31" customFormat="1" outlineLevel="2" x14ac:dyDescent="0.2">
      <c r="A1163" s="204"/>
      <c r="B1163" s="27"/>
      <c r="C1163" s="17" t="s">
        <v>667</v>
      </c>
      <c r="D1163" s="84"/>
      <c r="E1163" s="71"/>
      <c r="F1163" s="171"/>
      <c r="G1163" s="39"/>
      <c r="H1163" s="35"/>
    </row>
    <row r="1164" spans="1:8" s="31" customFormat="1" ht="38.25" outlineLevel="2" x14ac:dyDescent="0.2">
      <c r="A1164" s="204"/>
      <c r="B1164" s="27" t="s">
        <v>9</v>
      </c>
      <c r="C1164" s="11" t="s">
        <v>722</v>
      </c>
      <c r="D1164" s="41"/>
      <c r="E1164" s="71"/>
      <c r="F1164" s="171"/>
      <c r="G1164" s="39"/>
      <c r="H1164" s="35"/>
    </row>
    <row r="1165" spans="1:8" s="31" customFormat="1" outlineLevel="2" x14ac:dyDescent="0.2">
      <c r="A1165" s="204"/>
      <c r="B1165" s="27"/>
      <c r="C1165" s="11"/>
      <c r="D1165" s="41"/>
      <c r="E1165" s="71"/>
      <c r="F1165" s="171"/>
      <c r="G1165" s="39"/>
      <c r="H1165" s="35"/>
    </row>
    <row r="1166" spans="1:8" s="31" customFormat="1" outlineLevel="2" x14ac:dyDescent="0.2">
      <c r="A1166" s="204"/>
      <c r="B1166" s="27"/>
      <c r="C1166" s="17" t="s">
        <v>723</v>
      </c>
      <c r="D1166" s="41"/>
      <c r="E1166" s="71"/>
      <c r="F1166" s="171"/>
      <c r="G1166" s="39"/>
      <c r="H1166" s="35"/>
    </row>
    <row r="1167" spans="1:8" s="31" customFormat="1" ht="25.5" outlineLevel="2" x14ac:dyDescent="0.2">
      <c r="A1167" s="204"/>
      <c r="B1167" s="27" t="s">
        <v>9</v>
      </c>
      <c r="C1167" s="12" t="s">
        <v>724</v>
      </c>
      <c r="D1167" s="41"/>
      <c r="E1167" s="71"/>
      <c r="F1167" s="171"/>
      <c r="G1167" s="39"/>
      <c r="H1167" s="35"/>
    </row>
    <row r="1168" spans="1:8" s="31" customFormat="1" outlineLevel="2" x14ac:dyDescent="0.2">
      <c r="A1168" s="204"/>
      <c r="B1168" s="27"/>
      <c r="C1168" s="12"/>
      <c r="D1168" s="48"/>
      <c r="E1168" s="41"/>
      <c r="F1168" s="171"/>
      <c r="G1168" s="39"/>
      <c r="H1168" s="35"/>
    </row>
    <row r="1169" spans="1:8" outlineLevel="2" x14ac:dyDescent="0.2">
      <c r="A1169" s="127" t="s">
        <v>725</v>
      </c>
      <c r="C1169" s="17" t="s">
        <v>726</v>
      </c>
      <c r="D1169" s="84"/>
      <c r="E1169" s="71"/>
    </row>
    <row r="1170" spans="1:8" ht="63.75" outlineLevel="2" x14ac:dyDescent="0.2">
      <c r="A1170" s="36"/>
      <c r="B1170" s="27" t="s">
        <v>9</v>
      </c>
      <c r="C1170" s="11" t="s">
        <v>727</v>
      </c>
      <c r="E1170" s="71"/>
    </row>
    <row r="1171" spans="1:8" outlineLevel="2" x14ac:dyDescent="0.2">
      <c r="A1171" s="36"/>
      <c r="B1171" s="27" t="s">
        <v>9</v>
      </c>
      <c r="C1171" s="126" t="s">
        <v>728</v>
      </c>
      <c r="E1171" s="71"/>
    </row>
    <row r="1172" spans="1:8" outlineLevel="2" x14ac:dyDescent="0.2">
      <c r="A1172" s="36"/>
      <c r="B1172" s="27" t="s">
        <v>6</v>
      </c>
      <c r="C1172" s="53" t="s">
        <v>729</v>
      </c>
      <c r="D1172" s="107"/>
      <c r="E1172" s="71" t="s">
        <v>260</v>
      </c>
      <c r="F1172" s="170"/>
      <c r="G1172" s="21">
        <v>2</v>
      </c>
      <c r="H1172" s="52">
        <f>+$F1172*G1172</f>
        <v>0</v>
      </c>
    </row>
    <row r="1173" spans="1:8" outlineLevel="2" x14ac:dyDescent="0.2">
      <c r="A1173" s="36"/>
      <c r="B1173" s="27" t="s">
        <v>21</v>
      </c>
      <c r="C1173" s="11" t="s">
        <v>730</v>
      </c>
      <c r="E1173" s="71" t="s">
        <v>260</v>
      </c>
      <c r="F1173" s="170"/>
      <c r="G1173" s="21">
        <v>2</v>
      </c>
      <c r="H1173" s="52">
        <f>+$F1173*G1173</f>
        <v>0</v>
      </c>
    </row>
    <row r="1174" spans="1:8" outlineLevel="2" x14ac:dyDescent="0.2">
      <c r="A1174" s="36"/>
      <c r="B1174" s="27" t="s">
        <v>23</v>
      </c>
      <c r="C1174" s="11" t="s">
        <v>731</v>
      </c>
      <c r="E1174" s="71" t="s">
        <v>260</v>
      </c>
      <c r="F1174" s="170"/>
      <c r="G1174" s="21">
        <v>2</v>
      </c>
      <c r="H1174" s="52">
        <f>+$F1174*G1174</f>
        <v>0</v>
      </c>
    </row>
    <row r="1175" spans="1:8" outlineLevel="2" x14ac:dyDescent="0.2">
      <c r="A1175" s="36"/>
      <c r="B1175" s="27" t="s">
        <v>25</v>
      </c>
      <c r="C1175" s="11" t="s">
        <v>732</v>
      </c>
      <c r="E1175" s="71" t="s">
        <v>260</v>
      </c>
      <c r="F1175" s="170"/>
      <c r="G1175" s="21">
        <v>2</v>
      </c>
      <c r="H1175" s="52">
        <f>+$F1175*G1175</f>
        <v>0</v>
      </c>
    </row>
    <row r="1176" spans="1:8" outlineLevel="2" x14ac:dyDescent="0.2">
      <c r="A1176" s="36"/>
      <c r="C1176" s="16" t="s">
        <v>448</v>
      </c>
      <c r="E1176" s="71"/>
    </row>
    <row r="1177" spans="1:8" outlineLevel="2" x14ac:dyDescent="0.2">
      <c r="A1177" s="36"/>
      <c r="E1177" s="71"/>
    </row>
    <row r="1178" spans="1:8" outlineLevel="2" x14ac:dyDescent="0.2">
      <c r="A1178" s="127" t="s">
        <v>733</v>
      </c>
      <c r="C1178" s="17" t="s">
        <v>734</v>
      </c>
      <c r="D1178" s="84"/>
      <c r="E1178" s="71"/>
    </row>
    <row r="1179" spans="1:8" ht="76.5" outlineLevel="2" x14ac:dyDescent="0.2">
      <c r="A1179" s="36"/>
      <c r="B1179" s="27" t="s">
        <v>9</v>
      </c>
      <c r="C1179" s="11" t="s">
        <v>1357</v>
      </c>
      <c r="E1179" s="71"/>
    </row>
    <row r="1180" spans="1:8" s="31" customFormat="1" outlineLevel="2" x14ac:dyDescent="0.2">
      <c r="A1180" s="204"/>
      <c r="B1180" s="27" t="s">
        <v>9</v>
      </c>
      <c r="C1180" s="126" t="s">
        <v>728</v>
      </c>
      <c r="D1180" s="41"/>
      <c r="E1180" s="71"/>
      <c r="F1180" s="171"/>
      <c r="G1180" s="39"/>
      <c r="H1180" s="35"/>
    </row>
    <row r="1181" spans="1:8" outlineLevel="2" x14ac:dyDescent="0.2">
      <c r="A1181" s="36"/>
      <c r="B1181" s="27" t="s">
        <v>6</v>
      </c>
      <c r="C1181" s="53" t="s">
        <v>735</v>
      </c>
      <c r="D1181" s="107"/>
      <c r="E1181" s="71" t="s">
        <v>260</v>
      </c>
      <c r="F1181" s="170"/>
      <c r="G1181" s="21">
        <v>4</v>
      </c>
      <c r="H1181" s="52">
        <f>+$F1181*G1181</f>
        <v>0</v>
      </c>
    </row>
    <row r="1182" spans="1:8" outlineLevel="2" x14ac:dyDescent="0.2">
      <c r="A1182" s="36"/>
      <c r="B1182" s="27" t="s">
        <v>21</v>
      </c>
      <c r="C1182" s="53" t="s">
        <v>729</v>
      </c>
      <c r="D1182" s="107"/>
      <c r="E1182" s="71" t="s">
        <v>260</v>
      </c>
      <c r="F1182" s="170"/>
      <c r="G1182" s="21">
        <v>4</v>
      </c>
      <c r="H1182" s="52">
        <f>+$F1182*G1182</f>
        <v>0</v>
      </c>
    </row>
    <row r="1183" spans="1:8" outlineLevel="2" x14ac:dyDescent="0.2">
      <c r="A1183" s="36"/>
      <c r="B1183" s="27" t="s">
        <v>23</v>
      </c>
      <c r="C1183" s="53" t="s">
        <v>730</v>
      </c>
      <c r="D1183" s="107"/>
      <c r="E1183" s="71" t="s">
        <v>260</v>
      </c>
      <c r="F1183" s="170"/>
      <c r="G1183" s="21">
        <v>1</v>
      </c>
      <c r="H1183" s="52">
        <f>+$F1183*G1183</f>
        <v>0</v>
      </c>
    </row>
    <row r="1184" spans="1:8" outlineLevel="2" x14ac:dyDescent="0.2">
      <c r="A1184" s="36"/>
      <c r="B1184" s="27" t="s">
        <v>25</v>
      </c>
      <c r="C1184" s="11" t="s">
        <v>731</v>
      </c>
      <c r="E1184" s="71" t="s">
        <v>260</v>
      </c>
      <c r="F1184" s="170"/>
      <c r="G1184" s="21">
        <v>1</v>
      </c>
      <c r="H1184" s="52">
        <f>+$F1184*G1184</f>
        <v>0</v>
      </c>
    </row>
    <row r="1185" spans="1:8" outlineLevel="2" x14ac:dyDescent="0.2">
      <c r="A1185" s="36"/>
      <c r="B1185" s="27" t="s">
        <v>28</v>
      </c>
      <c r="C1185" s="11" t="s">
        <v>732</v>
      </c>
      <c r="E1185" s="71" t="s">
        <v>260</v>
      </c>
      <c r="F1185" s="170"/>
      <c r="G1185" s="21">
        <v>1</v>
      </c>
      <c r="H1185" s="52">
        <f>+$F1185*G1185</f>
        <v>0</v>
      </c>
    </row>
    <row r="1186" spans="1:8" outlineLevel="2" x14ac:dyDescent="0.2">
      <c r="A1186" s="36"/>
      <c r="C1186" s="16" t="s">
        <v>448</v>
      </c>
      <c r="D1186" s="72"/>
      <c r="E1186" s="71"/>
      <c r="G1186" s="35"/>
    </row>
    <row r="1187" spans="1:8" outlineLevel="2" x14ac:dyDescent="0.2">
      <c r="A1187" s="127"/>
      <c r="C1187" s="16"/>
      <c r="D1187" s="72"/>
      <c r="E1187" s="71"/>
    </row>
    <row r="1188" spans="1:8" outlineLevel="2" x14ac:dyDescent="0.2">
      <c r="A1188" s="127" t="s">
        <v>736</v>
      </c>
      <c r="C1188" s="17" t="s">
        <v>737</v>
      </c>
      <c r="D1188" s="84"/>
      <c r="E1188" s="71"/>
    </row>
    <row r="1189" spans="1:8" s="31" customFormat="1" outlineLevel="2" x14ac:dyDescent="0.2">
      <c r="A1189" s="127"/>
      <c r="B1189" s="27"/>
      <c r="C1189" s="17" t="s">
        <v>738</v>
      </c>
      <c r="D1189" s="84"/>
      <c r="E1189" s="71"/>
      <c r="F1189" s="171"/>
      <c r="G1189" s="39"/>
      <c r="H1189" s="35"/>
    </row>
    <row r="1190" spans="1:8" s="31" customFormat="1" ht="51" outlineLevel="2" x14ac:dyDescent="0.2">
      <c r="A1190" s="204"/>
      <c r="B1190" s="27" t="s">
        <v>9</v>
      </c>
      <c r="C1190" s="128" t="s">
        <v>1440</v>
      </c>
      <c r="D1190" s="41"/>
      <c r="E1190" s="71"/>
      <c r="F1190" s="171"/>
      <c r="G1190" s="39"/>
      <c r="H1190" s="35"/>
    </row>
    <row r="1191" spans="1:8" s="31" customFormat="1" ht="51" outlineLevel="2" x14ac:dyDescent="0.2">
      <c r="A1191" s="204"/>
      <c r="B1191" s="27" t="s">
        <v>9</v>
      </c>
      <c r="C1191" s="126" t="s">
        <v>740</v>
      </c>
      <c r="D1191" s="41"/>
      <c r="E1191" s="71"/>
      <c r="F1191" s="171"/>
      <c r="G1191" s="39"/>
      <c r="H1191" s="35"/>
    </row>
    <row r="1192" spans="1:8" s="31" customFormat="1" outlineLevel="2" x14ac:dyDescent="0.2">
      <c r="A1192" s="204"/>
      <c r="B1192" s="27"/>
      <c r="C1192" s="128"/>
      <c r="D1192" s="41"/>
      <c r="E1192" s="71"/>
      <c r="F1192" s="171"/>
      <c r="G1192" s="39"/>
      <c r="H1192" s="35"/>
    </row>
    <row r="1193" spans="1:8" s="31" customFormat="1" ht="25.5" outlineLevel="2" x14ac:dyDescent="0.2">
      <c r="A1193" s="204"/>
      <c r="B1193" s="27" t="s">
        <v>9</v>
      </c>
      <c r="C1193" s="53" t="s">
        <v>741</v>
      </c>
      <c r="D1193" s="41"/>
      <c r="E1193" s="71"/>
      <c r="F1193" s="171"/>
      <c r="G1193" s="39"/>
      <c r="H1193" s="35"/>
    </row>
    <row r="1194" spans="1:8" s="31" customFormat="1" ht="25.5" outlineLevel="2" x14ac:dyDescent="0.2">
      <c r="A1194" s="204"/>
      <c r="B1194" s="27" t="s">
        <v>9</v>
      </c>
      <c r="C1194" s="128" t="s">
        <v>742</v>
      </c>
      <c r="D1194" s="41"/>
      <c r="E1194" s="71"/>
      <c r="F1194" s="171"/>
      <c r="G1194" s="39"/>
      <c r="H1194" s="35"/>
    </row>
    <row r="1195" spans="1:8" s="31" customFormat="1" outlineLevel="2" x14ac:dyDescent="0.2">
      <c r="A1195" s="204"/>
      <c r="B1195" s="27" t="s">
        <v>9</v>
      </c>
      <c r="C1195" s="128" t="s">
        <v>743</v>
      </c>
      <c r="D1195" s="41"/>
      <c r="E1195" s="71"/>
      <c r="F1195" s="171"/>
      <c r="G1195" s="39"/>
      <c r="H1195" s="35"/>
    </row>
    <row r="1196" spans="1:8" s="31" customFormat="1" ht="25.5" outlineLevel="2" x14ac:dyDescent="0.2">
      <c r="A1196" s="204"/>
      <c r="B1196" s="27" t="s">
        <v>9</v>
      </c>
      <c r="C1196" s="128" t="s">
        <v>744</v>
      </c>
      <c r="D1196" s="41"/>
      <c r="E1196" s="71"/>
      <c r="F1196" s="171"/>
      <c r="G1196" s="39"/>
      <c r="H1196" s="35"/>
    </row>
    <row r="1197" spans="1:8" s="31" customFormat="1" outlineLevel="2" x14ac:dyDescent="0.2">
      <c r="A1197" s="204"/>
      <c r="B1197" s="27" t="s">
        <v>9</v>
      </c>
      <c r="C1197" s="128" t="s">
        <v>745</v>
      </c>
      <c r="D1197" s="41"/>
      <c r="E1197" s="71"/>
      <c r="F1197" s="171"/>
      <c r="G1197" s="39"/>
      <c r="H1197" s="35"/>
    </row>
    <row r="1198" spans="1:8" s="31" customFormat="1" outlineLevel="2" x14ac:dyDescent="0.2">
      <c r="A1198" s="204"/>
      <c r="B1198" s="27" t="s">
        <v>9</v>
      </c>
      <c r="C1198" s="11" t="s">
        <v>746</v>
      </c>
      <c r="D1198" s="41"/>
      <c r="E1198" s="71"/>
      <c r="F1198" s="171"/>
      <c r="G1198" s="39"/>
      <c r="H1198" s="35"/>
    </row>
    <row r="1199" spans="1:8" outlineLevel="2" x14ac:dyDescent="0.2">
      <c r="A1199" s="36"/>
      <c r="B1199" s="27" t="s">
        <v>6</v>
      </c>
      <c r="C1199" s="11" t="s">
        <v>747</v>
      </c>
      <c r="E1199" s="71" t="s">
        <v>260</v>
      </c>
      <c r="F1199" s="170"/>
      <c r="G1199" s="21">
        <v>4</v>
      </c>
      <c r="H1199" s="52">
        <f>+$F1199*G1199</f>
        <v>0</v>
      </c>
    </row>
    <row r="1200" spans="1:8" outlineLevel="2" x14ac:dyDescent="0.2">
      <c r="A1200" s="36"/>
      <c r="B1200" s="27" t="s">
        <v>21</v>
      </c>
      <c r="C1200" s="11" t="s">
        <v>748</v>
      </c>
      <c r="E1200" s="71" t="s">
        <v>260</v>
      </c>
      <c r="F1200" s="170"/>
      <c r="G1200" s="21">
        <v>4</v>
      </c>
      <c r="H1200" s="52">
        <f>+$F1200*G1200</f>
        <v>0</v>
      </c>
    </row>
    <row r="1201" spans="1:8" outlineLevel="2" x14ac:dyDescent="0.2">
      <c r="A1201" s="36"/>
      <c r="B1201" s="27" t="s">
        <v>23</v>
      </c>
      <c r="C1201" s="11" t="s">
        <v>749</v>
      </c>
      <c r="E1201" s="71" t="s">
        <v>260</v>
      </c>
      <c r="F1201" s="170"/>
      <c r="G1201" s="21">
        <v>1</v>
      </c>
      <c r="H1201" s="52">
        <f>+$F1201*G1201</f>
        <v>0</v>
      </c>
    </row>
    <row r="1202" spans="1:8" outlineLevel="2" x14ac:dyDescent="0.2">
      <c r="A1202" s="36"/>
      <c r="B1202" s="27" t="s">
        <v>25</v>
      </c>
      <c r="C1202" s="11" t="s">
        <v>750</v>
      </c>
      <c r="E1202" s="71" t="s">
        <v>260</v>
      </c>
      <c r="F1202" s="170"/>
      <c r="G1202" s="21">
        <v>1</v>
      </c>
      <c r="H1202" s="52">
        <f>+$F1202*G1202</f>
        <v>0</v>
      </c>
    </row>
    <row r="1203" spans="1:8" outlineLevel="2" x14ac:dyDescent="0.2">
      <c r="A1203" s="36"/>
      <c r="B1203" s="27" t="s">
        <v>28</v>
      </c>
      <c r="C1203" s="11" t="s">
        <v>751</v>
      </c>
      <c r="E1203" s="71" t="s">
        <v>260</v>
      </c>
      <c r="F1203" s="170"/>
      <c r="G1203" s="21">
        <v>1</v>
      </c>
      <c r="H1203" s="52">
        <f>+$F1203*G1203</f>
        <v>0</v>
      </c>
    </row>
    <row r="1204" spans="1:8" outlineLevel="2" x14ac:dyDescent="0.2">
      <c r="A1204" s="36"/>
      <c r="E1204" s="71"/>
      <c r="F1204" s="178"/>
    </row>
    <row r="1205" spans="1:8" outlineLevel="2" x14ac:dyDescent="0.2">
      <c r="A1205" s="36"/>
      <c r="B1205" s="27" t="s">
        <v>30</v>
      </c>
      <c r="C1205" s="11" t="s">
        <v>752</v>
      </c>
      <c r="E1205" s="71" t="s">
        <v>260</v>
      </c>
      <c r="F1205" s="170"/>
      <c r="G1205" s="21">
        <v>4</v>
      </c>
      <c r="H1205" s="52">
        <f>+$F1205*G1205</f>
        <v>0</v>
      </c>
    </row>
    <row r="1206" spans="1:8" outlineLevel="2" x14ac:dyDescent="0.2">
      <c r="A1206" s="36"/>
      <c r="B1206" s="27" t="s">
        <v>33</v>
      </c>
      <c r="C1206" s="11" t="s">
        <v>753</v>
      </c>
      <c r="E1206" s="71" t="s">
        <v>260</v>
      </c>
      <c r="F1206" s="170"/>
      <c r="G1206" s="21">
        <v>4</v>
      </c>
      <c r="H1206" s="52">
        <f>+$F1206*G1206</f>
        <v>0</v>
      </c>
    </row>
    <row r="1207" spans="1:8" outlineLevel="2" x14ac:dyDescent="0.2">
      <c r="A1207" s="36"/>
      <c r="B1207" s="27" t="s">
        <v>35</v>
      </c>
      <c r="C1207" s="11" t="s">
        <v>754</v>
      </c>
      <c r="E1207" s="71" t="s">
        <v>260</v>
      </c>
      <c r="F1207" s="170"/>
      <c r="G1207" s="21">
        <v>1</v>
      </c>
      <c r="H1207" s="52">
        <f>+$F1207*G1207</f>
        <v>0</v>
      </c>
    </row>
    <row r="1208" spans="1:8" outlineLevel="2" x14ac:dyDescent="0.2">
      <c r="A1208" s="36"/>
      <c r="B1208" s="27" t="s">
        <v>37</v>
      </c>
      <c r="C1208" s="11" t="s">
        <v>755</v>
      </c>
      <c r="E1208" s="71" t="s">
        <v>260</v>
      </c>
      <c r="F1208" s="170"/>
      <c r="G1208" s="21">
        <v>1</v>
      </c>
      <c r="H1208" s="52">
        <f>+$F1208*G1208</f>
        <v>0</v>
      </c>
    </row>
    <row r="1209" spans="1:8" outlineLevel="2" x14ac:dyDescent="0.2">
      <c r="A1209" s="36"/>
      <c r="B1209" s="27" t="s">
        <v>39</v>
      </c>
      <c r="C1209" s="11" t="s">
        <v>756</v>
      </c>
      <c r="E1209" s="71" t="s">
        <v>260</v>
      </c>
      <c r="F1209" s="170"/>
      <c r="G1209" s="21">
        <v>1</v>
      </c>
      <c r="H1209" s="52">
        <f>+$F1209*G1209</f>
        <v>0</v>
      </c>
    </row>
    <row r="1210" spans="1:8" outlineLevel="2" x14ac:dyDescent="0.2">
      <c r="A1210" s="36"/>
      <c r="C1210" s="16" t="s">
        <v>448</v>
      </c>
      <c r="D1210" s="72"/>
      <c r="E1210" s="71"/>
      <c r="G1210" s="21"/>
    </row>
    <row r="1211" spans="1:8" outlineLevel="2" x14ac:dyDescent="0.2">
      <c r="A1211" s="36"/>
      <c r="C1211" s="16"/>
      <c r="D1211" s="72"/>
      <c r="E1211" s="71"/>
    </row>
    <row r="1212" spans="1:8" outlineLevel="2" x14ac:dyDescent="0.2">
      <c r="A1212" s="127" t="s">
        <v>757</v>
      </c>
      <c r="C1212" s="17" t="s">
        <v>758</v>
      </c>
      <c r="D1212" s="84"/>
      <c r="E1212" s="71"/>
    </row>
    <row r="1213" spans="1:8" s="31" customFormat="1" ht="51" outlineLevel="2" x14ac:dyDescent="0.2">
      <c r="A1213" s="204"/>
      <c r="B1213" s="27" t="s">
        <v>9</v>
      </c>
      <c r="C1213" s="128" t="s">
        <v>1441</v>
      </c>
      <c r="D1213" s="41"/>
      <c r="E1213" s="71"/>
      <c r="F1213" s="171"/>
      <c r="G1213" s="39"/>
      <c r="H1213" s="35"/>
    </row>
    <row r="1214" spans="1:8" s="31" customFormat="1" ht="51" outlineLevel="2" x14ac:dyDescent="0.2">
      <c r="A1214" s="204"/>
      <c r="B1214" s="27" t="s">
        <v>9</v>
      </c>
      <c r="C1214" s="126" t="s">
        <v>740</v>
      </c>
      <c r="D1214" s="41"/>
      <c r="E1214" s="71"/>
      <c r="F1214" s="171"/>
      <c r="G1214" s="39"/>
      <c r="H1214" s="35"/>
    </row>
    <row r="1215" spans="1:8" s="31" customFormat="1" ht="25.5" outlineLevel="2" x14ac:dyDescent="0.2">
      <c r="A1215" s="204"/>
      <c r="B1215" s="27" t="s">
        <v>9</v>
      </c>
      <c r="C1215" s="126" t="s">
        <v>760</v>
      </c>
      <c r="D1215" s="41"/>
      <c r="E1215" s="71"/>
      <c r="F1215" s="171"/>
      <c r="G1215" s="39"/>
      <c r="H1215" s="35"/>
    </row>
    <row r="1216" spans="1:8" s="31" customFormat="1" ht="25.5" outlineLevel="2" x14ac:dyDescent="0.2">
      <c r="A1216" s="204"/>
      <c r="B1216" s="27" t="s">
        <v>9</v>
      </c>
      <c r="C1216" s="11" t="s">
        <v>761</v>
      </c>
      <c r="D1216" s="41"/>
      <c r="E1216" s="71"/>
      <c r="F1216" s="171"/>
      <c r="G1216" s="39"/>
      <c r="H1216" s="35"/>
    </row>
    <row r="1217" spans="1:8" s="31" customFormat="1" outlineLevel="2" x14ac:dyDescent="0.2">
      <c r="A1217" s="204"/>
      <c r="B1217" s="27" t="s">
        <v>9</v>
      </c>
      <c r="C1217" s="128" t="s">
        <v>743</v>
      </c>
      <c r="D1217" s="41"/>
      <c r="E1217" s="71"/>
      <c r="F1217" s="171"/>
      <c r="G1217" s="39"/>
      <c r="H1217" s="35"/>
    </row>
    <row r="1218" spans="1:8" s="31" customFormat="1" ht="25.5" outlineLevel="2" x14ac:dyDescent="0.2">
      <c r="A1218" s="204"/>
      <c r="B1218" s="27" t="s">
        <v>9</v>
      </c>
      <c r="C1218" s="128" t="s">
        <v>762</v>
      </c>
      <c r="D1218" s="41"/>
      <c r="E1218" s="71"/>
      <c r="F1218" s="171"/>
      <c r="G1218" s="39"/>
      <c r="H1218" s="35"/>
    </row>
    <row r="1219" spans="1:8" s="31" customFormat="1" outlineLevel="2" x14ac:dyDescent="0.2">
      <c r="A1219" s="204"/>
      <c r="B1219" s="27" t="s">
        <v>9</v>
      </c>
      <c r="C1219" s="128" t="s">
        <v>745</v>
      </c>
      <c r="D1219" s="41"/>
      <c r="E1219" s="71"/>
      <c r="F1219" s="171"/>
      <c r="G1219" s="39"/>
      <c r="H1219" s="35"/>
    </row>
    <row r="1220" spans="1:8" s="31" customFormat="1" outlineLevel="2" x14ac:dyDescent="0.2">
      <c r="A1220" s="204"/>
      <c r="B1220" s="27" t="s">
        <v>9</v>
      </c>
      <c r="C1220" s="11" t="s">
        <v>746</v>
      </c>
      <c r="D1220" s="41"/>
      <c r="E1220" s="71"/>
      <c r="F1220" s="171"/>
      <c r="G1220" s="39"/>
      <c r="H1220" s="35"/>
    </row>
    <row r="1221" spans="1:8" outlineLevel="2" x14ac:dyDescent="0.2">
      <c r="A1221" s="36"/>
      <c r="B1221" s="27" t="s">
        <v>6</v>
      </c>
      <c r="C1221" s="11" t="s">
        <v>747</v>
      </c>
      <c r="E1221" s="71" t="s">
        <v>260</v>
      </c>
      <c r="F1221" s="170"/>
      <c r="G1221" s="21">
        <v>2</v>
      </c>
      <c r="H1221" s="52">
        <f>+$F1221*G1221</f>
        <v>0</v>
      </c>
    </row>
    <row r="1222" spans="1:8" outlineLevel="2" x14ac:dyDescent="0.2">
      <c r="A1222" s="36"/>
      <c r="B1222" s="27" t="s">
        <v>21</v>
      </c>
      <c r="C1222" s="11" t="s">
        <v>748</v>
      </c>
      <c r="E1222" s="71" t="s">
        <v>260</v>
      </c>
      <c r="F1222" s="170"/>
      <c r="G1222" s="21">
        <v>2</v>
      </c>
      <c r="H1222" s="52">
        <f>+$F1222*G1222</f>
        <v>0</v>
      </c>
    </row>
    <row r="1223" spans="1:8" outlineLevel="2" x14ac:dyDescent="0.2">
      <c r="A1223" s="36"/>
      <c r="B1223" s="27" t="s">
        <v>23</v>
      </c>
      <c r="C1223" s="11" t="s">
        <v>749</v>
      </c>
      <c r="E1223" s="71" t="s">
        <v>260</v>
      </c>
      <c r="F1223" s="170"/>
      <c r="G1223" s="21">
        <v>2</v>
      </c>
      <c r="H1223" s="52">
        <f>+$F1223*G1223</f>
        <v>0</v>
      </c>
    </row>
    <row r="1224" spans="1:8" outlineLevel="2" x14ac:dyDescent="0.2">
      <c r="A1224" s="36"/>
      <c r="B1224" s="27" t="s">
        <v>25</v>
      </c>
      <c r="C1224" s="11" t="s">
        <v>750</v>
      </c>
      <c r="E1224" s="71" t="s">
        <v>260</v>
      </c>
      <c r="F1224" s="170"/>
      <c r="G1224" s="21">
        <v>1</v>
      </c>
      <c r="H1224" s="52">
        <f>+$F1224*G1224</f>
        <v>0</v>
      </c>
    </row>
    <row r="1225" spans="1:8" outlineLevel="2" x14ac:dyDescent="0.2">
      <c r="A1225" s="36"/>
      <c r="B1225" s="27" t="s">
        <v>28</v>
      </c>
      <c r="C1225" s="11" t="s">
        <v>751</v>
      </c>
      <c r="E1225" s="71" t="s">
        <v>260</v>
      </c>
      <c r="F1225" s="170"/>
      <c r="G1225" s="21">
        <v>1</v>
      </c>
      <c r="H1225" s="52">
        <f>+$F1225*G1225</f>
        <v>0</v>
      </c>
    </row>
    <row r="1226" spans="1:8" outlineLevel="2" x14ac:dyDescent="0.2">
      <c r="A1226" s="36"/>
      <c r="E1226" s="71"/>
      <c r="G1226" s="21"/>
    </row>
    <row r="1227" spans="1:8" s="31" customFormat="1" outlineLevel="2" x14ac:dyDescent="0.2">
      <c r="A1227" s="204"/>
      <c r="B1227" s="27" t="s">
        <v>30</v>
      </c>
      <c r="C1227" s="11" t="s">
        <v>752</v>
      </c>
      <c r="D1227" s="41"/>
      <c r="E1227" s="71" t="s">
        <v>260</v>
      </c>
      <c r="F1227" s="170"/>
      <c r="G1227" s="85">
        <v>2</v>
      </c>
      <c r="H1227" s="52">
        <f>+$F1227*G1227</f>
        <v>0</v>
      </c>
    </row>
    <row r="1228" spans="1:8" s="31" customFormat="1" outlineLevel="2" x14ac:dyDescent="0.2">
      <c r="A1228" s="204"/>
      <c r="B1228" s="27" t="s">
        <v>33</v>
      </c>
      <c r="C1228" s="11" t="s">
        <v>753</v>
      </c>
      <c r="D1228" s="41"/>
      <c r="E1228" s="71" t="s">
        <v>260</v>
      </c>
      <c r="F1228" s="170"/>
      <c r="G1228" s="85">
        <v>2</v>
      </c>
      <c r="H1228" s="52">
        <f>+$F1228*G1228</f>
        <v>0</v>
      </c>
    </row>
    <row r="1229" spans="1:8" s="31" customFormat="1" outlineLevel="2" x14ac:dyDescent="0.2">
      <c r="A1229" s="204"/>
      <c r="B1229" s="27" t="s">
        <v>35</v>
      </c>
      <c r="C1229" s="11" t="s">
        <v>754</v>
      </c>
      <c r="D1229" s="41"/>
      <c r="E1229" s="71" t="s">
        <v>260</v>
      </c>
      <c r="F1229" s="170"/>
      <c r="G1229" s="85">
        <v>2</v>
      </c>
      <c r="H1229" s="52">
        <f>+$F1229*G1229</f>
        <v>0</v>
      </c>
    </row>
    <row r="1230" spans="1:8" s="31" customFormat="1" outlineLevel="2" x14ac:dyDescent="0.2">
      <c r="A1230" s="204"/>
      <c r="B1230" s="27" t="s">
        <v>37</v>
      </c>
      <c r="C1230" s="11" t="s">
        <v>755</v>
      </c>
      <c r="D1230" s="41"/>
      <c r="E1230" s="71" t="s">
        <v>260</v>
      </c>
      <c r="F1230" s="170"/>
      <c r="G1230" s="85">
        <v>1</v>
      </c>
      <c r="H1230" s="52">
        <f>+$F1230*G1230</f>
        <v>0</v>
      </c>
    </row>
    <row r="1231" spans="1:8" s="31" customFormat="1" outlineLevel="2" x14ac:dyDescent="0.2">
      <c r="A1231" s="204"/>
      <c r="B1231" s="27" t="s">
        <v>39</v>
      </c>
      <c r="C1231" s="11" t="s">
        <v>756</v>
      </c>
      <c r="D1231" s="41"/>
      <c r="E1231" s="71" t="s">
        <v>260</v>
      </c>
      <c r="F1231" s="170"/>
      <c r="G1231" s="85">
        <v>1</v>
      </c>
      <c r="H1231" s="52">
        <f>+$F1231*G1231</f>
        <v>0</v>
      </c>
    </row>
    <row r="1232" spans="1:8" outlineLevel="2" x14ac:dyDescent="0.2">
      <c r="A1232" s="36"/>
      <c r="B1232" s="62"/>
      <c r="C1232" s="16" t="s">
        <v>448</v>
      </c>
      <c r="D1232" s="72"/>
      <c r="E1232" s="71"/>
    </row>
    <row r="1233" spans="1:8" outlineLevel="2" x14ac:dyDescent="0.2">
      <c r="A1233" s="36"/>
      <c r="B1233" s="62"/>
      <c r="C1233" s="16"/>
      <c r="D1233" s="72"/>
      <c r="E1233" s="71"/>
    </row>
    <row r="1234" spans="1:8" s="31" customFormat="1" ht="25.5" outlineLevel="2" x14ac:dyDescent="0.2">
      <c r="A1234" s="127" t="s">
        <v>763</v>
      </c>
      <c r="B1234" s="27"/>
      <c r="C1234" s="11" t="s">
        <v>764</v>
      </c>
      <c r="D1234" s="72"/>
      <c r="E1234" s="71" t="s">
        <v>260</v>
      </c>
      <c r="F1234" s="170"/>
      <c r="G1234" s="35">
        <v>4</v>
      </c>
      <c r="H1234" s="52">
        <f>+$F1234*G1234</f>
        <v>0</v>
      </c>
    </row>
    <row r="1235" spans="1:8" s="31" customFormat="1" outlineLevel="2" x14ac:dyDescent="0.2">
      <c r="A1235" s="127"/>
      <c r="B1235" s="27"/>
      <c r="C1235" s="11"/>
      <c r="D1235" s="72"/>
      <c r="E1235" s="71"/>
      <c r="F1235" s="171"/>
      <c r="G1235" s="39"/>
      <c r="H1235" s="35"/>
    </row>
    <row r="1236" spans="1:8" ht="25.5" outlineLevel="2" x14ac:dyDescent="0.2">
      <c r="A1236" s="27">
        <v>3</v>
      </c>
      <c r="C1236" s="11" t="s">
        <v>765</v>
      </c>
      <c r="E1236" s="71" t="s">
        <v>251</v>
      </c>
      <c r="F1236" s="170"/>
      <c r="G1236" s="21">
        <v>5</v>
      </c>
      <c r="H1236" s="52">
        <f>+$F1236*G1236</f>
        <v>0</v>
      </c>
    </row>
    <row r="1237" spans="1:8" ht="38.25" outlineLevel="2" x14ac:dyDescent="0.2">
      <c r="B1237" s="27" t="s">
        <v>6</v>
      </c>
      <c r="C1237" s="11" t="s">
        <v>766</v>
      </c>
      <c r="E1237" s="71"/>
      <c r="H1237" s="35"/>
    </row>
    <row r="1238" spans="1:8" ht="25.5" outlineLevel="2" x14ac:dyDescent="0.2">
      <c r="B1238" s="27" t="s">
        <v>21</v>
      </c>
      <c r="C1238" s="11" t="s">
        <v>767</v>
      </c>
      <c r="E1238" s="71"/>
      <c r="G1238" s="21"/>
    </row>
    <row r="1239" spans="1:8" outlineLevel="2" x14ac:dyDescent="0.2">
      <c r="B1239" s="27" t="s">
        <v>23</v>
      </c>
      <c r="C1239" s="11" t="s">
        <v>768</v>
      </c>
      <c r="E1239" s="71"/>
      <c r="G1239" s="21"/>
    </row>
    <row r="1240" spans="1:8" outlineLevel="2" x14ac:dyDescent="0.2">
      <c r="B1240" s="27" t="s">
        <v>25</v>
      </c>
      <c r="C1240" s="11" t="s">
        <v>769</v>
      </c>
      <c r="E1240" s="71"/>
      <c r="G1240" s="21"/>
    </row>
    <row r="1241" spans="1:8" outlineLevel="2" x14ac:dyDescent="0.2">
      <c r="C1241" s="16" t="s">
        <v>448</v>
      </c>
      <c r="D1241" s="72"/>
      <c r="E1241" s="71"/>
      <c r="G1241" s="21"/>
    </row>
    <row r="1242" spans="1:8" outlineLevel="2" x14ac:dyDescent="0.2">
      <c r="C1242" s="12"/>
      <c r="D1242" s="48"/>
      <c r="E1242" s="71"/>
      <c r="G1242" s="21"/>
    </row>
    <row r="1243" spans="1:8" ht="25.5" outlineLevel="2" x14ac:dyDescent="0.2">
      <c r="A1243" s="27">
        <v>4</v>
      </c>
      <c r="C1243" s="11" t="s">
        <v>770</v>
      </c>
      <c r="E1243" s="71" t="s">
        <v>260</v>
      </c>
      <c r="F1243" s="170"/>
      <c r="G1243" s="21">
        <v>2</v>
      </c>
      <c r="H1243" s="52">
        <f>+$F1243*G1243</f>
        <v>0</v>
      </c>
    </row>
    <row r="1244" spans="1:8" outlineLevel="2" x14ac:dyDescent="0.2">
      <c r="A1244" s="36"/>
      <c r="E1244" s="71"/>
    </row>
    <row r="1245" spans="1:8" outlineLevel="2" x14ac:dyDescent="0.2">
      <c r="A1245" s="15"/>
      <c r="B1245" s="15"/>
      <c r="C1245" s="16"/>
      <c r="D1245" s="72"/>
      <c r="E1245" s="71"/>
      <c r="G1245" s="10"/>
    </row>
    <row r="1246" spans="1:8" ht="38.25" outlineLevel="2" x14ac:dyDescent="0.2">
      <c r="A1246" s="15">
        <v>6</v>
      </c>
      <c r="B1246" s="15"/>
      <c r="C1246" s="12" t="s">
        <v>771</v>
      </c>
      <c r="D1246" s="48"/>
      <c r="E1246" s="71" t="s">
        <v>251</v>
      </c>
      <c r="F1246" s="170"/>
      <c r="G1246" s="10">
        <v>1</v>
      </c>
      <c r="H1246" s="52">
        <f>+$F1246*G1246</f>
        <v>0</v>
      </c>
    </row>
    <row r="1247" spans="1:8" ht="14.25" outlineLevel="2" x14ac:dyDescent="0.2">
      <c r="A1247" s="15"/>
      <c r="B1247" s="15" t="s">
        <v>9</v>
      </c>
      <c r="C1247" s="16" t="s">
        <v>1266</v>
      </c>
      <c r="D1247" s="72"/>
      <c r="E1247" s="71"/>
      <c r="G1247" s="10"/>
    </row>
    <row r="1248" spans="1:8" outlineLevel="2" x14ac:dyDescent="0.2">
      <c r="A1248" s="78"/>
      <c r="B1248" s="78"/>
      <c r="C1248" s="94"/>
      <c r="D1248" s="95"/>
      <c r="E1248" s="96"/>
      <c r="F1248" s="170"/>
      <c r="G1248" s="19"/>
      <c r="H1248" s="19"/>
    </row>
    <row r="1249" spans="1:8" outlineLevel="2" x14ac:dyDescent="0.2">
      <c r="C1249" s="12"/>
      <c r="D1249" s="48"/>
      <c r="E1249" s="71"/>
      <c r="G1249" s="21"/>
      <c r="H1249" s="21"/>
    </row>
    <row r="1250" spans="1:8" outlineLevel="1" x14ac:dyDescent="0.2">
      <c r="A1250" s="36"/>
      <c r="B1250" s="36"/>
      <c r="C1250" s="97" t="s">
        <v>1424</v>
      </c>
      <c r="D1250" s="100"/>
      <c r="E1250" s="66"/>
      <c r="G1250" s="35"/>
      <c r="H1250" s="35">
        <f t="shared" ref="H1250" si="40">SUM(H1149:H1248)</f>
        <v>0</v>
      </c>
    </row>
    <row r="1251" spans="1:8" outlineLevel="1" x14ac:dyDescent="0.2">
      <c r="A1251" s="36"/>
      <c r="C1251" s="12"/>
      <c r="D1251" s="48"/>
      <c r="E1251" s="71"/>
      <c r="G1251" s="102"/>
      <c r="H1251" s="21"/>
    </row>
    <row r="1252" spans="1:8" outlineLevel="1" x14ac:dyDescent="0.2">
      <c r="A1252" s="36"/>
      <c r="B1252" s="62"/>
      <c r="D1252" s="63"/>
      <c r="E1252" s="71"/>
      <c r="F1252" s="170"/>
      <c r="G1252" s="102"/>
      <c r="H1252" s="19"/>
    </row>
    <row r="1253" spans="1:8" outlineLevel="1" x14ac:dyDescent="0.2">
      <c r="A1253" s="57" t="s">
        <v>237</v>
      </c>
      <c r="B1253" s="57"/>
      <c r="C1253" s="68" t="s">
        <v>238</v>
      </c>
      <c r="D1253" s="69"/>
      <c r="E1253" s="70" t="s">
        <v>246</v>
      </c>
      <c r="F1253" s="170"/>
      <c r="G1253" s="47" t="s">
        <v>248</v>
      </c>
      <c r="H1253" s="163" t="s">
        <v>204</v>
      </c>
    </row>
    <row r="1254" spans="1:8" outlineLevel="2" x14ac:dyDescent="0.2">
      <c r="A1254" s="62"/>
      <c r="B1254" s="34"/>
      <c r="D1254" s="63"/>
      <c r="E1254" s="42"/>
      <c r="F1254" s="172"/>
      <c r="G1254" s="102"/>
    </row>
    <row r="1255" spans="1:8" outlineLevel="2" x14ac:dyDescent="0.2">
      <c r="A1255" s="62"/>
      <c r="B1255" s="34"/>
      <c r="C1255" s="16" t="s">
        <v>772</v>
      </c>
      <c r="D1255" s="72"/>
      <c r="E1255" s="42"/>
      <c r="F1255" s="172"/>
      <c r="G1255" s="102"/>
    </row>
    <row r="1256" spans="1:8" ht="51" outlineLevel="2" x14ac:dyDescent="0.2">
      <c r="A1256" s="62"/>
      <c r="B1256" s="34"/>
      <c r="C1256" s="12" t="s">
        <v>773</v>
      </c>
      <c r="D1256" s="48"/>
      <c r="E1256" s="42"/>
      <c r="F1256" s="172"/>
      <c r="G1256" s="102"/>
    </row>
    <row r="1257" spans="1:8" outlineLevel="2" x14ac:dyDescent="0.2">
      <c r="A1257" s="62"/>
      <c r="B1257" s="34"/>
      <c r="D1257" s="63"/>
      <c r="E1257" s="42"/>
      <c r="F1257" s="172"/>
      <c r="G1257" s="102"/>
    </row>
    <row r="1258" spans="1:8" ht="63.75" outlineLevel="2" x14ac:dyDescent="0.2">
      <c r="A1258" s="62"/>
      <c r="B1258" s="34"/>
      <c r="C1258" s="105" t="s">
        <v>774</v>
      </c>
      <c r="D1258" s="106"/>
      <c r="E1258" s="42"/>
      <c r="F1258" s="172"/>
      <c r="G1258" s="102"/>
    </row>
    <row r="1259" spans="1:8" s="31" customFormat="1" outlineLevel="2" x14ac:dyDescent="0.2">
      <c r="A1259" s="202"/>
      <c r="B1259" s="56"/>
      <c r="C1259" s="205"/>
      <c r="D1259" s="206"/>
      <c r="E1259" s="207"/>
      <c r="F1259" s="171"/>
      <c r="G1259" s="102"/>
      <c r="H1259" s="38"/>
    </row>
    <row r="1260" spans="1:8" s="31" customFormat="1" outlineLevel="2" x14ac:dyDescent="0.2">
      <c r="A1260" s="127"/>
      <c r="B1260" s="56"/>
      <c r="C1260" s="208" t="s">
        <v>775</v>
      </c>
      <c r="D1260" s="209"/>
      <c r="E1260" s="207"/>
      <c r="F1260" s="171"/>
      <c r="G1260" s="102"/>
      <c r="H1260" s="38"/>
    </row>
    <row r="1261" spans="1:8" s="31" customFormat="1" outlineLevel="2" x14ac:dyDescent="0.2">
      <c r="A1261" s="127"/>
      <c r="B1261" s="56"/>
      <c r="C1261" s="208"/>
      <c r="D1261" s="209"/>
      <c r="E1261" s="207"/>
      <c r="F1261" s="171"/>
      <c r="G1261" s="102"/>
      <c r="H1261" s="38"/>
    </row>
    <row r="1262" spans="1:8" s="31" customFormat="1" outlineLevel="2" x14ac:dyDescent="0.2">
      <c r="A1262" s="202"/>
      <c r="B1262" s="56"/>
      <c r="C1262" s="105" t="s">
        <v>776</v>
      </c>
      <c r="D1262" s="106"/>
      <c r="E1262" s="207"/>
      <c r="F1262" s="171"/>
      <c r="G1262" s="102"/>
      <c r="H1262" s="38"/>
    </row>
    <row r="1263" spans="1:8" s="31" customFormat="1" ht="25.5" outlineLevel="2" x14ac:dyDescent="0.2">
      <c r="A1263" s="202"/>
      <c r="B1263" s="56"/>
      <c r="C1263" s="205" t="s">
        <v>777</v>
      </c>
      <c r="D1263" s="206"/>
      <c r="E1263" s="207"/>
      <c r="F1263" s="171"/>
      <c r="G1263" s="102"/>
      <c r="H1263" s="38"/>
    </row>
    <row r="1264" spans="1:8" s="31" customFormat="1" outlineLevel="2" x14ac:dyDescent="0.2">
      <c r="A1264" s="202"/>
      <c r="B1264" s="56"/>
      <c r="C1264" s="205"/>
      <c r="D1264" s="206"/>
      <c r="E1264" s="207"/>
      <c r="F1264" s="171"/>
      <c r="G1264" s="102"/>
      <c r="H1264" s="38"/>
    </row>
    <row r="1265" spans="1:8" s="31" customFormat="1" ht="63.75" outlineLevel="2" x14ac:dyDescent="0.2">
      <c r="A1265" s="202"/>
      <c r="B1265" s="56"/>
      <c r="C1265" s="205" t="s">
        <v>1358</v>
      </c>
      <c r="D1265" s="206"/>
      <c r="E1265" s="207"/>
      <c r="F1265" s="171"/>
      <c r="G1265" s="102"/>
      <c r="H1265" s="38"/>
    </row>
    <row r="1266" spans="1:8" s="31" customFormat="1" outlineLevel="2" x14ac:dyDescent="0.2">
      <c r="A1266" s="202"/>
      <c r="B1266" s="56"/>
      <c r="C1266" s="205"/>
      <c r="D1266" s="206"/>
      <c r="E1266" s="207"/>
      <c r="F1266" s="171"/>
      <c r="G1266" s="102"/>
      <c r="H1266" s="38"/>
    </row>
    <row r="1267" spans="1:8" s="31" customFormat="1" outlineLevel="2" x14ac:dyDescent="0.2">
      <c r="A1267" s="202"/>
      <c r="B1267" s="56" t="s">
        <v>6</v>
      </c>
      <c r="C1267" s="188" t="s">
        <v>778</v>
      </c>
      <c r="D1267" s="207"/>
      <c r="E1267" s="207"/>
      <c r="F1267" s="171"/>
      <c r="G1267" s="102"/>
      <c r="H1267" s="38"/>
    </row>
    <row r="1268" spans="1:8" s="31" customFormat="1" ht="25.5" outlineLevel="2" x14ac:dyDescent="0.2">
      <c r="A1268" s="127"/>
      <c r="B1268" s="56" t="s">
        <v>9</v>
      </c>
      <c r="C1268" s="205" t="s">
        <v>779</v>
      </c>
      <c r="D1268" s="206"/>
      <c r="E1268" s="206"/>
      <c r="F1268" s="171"/>
      <c r="G1268" s="102"/>
      <c r="H1268" s="38"/>
    </row>
    <row r="1269" spans="1:8" s="31" customFormat="1" outlineLevel="2" x14ac:dyDescent="0.2">
      <c r="A1269" s="127"/>
      <c r="B1269" s="56" t="s">
        <v>9</v>
      </c>
      <c r="C1269" s="205" t="s">
        <v>780</v>
      </c>
      <c r="D1269" s="206"/>
      <c r="E1269" s="206"/>
      <c r="F1269" s="171"/>
      <c r="G1269" s="102"/>
      <c r="H1269" s="38"/>
    </row>
    <row r="1270" spans="1:8" s="31" customFormat="1" outlineLevel="2" x14ac:dyDescent="0.2">
      <c r="A1270" s="127"/>
      <c r="B1270" s="56" t="s">
        <v>9</v>
      </c>
      <c r="C1270" s="205" t="s">
        <v>781</v>
      </c>
      <c r="D1270" s="206"/>
      <c r="E1270" s="206"/>
      <c r="F1270" s="171"/>
      <c r="G1270" s="102"/>
      <c r="H1270" s="38"/>
    </row>
    <row r="1271" spans="1:8" s="31" customFormat="1" outlineLevel="2" x14ac:dyDescent="0.2">
      <c r="A1271" s="127"/>
      <c r="B1271" s="56" t="s">
        <v>9</v>
      </c>
      <c r="C1271" s="205" t="s">
        <v>782</v>
      </c>
      <c r="D1271" s="206"/>
      <c r="E1271" s="206"/>
      <c r="F1271" s="171"/>
      <c r="G1271" s="85"/>
      <c r="H1271" s="38"/>
    </row>
    <row r="1272" spans="1:8" s="31" customFormat="1" ht="25.5" outlineLevel="2" x14ac:dyDescent="0.2">
      <c r="A1272" s="127"/>
      <c r="B1272" s="56" t="s">
        <v>9</v>
      </c>
      <c r="C1272" s="205" t="s">
        <v>783</v>
      </c>
      <c r="D1272" s="206"/>
      <c r="E1272" s="206"/>
      <c r="F1272" s="171"/>
      <c r="G1272" s="102"/>
      <c r="H1272" s="38"/>
    </row>
    <row r="1273" spans="1:8" s="31" customFormat="1" outlineLevel="2" x14ac:dyDescent="0.2">
      <c r="A1273" s="127"/>
      <c r="B1273" s="56" t="s">
        <v>9</v>
      </c>
      <c r="C1273" s="205" t="s">
        <v>784</v>
      </c>
      <c r="D1273" s="206"/>
      <c r="E1273" s="206"/>
      <c r="F1273" s="171"/>
      <c r="G1273" s="102"/>
      <c r="H1273" s="38"/>
    </row>
    <row r="1274" spans="1:8" s="31" customFormat="1" outlineLevel="2" x14ac:dyDescent="0.2">
      <c r="A1274" s="127"/>
      <c r="B1274" s="56" t="s">
        <v>9</v>
      </c>
      <c r="C1274" s="205" t="s">
        <v>785</v>
      </c>
      <c r="D1274" s="206"/>
      <c r="E1274" s="206"/>
      <c r="F1274" s="171"/>
      <c r="G1274" s="102"/>
      <c r="H1274" s="38"/>
    </row>
    <row r="1275" spans="1:8" s="31" customFormat="1" outlineLevel="2" x14ac:dyDescent="0.2">
      <c r="A1275" s="127"/>
      <c r="B1275" s="56"/>
      <c r="C1275" s="53"/>
      <c r="D1275" s="107"/>
      <c r="E1275" s="107"/>
      <c r="F1275" s="171"/>
      <c r="G1275" s="102"/>
      <c r="H1275" s="38"/>
    </row>
    <row r="1276" spans="1:8" s="31" customFormat="1" outlineLevel="2" x14ac:dyDescent="0.2">
      <c r="A1276" s="127"/>
      <c r="B1276" s="56" t="s">
        <v>21</v>
      </c>
      <c r="C1276" s="210" t="s">
        <v>786</v>
      </c>
      <c r="D1276" s="211"/>
      <c r="E1276" s="107"/>
      <c r="F1276" s="171"/>
      <c r="G1276" s="102"/>
      <c r="H1276" s="38"/>
    </row>
    <row r="1277" spans="1:8" s="31" customFormat="1" ht="25.5" outlineLevel="2" x14ac:dyDescent="0.2">
      <c r="A1277" s="127"/>
      <c r="B1277" s="56" t="s">
        <v>9</v>
      </c>
      <c r="C1277" s="205" t="s">
        <v>787</v>
      </c>
      <c r="D1277" s="206"/>
      <c r="E1277" s="107"/>
      <c r="F1277" s="171"/>
      <c r="G1277" s="102"/>
      <c r="H1277" s="38"/>
    </row>
    <row r="1278" spans="1:8" s="31" customFormat="1" outlineLevel="2" x14ac:dyDescent="0.2">
      <c r="A1278" s="127"/>
      <c r="B1278" s="56" t="s">
        <v>9</v>
      </c>
      <c r="C1278" s="205" t="s">
        <v>788</v>
      </c>
      <c r="D1278" s="206"/>
      <c r="E1278" s="107"/>
      <c r="F1278" s="171"/>
      <c r="G1278" s="21"/>
      <c r="H1278" s="38"/>
    </row>
    <row r="1279" spans="1:8" s="31" customFormat="1" outlineLevel="2" x14ac:dyDescent="0.2">
      <c r="A1279" s="127"/>
      <c r="B1279" s="56"/>
      <c r="C1279" s="205"/>
      <c r="D1279" s="206"/>
      <c r="E1279" s="107"/>
      <c r="F1279" s="171"/>
      <c r="G1279" s="21"/>
      <c r="H1279" s="38"/>
    </row>
    <row r="1280" spans="1:8" s="31" customFormat="1" outlineLevel="2" x14ac:dyDescent="0.2">
      <c r="A1280" s="127"/>
      <c r="B1280" s="56" t="s">
        <v>23</v>
      </c>
      <c r="C1280" s="210" t="s">
        <v>789</v>
      </c>
      <c r="D1280" s="211"/>
      <c r="E1280" s="107"/>
      <c r="F1280" s="171"/>
      <c r="G1280" s="166"/>
      <c r="H1280" s="38"/>
    </row>
    <row r="1281" spans="1:8" s="31" customFormat="1" outlineLevel="2" x14ac:dyDescent="0.2">
      <c r="A1281" s="127"/>
      <c r="B1281" s="56" t="s">
        <v>9</v>
      </c>
      <c r="C1281" s="205" t="s">
        <v>790</v>
      </c>
      <c r="D1281" s="206"/>
      <c r="E1281" s="107"/>
      <c r="F1281" s="171"/>
      <c r="G1281" s="166"/>
      <c r="H1281" s="38"/>
    </row>
    <row r="1282" spans="1:8" s="31" customFormat="1" outlineLevel="2" x14ac:dyDescent="0.2">
      <c r="A1282" s="127"/>
      <c r="B1282" s="56" t="s">
        <v>9</v>
      </c>
      <c r="C1282" s="205" t="s">
        <v>791</v>
      </c>
      <c r="D1282" s="206"/>
      <c r="E1282" s="107"/>
      <c r="F1282" s="171"/>
      <c r="G1282" s="39"/>
      <c r="H1282" s="38"/>
    </row>
    <row r="1283" spans="1:8" s="31" customFormat="1" outlineLevel="2" x14ac:dyDescent="0.2">
      <c r="A1283" s="127"/>
      <c r="B1283" s="56" t="s">
        <v>9</v>
      </c>
      <c r="C1283" s="205" t="s">
        <v>657</v>
      </c>
      <c r="D1283" s="206"/>
      <c r="E1283" s="107"/>
      <c r="F1283" s="171"/>
      <c r="G1283" s="39"/>
      <c r="H1283" s="38"/>
    </row>
    <row r="1284" spans="1:8" s="31" customFormat="1" ht="25.5" outlineLevel="2" x14ac:dyDescent="0.2">
      <c r="A1284" s="127"/>
      <c r="B1284" s="56" t="s">
        <v>9</v>
      </c>
      <c r="C1284" s="205" t="s">
        <v>658</v>
      </c>
      <c r="D1284" s="206"/>
      <c r="E1284" s="107"/>
      <c r="F1284" s="171"/>
      <c r="G1284" s="39"/>
      <c r="H1284" s="38"/>
    </row>
    <row r="1285" spans="1:8" s="31" customFormat="1" outlineLevel="2" x14ac:dyDescent="0.2">
      <c r="A1285" s="127"/>
      <c r="B1285" s="56" t="s">
        <v>9</v>
      </c>
      <c r="C1285" s="205" t="s">
        <v>659</v>
      </c>
      <c r="D1285" s="206"/>
      <c r="E1285" s="107"/>
      <c r="F1285" s="171"/>
      <c r="G1285" s="39"/>
      <c r="H1285" s="38"/>
    </row>
    <row r="1286" spans="1:8" s="31" customFormat="1" outlineLevel="2" x14ac:dyDescent="0.2">
      <c r="A1286" s="127"/>
      <c r="B1286" s="56"/>
      <c r="C1286" s="205"/>
      <c r="D1286" s="206"/>
      <c r="E1286" s="107"/>
      <c r="F1286" s="171"/>
      <c r="G1286" s="39"/>
      <c r="H1286" s="38"/>
    </row>
    <row r="1287" spans="1:8" s="31" customFormat="1" outlineLevel="2" x14ac:dyDescent="0.2">
      <c r="A1287" s="127"/>
      <c r="B1287" s="56"/>
      <c r="C1287" s="205"/>
      <c r="D1287" s="206"/>
      <c r="E1287" s="107"/>
      <c r="F1287" s="171"/>
      <c r="G1287" s="39"/>
      <c r="H1287" s="38"/>
    </row>
    <row r="1288" spans="1:8" s="31" customFormat="1" outlineLevel="2" x14ac:dyDescent="0.2">
      <c r="A1288" s="127"/>
      <c r="B1288" s="56"/>
      <c r="C1288" s="212" t="s">
        <v>792</v>
      </c>
      <c r="D1288" s="213"/>
      <c r="E1288" s="107"/>
      <c r="F1288" s="171"/>
      <c r="G1288" s="39"/>
      <c r="H1288" s="38"/>
    </row>
    <row r="1289" spans="1:8" s="31" customFormat="1" outlineLevel="2" x14ac:dyDescent="0.2">
      <c r="A1289" s="127"/>
      <c r="B1289" s="56"/>
      <c r="C1289" s="205"/>
      <c r="D1289" s="206"/>
      <c r="E1289" s="107"/>
      <c r="F1289" s="171"/>
      <c r="G1289" s="39"/>
      <c r="H1289" s="38"/>
    </row>
    <row r="1290" spans="1:8" s="31" customFormat="1" outlineLevel="2" x14ac:dyDescent="0.2">
      <c r="A1290" s="127"/>
      <c r="B1290" s="56"/>
      <c r="C1290" s="105" t="s">
        <v>793</v>
      </c>
      <c r="D1290" s="106"/>
      <c r="E1290" s="107"/>
      <c r="F1290" s="171"/>
      <c r="G1290" s="39"/>
      <c r="H1290" s="38"/>
    </row>
    <row r="1291" spans="1:8" s="31" customFormat="1" ht="25.5" outlineLevel="2" x14ac:dyDescent="0.2">
      <c r="A1291" s="127"/>
      <c r="B1291" s="56"/>
      <c r="C1291" s="205" t="s">
        <v>794</v>
      </c>
      <c r="D1291" s="206"/>
      <c r="E1291" s="107"/>
      <c r="F1291" s="171"/>
      <c r="G1291" s="39"/>
      <c r="H1291" s="38"/>
    </row>
    <row r="1292" spans="1:8" s="31" customFormat="1" outlineLevel="2" x14ac:dyDescent="0.2">
      <c r="A1292" s="127"/>
      <c r="B1292" s="56"/>
      <c r="C1292" s="205"/>
      <c r="D1292" s="206"/>
      <c r="E1292" s="107"/>
      <c r="F1292" s="171"/>
      <c r="G1292" s="39"/>
      <c r="H1292" s="38"/>
    </row>
    <row r="1293" spans="1:8" s="31" customFormat="1" outlineLevel="2" x14ac:dyDescent="0.2">
      <c r="A1293" s="127"/>
      <c r="B1293" s="56" t="s">
        <v>25</v>
      </c>
      <c r="C1293" s="210" t="s">
        <v>795</v>
      </c>
      <c r="D1293" s="211"/>
      <c r="E1293" s="211"/>
      <c r="F1293" s="171"/>
      <c r="G1293" s="39"/>
      <c r="H1293" s="38"/>
    </row>
    <row r="1294" spans="1:8" s="31" customFormat="1" ht="25.5" outlineLevel="2" x14ac:dyDescent="0.2">
      <c r="A1294" s="127"/>
      <c r="B1294" s="56" t="s">
        <v>9</v>
      </c>
      <c r="C1294" s="205" t="s">
        <v>796</v>
      </c>
      <c r="D1294" s="206"/>
      <c r="E1294" s="206"/>
      <c r="F1294" s="171"/>
      <c r="G1294" s="39"/>
      <c r="H1294" s="38"/>
    </row>
    <row r="1295" spans="1:8" s="31" customFormat="1" outlineLevel="2" x14ac:dyDescent="0.2">
      <c r="A1295" s="127"/>
      <c r="B1295" s="56" t="s">
        <v>9</v>
      </c>
      <c r="C1295" s="205" t="s">
        <v>797</v>
      </c>
      <c r="D1295" s="206"/>
      <c r="E1295" s="206"/>
      <c r="F1295" s="171"/>
      <c r="G1295" s="39"/>
      <c r="H1295" s="38"/>
    </row>
    <row r="1296" spans="1:8" s="31" customFormat="1" ht="25.5" outlineLevel="2" x14ac:dyDescent="0.2">
      <c r="A1296" s="127"/>
      <c r="B1296" s="56" t="s">
        <v>9</v>
      </c>
      <c r="C1296" s="205" t="s">
        <v>798</v>
      </c>
      <c r="D1296" s="206"/>
      <c r="E1296" s="206"/>
      <c r="F1296" s="171"/>
      <c r="G1296" s="39"/>
      <c r="H1296" s="38"/>
    </row>
    <row r="1297" spans="1:8" s="31" customFormat="1" outlineLevel="2" x14ac:dyDescent="0.2">
      <c r="A1297" s="127"/>
      <c r="B1297" s="56" t="s">
        <v>9</v>
      </c>
      <c r="C1297" s="205" t="s">
        <v>799</v>
      </c>
      <c r="D1297" s="206"/>
      <c r="E1297" s="206"/>
      <c r="F1297" s="171"/>
      <c r="G1297" s="39"/>
      <c r="H1297" s="38"/>
    </row>
    <row r="1298" spans="1:8" s="31" customFormat="1" ht="25.5" outlineLevel="2" x14ac:dyDescent="0.2">
      <c r="A1298" s="127"/>
      <c r="B1298" s="56" t="s">
        <v>9</v>
      </c>
      <c r="C1298" s="205" t="s">
        <v>800</v>
      </c>
      <c r="D1298" s="206"/>
      <c r="E1298" s="206"/>
      <c r="F1298" s="171"/>
      <c r="G1298" s="39"/>
      <c r="H1298" s="38"/>
    </row>
    <row r="1299" spans="1:8" s="31" customFormat="1" ht="38.25" outlineLevel="2" x14ac:dyDescent="0.2">
      <c r="A1299" s="127"/>
      <c r="B1299" s="56" t="s">
        <v>9</v>
      </c>
      <c r="C1299" s="205" t="s">
        <v>801</v>
      </c>
      <c r="D1299" s="206"/>
      <c r="E1299" s="206"/>
      <c r="F1299" s="171"/>
      <c r="G1299" s="39"/>
      <c r="H1299" s="38"/>
    </row>
    <row r="1300" spans="1:8" s="31" customFormat="1" outlineLevel="2" x14ac:dyDescent="0.2">
      <c r="A1300" s="127"/>
      <c r="B1300" s="56"/>
      <c r="C1300" s="53"/>
      <c r="D1300" s="107"/>
      <c r="E1300" s="107"/>
      <c r="F1300" s="171"/>
      <c r="G1300" s="39"/>
      <c r="H1300" s="38"/>
    </row>
    <row r="1301" spans="1:8" s="31" customFormat="1" outlineLevel="2" x14ac:dyDescent="0.2">
      <c r="A1301" s="127"/>
      <c r="B1301" s="56"/>
      <c r="C1301" s="105" t="s">
        <v>802</v>
      </c>
      <c r="D1301" s="106"/>
      <c r="E1301" s="107"/>
      <c r="F1301" s="171"/>
      <c r="G1301" s="39"/>
      <c r="H1301" s="38"/>
    </row>
    <row r="1302" spans="1:8" s="31" customFormat="1" ht="63.75" outlineLevel="2" x14ac:dyDescent="0.2">
      <c r="A1302" s="127"/>
      <c r="B1302" s="56"/>
      <c r="C1302" s="205" t="s">
        <v>803</v>
      </c>
      <c r="D1302" s="206"/>
      <c r="E1302" s="107"/>
      <c r="F1302" s="171"/>
      <c r="G1302" s="39"/>
      <c r="H1302" s="38"/>
    </row>
    <row r="1303" spans="1:8" s="31" customFormat="1" outlineLevel="2" x14ac:dyDescent="0.2">
      <c r="A1303" s="127"/>
      <c r="B1303" s="62"/>
      <c r="C1303" s="11"/>
      <c r="D1303" s="63"/>
      <c r="E1303" s="211"/>
      <c r="F1303" s="171"/>
      <c r="G1303" s="21"/>
      <c r="H1303" s="38"/>
    </row>
    <row r="1304" spans="1:8" s="31" customFormat="1" outlineLevel="2" x14ac:dyDescent="0.2">
      <c r="A1304" s="127"/>
      <c r="B1304" s="56" t="s">
        <v>28</v>
      </c>
      <c r="C1304" s="210" t="s">
        <v>804</v>
      </c>
      <c r="D1304" s="211"/>
      <c r="E1304" s="211"/>
      <c r="F1304" s="171"/>
      <c r="G1304" s="21"/>
      <c r="H1304" s="38"/>
    </row>
    <row r="1305" spans="1:8" s="31" customFormat="1" ht="25.5" outlineLevel="2" x14ac:dyDescent="0.2">
      <c r="A1305" s="127"/>
      <c r="B1305" s="56" t="s">
        <v>9</v>
      </c>
      <c r="C1305" s="205" t="s">
        <v>805</v>
      </c>
      <c r="D1305" s="206"/>
      <c r="E1305" s="206"/>
      <c r="F1305" s="171"/>
      <c r="G1305" s="21"/>
      <c r="H1305" s="38"/>
    </row>
    <row r="1306" spans="1:8" s="31" customFormat="1" outlineLevel="2" x14ac:dyDescent="0.2">
      <c r="A1306" s="127"/>
      <c r="B1306" s="56" t="s">
        <v>9</v>
      </c>
      <c r="C1306" s="205" t="s">
        <v>806</v>
      </c>
      <c r="D1306" s="206"/>
      <c r="E1306" s="206"/>
      <c r="F1306" s="171"/>
      <c r="G1306" s="166"/>
      <c r="H1306" s="38"/>
    </row>
    <row r="1307" spans="1:8" s="31" customFormat="1" outlineLevel="2" x14ac:dyDescent="0.2">
      <c r="A1307" s="127"/>
      <c r="B1307" s="56"/>
      <c r="C1307" s="205"/>
      <c r="D1307" s="206"/>
      <c r="E1307" s="206"/>
      <c r="F1307" s="171"/>
      <c r="G1307" s="166"/>
      <c r="H1307" s="38"/>
    </row>
    <row r="1308" spans="1:8" s="31" customFormat="1" outlineLevel="2" x14ac:dyDescent="0.2">
      <c r="A1308" s="127"/>
      <c r="B1308" s="56" t="s">
        <v>30</v>
      </c>
      <c r="C1308" s="210" t="s">
        <v>807</v>
      </c>
      <c r="D1308" s="211"/>
      <c r="E1308" s="211"/>
      <c r="F1308" s="171"/>
      <c r="G1308" s="39"/>
      <c r="H1308" s="38"/>
    </row>
    <row r="1309" spans="1:8" s="31" customFormat="1" ht="38.25" outlineLevel="2" x14ac:dyDescent="0.2">
      <c r="A1309" s="127"/>
      <c r="B1309" s="56" t="s">
        <v>9</v>
      </c>
      <c r="C1309" s="205" t="s">
        <v>808</v>
      </c>
      <c r="D1309" s="206"/>
      <c r="E1309" s="206"/>
      <c r="F1309" s="171"/>
      <c r="G1309" s="39"/>
      <c r="H1309" s="38"/>
    </row>
    <row r="1310" spans="1:8" s="31" customFormat="1" outlineLevel="2" x14ac:dyDescent="0.2">
      <c r="A1310" s="202"/>
      <c r="B1310" s="62"/>
      <c r="C1310" s="131"/>
      <c r="D1310" s="214"/>
      <c r="E1310" s="214"/>
      <c r="F1310" s="171"/>
      <c r="G1310" s="39"/>
      <c r="H1310" s="38"/>
    </row>
    <row r="1311" spans="1:8" s="31" customFormat="1" outlineLevel="2" x14ac:dyDescent="0.2">
      <c r="A1311" s="204"/>
      <c r="B1311" s="27"/>
      <c r="C1311" s="17" t="s">
        <v>667</v>
      </c>
      <c r="D1311" s="84"/>
      <c r="E1311" s="84"/>
      <c r="F1311" s="171"/>
      <c r="G1311" s="39"/>
      <c r="H1311" s="35"/>
    </row>
    <row r="1312" spans="1:8" s="31" customFormat="1" ht="38.25" outlineLevel="2" x14ac:dyDescent="0.2">
      <c r="A1312" s="204"/>
      <c r="B1312" s="27" t="s">
        <v>9</v>
      </c>
      <c r="C1312" s="11" t="s">
        <v>809</v>
      </c>
      <c r="D1312" s="41"/>
      <c r="E1312" s="41"/>
      <c r="F1312" s="171"/>
      <c r="G1312" s="39"/>
      <c r="H1312" s="38"/>
    </row>
    <row r="1313" spans="1:8" s="31" customFormat="1" outlineLevel="2" x14ac:dyDescent="0.2">
      <c r="A1313" s="202"/>
      <c r="B1313" s="62"/>
      <c r="C1313" s="128"/>
      <c r="D1313" s="215"/>
      <c r="E1313" s="215"/>
      <c r="F1313" s="171"/>
      <c r="G1313" s="39"/>
      <c r="H1313" s="38"/>
    </row>
    <row r="1314" spans="1:8" s="31" customFormat="1" ht="25.5" outlineLevel="2" x14ac:dyDescent="0.2">
      <c r="A1314" s="202"/>
      <c r="B1314" s="15"/>
      <c r="C1314" s="112" t="s">
        <v>810</v>
      </c>
      <c r="D1314" s="123"/>
      <c r="E1314" s="123"/>
      <c r="F1314" s="171"/>
      <c r="G1314" s="39"/>
      <c r="H1314" s="38"/>
    </row>
    <row r="1315" spans="1:8" s="31" customFormat="1" outlineLevel="2" x14ac:dyDescent="0.2">
      <c r="A1315" s="202"/>
      <c r="B1315" s="15"/>
      <c r="C1315" s="112"/>
      <c r="D1315" s="123"/>
      <c r="E1315" s="123"/>
      <c r="F1315" s="171"/>
      <c r="G1315" s="39"/>
      <c r="H1315" s="38"/>
    </row>
    <row r="1316" spans="1:8" s="31" customFormat="1" outlineLevel="2" x14ac:dyDescent="0.2">
      <c r="A1316" s="202"/>
      <c r="B1316" s="34"/>
      <c r="C1316" s="112" t="s">
        <v>811</v>
      </c>
      <c r="D1316" s="123"/>
      <c r="E1316" s="123"/>
      <c r="F1316" s="171"/>
      <c r="G1316" s="39"/>
      <c r="H1316" s="38"/>
    </row>
    <row r="1317" spans="1:8" s="31" customFormat="1" ht="38.25" outlineLevel="2" x14ac:dyDescent="0.2">
      <c r="A1317" s="202"/>
      <c r="B1317" s="34"/>
      <c r="C1317" s="14" t="s">
        <v>812</v>
      </c>
      <c r="D1317" s="129"/>
      <c r="E1317" s="129"/>
      <c r="F1317" s="171"/>
      <c r="G1317" s="39"/>
      <c r="H1317" s="38"/>
    </row>
    <row r="1318" spans="1:8" outlineLevel="2" x14ac:dyDescent="0.2">
      <c r="A1318" s="62"/>
      <c r="B1318" s="15"/>
      <c r="C1318" s="14"/>
      <c r="D1318" s="129"/>
      <c r="E1318" s="130"/>
    </row>
    <row r="1319" spans="1:8" outlineLevel="2" x14ac:dyDescent="0.2">
      <c r="A1319" s="15">
        <v>1</v>
      </c>
      <c r="B1319" s="62"/>
      <c r="C1319" s="14" t="s">
        <v>813</v>
      </c>
      <c r="D1319" s="129"/>
      <c r="E1319" s="130"/>
    </row>
    <row r="1320" spans="1:8" s="31" customFormat="1" ht="25.5" outlineLevel="2" x14ac:dyDescent="0.2">
      <c r="A1320" s="127"/>
      <c r="B1320" s="62" t="s">
        <v>9</v>
      </c>
      <c r="C1320" s="14" t="s">
        <v>814</v>
      </c>
      <c r="D1320" s="129"/>
      <c r="E1320" s="129"/>
      <c r="F1320" s="171"/>
      <c r="G1320" s="21"/>
      <c r="H1320" s="35"/>
    </row>
    <row r="1321" spans="1:8" s="31" customFormat="1" ht="63.75" outlineLevel="2" x14ac:dyDescent="0.2">
      <c r="A1321" s="127"/>
      <c r="B1321" s="62" t="s">
        <v>9</v>
      </c>
      <c r="C1321" s="14" t="s">
        <v>815</v>
      </c>
      <c r="D1321" s="129"/>
      <c r="E1321" s="129"/>
      <c r="F1321" s="171"/>
      <c r="G1321" s="21"/>
      <c r="H1321" s="35"/>
    </row>
    <row r="1322" spans="1:8" s="31" customFormat="1" outlineLevel="2" x14ac:dyDescent="0.2">
      <c r="A1322" s="202"/>
      <c r="B1322" s="15" t="s">
        <v>6</v>
      </c>
      <c r="C1322" s="11" t="s">
        <v>1267</v>
      </c>
      <c r="D1322" s="41"/>
      <c r="E1322" s="71" t="s">
        <v>251</v>
      </c>
      <c r="F1322" s="170"/>
      <c r="G1322" s="35">
        <v>10</v>
      </c>
      <c r="H1322" s="52">
        <f>+$F1322*G1322</f>
        <v>0</v>
      </c>
    </row>
    <row r="1323" spans="1:8" s="31" customFormat="1" outlineLevel="2" x14ac:dyDescent="0.2">
      <c r="A1323" s="202"/>
      <c r="B1323" s="15" t="s">
        <v>6</v>
      </c>
      <c r="C1323" s="11" t="s">
        <v>1268</v>
      </c>
      <c r="D1323" s="41"/>
      <c r="E1323" s="71" t="s">
        <v>251</v>
      </c>
      <c r="F1323" s="170"/>
      <c r="G1323" s="35">
        <v>10</v>
      </c>
      <c r="H1323" s="52">
        <f>+$F1323*G1323</f>
        <v>0</v>
      </c>
    </row>
    <row r="1324" spans="1:8" outlineLevel="2" x14ac:dyDescent="0.2">
      <c r="A1324" s="62"/>
      <c r="B1324" s="15"/>
      <c r="C1324" s="16" t="s">
        <v>448</v>
      </c>
      <c r="D1324" s="72"/>
      <c r="E1324" s="71"/>
      <c r="G1324" s="166"/>
    </row>
    <row r="1325" spans="1:8" outlineLevel="2" x14ac:dyDescent="0.2">
      <c r="A1325" s="62"/>
      <c r="B1325" s="15"/>
      <c r="E1325" s="71"/>
      <c r="G1325" s="166"/>
    </row>
    <row r="1326" spans="1:8" outlineLevel="2" x14ac:dyDescent="0.2">
      <c r="A1326" s="62">
        <v>2</v>
      </c>
      <c r="B1326" s="15"/>
      <c r="C1326" s="14" t="s">
        <v>816</v>
      </c>
      <c r="D1326" s="129"/>
      <c r="E1326" s="42"/>
      <c r="F1326" s="172"/>
    </row>
    <row r="1327" spans="1:8" s="31" customFormat="1" ht="25.5" outlineLevel="2" x14ac:dyDescent="0.2">
      <c r="A1327" s="202"/>
      <c r="B1327" s="62" t="s">
        <v>9</v>
      </c>
      <c r="C1327" s="14" t="s">
        <v>814</v>
      </c>
      <c r="D1327" s="129"/>
      <c r="E1327" s="129"/>
      <c r="F1327" s="171"/>
      <c r="G1327" s="21"/>
      <c r="H1327" s="35"/>
    </row>
    <row r="1328" spans="1:8" s="31" customFormat="1" ht="63.75" outlineLevel="2" x14ac:dyDescent="0.2">
      <c r="A1328" s="202"/>
      <c r="B1328" s="62" t="s">
        <v>9</v>
      </c>
      <c r="C1328" s="14" t="s">
        <v>1359</v>
      </c>
      <c r="D1328" s="129"/>
      <c r="E1328" s="129"/>
      <c r="F1328" s="171"/>
      <c r="G1328" s="39"/>
      <c r="H1328" s="35"/>
    </row>
    <row r="1329" spans="1:8" s="31" customFormat="1" outlineLevel="2" x14ac:dyDescent="0.2">
      <c r="A1329" s="202"/>
      <c r="B1329" s="15" t="s">
        <v>6</v>
      </c>
      <c r="C1329" s="11" t="s">
        <v>1269</v>
      </c>
      <c r="D1329" s="41"/>
      <c r="E1329" s="71" t="s">
        <v>251</v>
      </c>
      <c r="F1329" s="170"/>
      <c r="G1329" s="35">
        <v>6</v>
      </c>
      <c r="H1329" s="52">
        <f>+$F1329*G1329</f>
        <v>0</v>
      </c>
    </row>
    <row r="1330" spans="1:8" s="31" customFormat="1" outlineLevel="2" x14ac:dyDescent="0.2">
      <c r="A1330" s="202"/>
      <c r="B1330" s="15" t="s">
        <v>6</v>
      </c>
      <c r="C1330" s="11" t="s">
        <v>1270</v>
      </c>
      <c r="D1330" s="41"/>
      <c r="E1330" s="71" t="s">
        <v>251</v>
      </c>
      <c r="F1330" s="170"/>
      <c r="G1330" s="35">
        <v>6</v>
      </c>
      <c r="H1330" s="52">
        <f>+$F1330*G1330</f>
        <v>0</v>
      </c>
    </row>
    <row r="1331" spans="1:8" outlineLevel="2" x14ac:dyDescent="0.2">
      <c r="A1331" s="62"/>
      <c r="B1331" s="15"/>
      <c r="C1331" s="16" t="s">
        <v>448</v>
      </c>
      <c r="D1331" s="72"/>
      <c r="E1331" s="71"/>
    </row>
    <row r="1332" spans="1:8" outlineLevel="2" x14ac:dyDescent="0.2">
      <c r="A1332" s="62"/>
      <c r="B1332" s="15"/>
      <c r="C1332" s="14"/>
      <c r="D1332" s="129"/>
      <c r="E1332" s="42"/>
      <c r="G1332" s="166"/>
    </row>
    <row r="1333" spans="1:8" outlineLevel="2" x14ac:dyDescent="0.2">
      <c r="A1333" s="62">
        <v>3</v>
      </c>
      <c r="B1333" s="15"/>
      <c r="C1333" s="14" t="s">
        <v>817</v>
      </c>
      <c r="D1333" s="129"/>
      <c r="E1333" s="71" t="s">
        <v>251</v>
      </c>
      <c r="F1333" s="170"/>
      <c r="G1333" s="21">
        <v>6</v>
      </c>
      <c r="H1333" s="52">
        <f>+$F1333*G1333</f>
        <v>0</v>
      </c>
    </row>
    <row r="1334" spans="1:8" s="31" customFormat="1" ht="25.5" outlineLevel="2" x14ac:dyDescent="0.2">
      <c r="A1334" s="202"/>
      <c r="B1334" s="62" t="s">
        <v>9</v>
      </c>
      <c r="C1334" s="14" t="s">
        <v>818</v>
      </c>
      <c r="D1334" s="129"/>
      <c r="E1334" s="129"/>
      <c r="F1334" s="171"/>
      <c r="G1334" s="39"/>
      <c r="H1334" s="35"/>
    </row>
    <row r="1335" spans="1:8" s="31" customFormat="1" ht="51" outlineLevel="2" x14ac:dyDescent="0.2">
      <c r="A1335" s="202"/>
      <c r="B1335" s="62" t="s">
        <v>9</v>
      </c>
      <c r="C1335" s="14" t="s">
        <v>1360</v>
      </c>
      <c r="D1335" s="129"/>
      <c r="E1335" s="129"/>
      <c r="F1335" s="171"/>
      <c r="G1335" s="39"/>
      <c r="H1335" s="35"/>
    </row>
    <row r="1336" spans="1:8" outlineLevel="2" x14ac:dyDescent="0.2">
      <c r="A1336" s="62"/>
      <c r="B1336" s="15" t="s">
        <v>6</v>
      </c>
      <c r="C1336" s="11" t="s">
        <v>1271</v>
      </c>
      <c r="E1336" s="71" t="s">
        <v>251</v>
      </c>
      <c r="F1336" s="170"/>
      <c r="G1336" s="21">
        <v>6</v>
      </c>
      <c r="H1336" s="52">
        <f>+$F1336*G1336</f>
        <v>0</v>
      </c>
    </row>
    <row r="1337" spans="1:8" outlineLevel="2" x14ac:dyDescent="0.2">
      <c r="A1337" s="62"/>
      <c r="B1337" s="15"/>
      <c r="C1337" s="16" t="s">
        <v>448</v>
      </c>
      <c r="D1337" s="72"/>
      <c r="E1337" s="71"/>
    </row>
    <row r="1338" spans="1:8" outlineLevel="2" x14ac:dyDescent="0.2">
      <c r="A1338" s="62"/>
      <c r="B1338" s="61"/>
      <c r="C1338" s="131"/>
      <c r="D1338" s="132"/>
      <c r="E1338" s="132"/>
      <c r="F1338" s="172"/>
    </row>
    <row r="1339" spans="1:8" outlineLevel="2" x14ac:dyDescent="0.2">
      <c r="A1339" s="62">
        <v>4</v>
      </c>
      <c r="B1339" s="15"/>
      <c r="C1339" s="14" t="s">
        <v>819</v>
      </c>
      <c r="D1339" s="129"/>
      <c r="E1339" s="132"/>
      <c r="F1339" s="172"/>
    </row>
    <row r="1340" spans="1:8" s="31" customFormat="1" ht="25.5" outlineLevel="2" x14ac:dyDescent="0.2">
      <c r="A1340" s="202"/>
      <c r="B1340" s="62" t="s">
        <v>9</v>
      </c>
      <c r="C1340" s="14" t="s">
        <v>820</v>
      </c>
      <c r="D1340" s="129"/>
      <c r="E1340" s="129"/>
      <c r="F1340" s="172"/>
      <c r="G1340" s="39"/>
      <c r="H1340" s="35"/>
    </row>
    <row r="1341" spans="1:8" s="31" customFormat="1" ht="63.75" outlineLevel="2" x14ac:dyDescent="0.2">
      <c r="A1341" s="202"/>
      <c r="B1341" s="62" t="s">
        <v>9</v>
      </c>
      <c r="C1341" s="14" t="s">
        <v>1361</v>
      </c>
      <c r="D1341" s="129"/>
      <c r="E1341" s="129"/>
      <c r="F1341" s="172"/>
      <c r="G1341" s="39"/>
      <c r="H1341" s="35"/>
    </row>
    <row r="1342" spans="1:8" ht="25.5" outlineLevel="2" x14ac:dyDescent="0.2">
      <c r="A1342" s="62"/>
      <c r="B1342" s="15" t="s">
        <v>6</v>
      </c>
      <c r="C1342" s="11" t="s">
        <v>1362</v>
      </c>
      <c r="E1342" s="71" t="s">
        <v>251</v>
      </c>
      <c r="F1342" s="170"/>
      <c r="G1342" s="21">
        <v>4</v>
      </c>
      <c r="H1342" s="52">
        <f>+$F1342*G1342</f>
        <v>0</v>
      </c>
    </row>
    <row r="1343" spans="1:8" ht="25.5" outlineLevel="2" x14ac:dyDescent="0.2">
      <c r="A1343" s="62"/>
      <c r="B1343" s="15" t="s">
        <v>21</v>
      </c>
      <c r="C1343" s="11" t="s">
        <v>1272</v>
      </c>
      <c r="E1343" s="71" t="s">
        <v>251</v>
      </c>
      <c r="F1343" s="170"/>
      <c r="G1343" s="21">
        <v>2</v>
      </c>
      <c r="H1343" s="52">
        <f>+$F1343*G1343</f>
        <v>0</v>
      </c>
    </row>
    <row r="1344" spans="1:8" ht="25.5" outlineLevel="2" x14ac:dyDescent="0.2">
      <c r="A1344" s="62"/>
      <c r="B1344" s="15" t="s">
        <v>23</v>
      </c>
      <c r="C1344" s="11" t="s">
        <v>1363</v>
      </c>
      <c r="E1344" s="71" t="s">
        <v>251</v>
      </c>
      <c r="F1344" s="170"/>
      <c r="G1344" s="21">
        <v>4</v>
      </c>
      <c r="H1344" s="52">
        <f>+$F1344*G1344</f>
        <v>0</v>
      </c>
    </row>
    <row r="1345" spans="1:8" ht="25.5" outlineLevel="2" x14ac:dyDescent="0.2">
      <c r="A1345" s="62"/>
      <c r="B1345" s="15" t="s">
        <v>25</v>
      </c>
      <c r="C1345" s="11" t="s">
        <v>1273</v>
      </c>
      <c r="E1345" s="71" t="s">
        <v>251</v>
      </c>
      <c r="F1345" s="170"/>
      <c r="G1345" s="21">
        <v>2</v>
      </c>
      <c r="H1345" s="52">
        <f>+$F1345*G1345</f>
        <v>0</v>
      </c>
    </row>
    <row r="1346" spans="1:8" outlineLevel="2" x14ac:dyDescent="0.2">
      <c r="A1346" s="62"/>
      <c r="B1346" s="15"/>
      <c r="C1346" s="131"/>
      <c r="D1346" s="132"/>
      <c r="E1346" s="42"/>
      <c r="F1346" s="172"/>
    </row>
    <row r="1347" spans="1:8" outlineLevel="2" x14ac:dyDescent="0.2">
      <c r="A1347" s="62">
        <v>5</v>
      </c>
      <c r="B1347" s="15"/>
      <c r="C1347" s="14" t="s">
        <v>821</v>
      </c>
      <c r="D1347" s="129"/>
      <c r="E1347" s="42"/>
      <c r="F1347" s="172"/>
    </row>
    <row r="1348" spans="1:8" s="31" customFormat="1" ht="25.5" outlineLevel="2" x14ac:dyDescent="0.2">
      <c r="A1348" s="202"/>
      <c r="B1348" s="62" t="s">
        <v>9</v>
      </c>
      <c r="C1348" s="14" t="s">
        <v>822</v>
      </c>
      <c r="D1348" s="129"/>
      <c r="E1348" s="129"/>
      <c r="F1348" s="171"/>
      <c r="G1348" s="39"/>
      <c r="H1348" s="35"/>
    </row>
    <row r="1349" spans="1:8" s="31" customFormat="1" ht="63.75" outlineLevel="2" x14ac:dyDescent="0.2">
      <c r="A1349" s="202"/>
      <c r="B1349" s="62" t="s">
        <v>9</v>
      </c>
      <c r="C1349" s="14" t="s">
        <v>1364</v>
      </c>
      <c r="D1349" s="129"/>
      <c r="E1349" s="129"/>
      <c r="F1349" s="171"/>
      <c r="G1349" s="39"/>
      <c r="H1349" s="35"/>
    </row>
    <row r="1350" spans="1:8" ht="25.5" outlineLevel="2" x14ac:dyDescent="0.2">
      <c r="A1350" s="62"/>
      <c r="B1350" s="15" t="s">
        <v>6</v>
      </c>
      <c r="C1350" s="11" t="s">
        <v>1365</v>
      </c>
      <c r="E1350" s="71" t="s">
        <v>251</v>
      </c>
      <c r="F1350" s="170"/>
      <c r="G1350" s="21">
        <v>4</v>
      </c>
      <c r="H1350" s="52">
        <f>+$F1350*G1350</f>
        <v>0</v>
      </c>
    </row>
    <row r="1351" spans="1:8" ht="25.5" outlineLevel="2" x14ac:dyDescent="0.2">
      <c r="A1351" s="62"/>
      <c r="B1351" s="15" t="s">
        <v>21</v>
      </c>
      <c r="C1351" s="11" t="s">
        <v>1366</v>
      </c>
      <c r="E1351" s="71" t="s">
        <v>251</v>
      </c>
      <c r="F1351" s="170"/>
      <c r="G1351" s="85">
        <v>4</v>
      </c>
      <c r="H1351" s="52">
        <f>+$F1351*G1351</f>
        <v>0</v>
      </c>
    </row>
    <row r="1352" spans="1:8" ht="25.5" outlineLevel="2" x14ac:dyDescent="0.2">
      <c r="A1352" s="62"/>
      <c r="B1352" s="15" t="s">
        <v>23</v>
      </c>
      <c r="C1352" s="11" t="s">
        <v>1367</v>
      </c>
      <c r="E1352" s="71" t="s">
        <v>251</v>
      </c>
      <c r="F1352" s="170"/>
      <c r="G1352" s="21">
        <v>4</v>
      </c>
      <c r="H1352" s="52">
        <f>+$F1352*G1352</f>
        <v>0</v>
      </c>
    </row>
    <row r="1353" spans="1:8" ht="25.5" outlineLevel="2" x14ac:dyDescent="0.2">
      <c r="A1353" s="62"/>
      <c r="B1353" s="15" t="s">
        <v>25</v>
      </c>
      <c r="C1353" s="11" t="s">
        <v>1368</v>
      </c>
      <c r="E1353" s="71" t="s">
        <v>251</v>
      </c>
      <c r="F1353" s="170"/>
      <c r="G1353" s="85">
        <v>4</v>
      </c>
      <c r="H1353" s="52">
        <f>+$F1353*G1353</f>
        <v>0</v>
      </c>
    </row>
    <row r="1354" spans="1:8" outlineLevel="2" x14ac:dyDescent="0.2">
      <c r="A1354" s="62"/>
      <c r="B1354" s="15"/>
      <c r="C1354" s="16" t="s">
        <v>448</v>
      </c>
      <c r="D1354" s="72"/>
      <c r="E1354" s="71"/>
    </row>
    <row r="1355" spans="1:8" outlineLevel="2" x14ac:dyDescent="0.2">
      <c r="A1355" s="62"/>
      <c r="B1355" s="15"/>
      <c r="C1355" s="131"/>
      <c r="D1355" s="132"/>
      <c r="E1355" s="130"/>
    </row>
    <row r="1356" spans="1:8" ht="25.5" outlineLevel="2" x14ac:dyDescent="0.2">
      <c r="A1356" s="62">
        <v>6</v>
      </c>
      <c r="B1356" s="15"/>
      <c r="C1356" s="11" t="s">
        <v>1369</v>
      </c>
      <c r="E1356" s="71" t="s">
        <v>257</v>
      </c>
      <c r="F1356" s="170"/>
      <c r="G1356" s="21">
        <v>2</v>
      </c>
      <c r="H1356" s="52">
        <f>+$F1356*G1356</f>
        <v>0</v>
      </c>
    </row>
    <row r="1357" spans="1:8" outlineLevel="2" x14ac:dyDescent="0.2">
      <c r="A1357" s="62"/>
      <c r="B1357" s="23" t="s">
        <v>9</v>
      </c>
      <c r="C1357" s="11" t="s">
        <v>823</v>
      </c>
      <c r="D1357" s="63"/>
      <c r="E1357" s="42"/>
      <c r="F1357" s="172"/>
    </row>
    <row r="1358" spans="1:8" outlineLevel="2" x14ac:dyDescent="0.2">
      <c r="A1358" s="62"/>
      <c r="B1358" s="23" t="s">
        <v>9</v>
      </c>
      <c r="C1358" s="53" t="s">
        <v>824</v>
      </c>
      <c r="D1358" s="107"/>
      <c r="E1358" s="42"/>
      <c r="F1358" s="172"/>
      <c r="G1358" s="21"/>
    </row>
    <row r="1359" spans="1:8" outlineLevel="2" x14ac:dyDescent="0.2">
      <c r="A1359" s="62"/>
      <c r="B1359" s="23" t="s">
        <v>9</v>
      </c>
      <c r="C1359" s="53" t="s">
        <v>825</v>
      </c>
      <c r="D1359" s="107"/>
      <c r="E1359" s="42"/>
      <c r="F1359" s="172"/>
    </row>
    <row r="1360" spans="1:8" outlineLevel="2" x14ac:dyDescent="0.2">
      <c r="A1360" s="62"/>
      <c r="B1360" s="23" t="s">
        <v>9</v>
      </c>
      <c r="C1360" s="53" t="s">
        <v>826</v>
      </c>
      <c r="D1360" s="107"/>
      <c r="E1360" s="42"/>
      <c r="F1360" s="172"/>
      <c r="G1360" s="21"/>
    </row>
    <row r="1361" spans="1:8" ht="25.5" outlineLevel="2" x14ac:dyDescent="0.2">
      <c r="A1361" s="62"/>
      <c r="B1361" s="23" t="s">
        <v>9</v>
      </c>
      <c r="C1361" s="53" t="s">
        <v>827</v>
      </c>
      <c r="D1361" s="107"/>
      <c r="E1361" s="42"/>
      <c r="F1361" s="172"/>
    </row>
    <row r="1362" spans="1:8" outlineLevel="2" x14ac:dyDescent="0.2">
      <c r="A1362" s="62"/>
      <c r="B1362" s="23"/>
      <c r="C1362" s="16" t="s">
        <v>448</v>
      </c>
      <c r="D1362" s="72"/>
      <c r="E1362" s="42"/>
      <c r="F1362" s="172"/>
    </row>
    <row r="1363" spans="1:8" outlineLevel="2" x14ac:dyDescent="0.2">
      <c r="A1363" s="62"/>
      <c r="B1363" s="61"/>
      <c r="C1363" s="131"/>
      <c r="D1363" s="132"/>
      <c r="E1363" s="42"/>
      <c r="F1363" s="172"/>
      <c r="G1363" s="21"/>
    </row>
    <row r="1364" spans="1:8" ht="38.25" outlineLevel="2" x14ac:dyDescent="0.2">
      <c r="A1364" s="62">
        <v>7</v>
      </c>
      <c r="B1364" s="15"/>
      <c r="C1364" s="11" t="s">
        <v>1370</v>
      </c>
      <c r="E1364" s="71" t="s">
        <v>257</v>
      </c>
      <c r="F1364" s="170"/>
      <c r="G1364" s="21">
        <v>2</v>
      </c>
      <c r="H1364" s="52">
        <f>+$F1364*G1364</f>
        <v>0</v>
      </c>
    </row>
    <row r="1365" spans="1:8" outlineLevel="2" x14ac:dyDescent="0.2">
      <c r="A1365" s="62"/>
      <c r="B1365" s="23" t="s">
        <v>9</v>
      </c>
      <c r="C1365" s="53" t="s">
        <v>828</v>
      </c>
      <c r="D1365" s="107"/>
      <c r="E1365" s="130"/>
    </row>
    <row r="1366" spans="1:8" outlineLevel="2" x14ac:dyDescent="0.2">
      <c r="A1366" s="62"/>
      <c r="B1366" s="23" t="s">
        <v>9</v>
      </c>
      <c r="C1366" s="53" t="s">
        <v>829</v>
      </c>
      <c r="D1366" s="107"/>
      <c r="E1366" s="130"/>
    </row>
    <row r="1367" spans="1:8" outlineLevel="2" x14ac:dyDescent="0.2">
      <c r="A1367" s="62"/>
      <c r="B1367" s="23" t="s">
        <v>9</v>
      </c>
      <c r="C1367" s="53" t="s">
        <v>826</v>
      </c>
      <c r="D1367" s="107"/>
      <c r="E1367" s="130"/>
      <c r="G1367" s="21"/>
    </row>
    <row r="1368" spans="1:8" ht="25.5" outlineLevel="2" x14ac:dyDescent="0.2">
      <c r="A1368" s="62"/>
      <c r="B1368" s="23" t="s">
        <v>9</v>
      </c>
      <c r="C1368" s="53" t="s">
        <v>827</v>
      </c>
      <c r="D1368" s="107"/>
      <c r="E1368" s="130"/>
      <c r="G1368" s="21"/>
    </row>
    <row r="1369" spans="1:8" outlineLevel="2" x14ac:dyDescent="0.2">
      <c r="A1369" s="62"/>
      <c r="B1369" s="23"/>
      <c r="C1369" s="16" t="s">
        <v>448</v>
      </c>
      <c r="D1369" s="72"/>
      <c r="E1369" s="130"/>
      <c r="G1369" s="21"/>
    </row>
    <row r="1370" spans="1:8" outlineLevel="2" x14ac:dyDescent="0.2">
      <c r="A1370" s="62"/>
      <c r="B1370" s="23"/>
      <c r="C1370" s="53"/>
      <c r="D1370" s="107"/>
      <c r="E1370" s="130"/>
      <c r="G1370" s="21"/>
    </row>
    <row r="1371" spans="1:8" outlineLevel="2" x14ac:dyDescent="0.2">
      <c r="A1371" s="62">
        <v>8</v>
      </c>
      <c r="B1371" s="4"/>
      <c r="C1371" s="53" t="s">
        <v>830</v>
      </c>
      <c r="D1371" s="107"/>
      <c r="E1371" s="4"/>
      <c r="F1371" s="173"/>
    </row>
    <row r="1372" spans="1:8" ht="51" outlineLevel="2" x14ac:dyDescent="0.2">
      <c r="A1372" s="62"/>
      <c r="B1372" s="23" t="s">
        <v>831</v>
      </c>
      <c r="C1372" s="53" t="s">
        <v>832</v>
      </c>
      <c r="D1372" s="107"/>
      <c r="E1372" s="71" t="s">
        <v>251</v>
      </c>
      <c r="F1372" s="170"/>
      <c r="G1372" s="21">
        <v>4</v>
      </c>
      <c r="H1372" s="52">
        <f>+$F1372*G1372</f>
        <v>0</v>
      </c>
    </row>
    <row r="1373" spans="1:8" outlineLevel="2" x14ac:dyDescent="0.2">
      <c r="A1373" s="62"/>
      <c r="B1373" s="23" t="s">
        <v>833</v>
      </c>
      <c r="C1373" s="53" t="s">
        <v>834</v>
      </c>
      <c r="D1373" s="107"/>
      <c r="E1373" s="71" t="s">
        <v>251</v>
      </c>
      <c r="F1373" s="170"/>
      <c r="G1373" s="21">
        <v>4</v>
      </c>
      <c r="H1373" s="52">
        <f>+$F1373*G1373</f>
        <v>0</v>
      </c>
    </row>
    <row r="1374" spans="1:8" outlineLevel="2" x14ac:dyDescent="0.2">
      <c r="A1374" s="62"/>
      <c r="B1374" s="23"/>
      <c r="C1374" s="16" t="s">
        <v>448</v>
      </c>
      <c r="D1374" s="72"/>
      <c r="E1374" s="71"/>
    </row>
    <row r="1375" spans="1:8" outlineLevel="2" x14ac:dyDescent="0.2">
      <c r="A1375" s="62"/>
      <c r="B1375" s="23"/>
      <c r="C1375" s="53"/>
      <c r="D1375" s="107"/>
      <c r="E1375" s="130"/>
    </row>
    <row r="1376" spans="1:8" ht="38.25" outlineLevel="2" x14ac:dyDescent="0.2">
      <c r="A1376" s="62">
        <v>9</v>
      </c>
      <c r="B1376" s="23"/>
      <c r="C1376" s="53" t="s">
        <v>835</v>
      </c>
      <c r="D1376" s="107"/>
      <c r="E1376" s="67" t="s">
        <v>257</v>
      </c>
      <c r="F1376" s="170"/>
      <c r="G1376" s="21">
        <v>4</v>
      </c>
      <c r="H1376" s="52">
        <f>+$F1376*G1376</f>
        <v>0</v>
      </c>
    </row>
    <row r="1377" spans="1:8" outlineLevel="2" x14ac:dyDescent="0.2">
      <c r="A1377" s="36"/>
      <c r="B1377" s="62"/>
      <c r="C1377" s="16" t="s">
        <v>448</v>
      </c>
      <c r="D1377" s="72"/>
      <c r="E1377" s="71"/>
    </row>
    <row r="1378" spans="1:8" s="31" customFormat="1" ht="25.5" outlineLevel="2" x14ac:dyDescent="0.2">
      <c r="A1378" s="204"/>
      <c r="B1378" s="62" t="s">
        <v>9</v>
      </c>
      <c r="C1378" s="105" t="s">
        <v>836</v>
      </c>
      <c r="D1378" s="106"/>
      <c r="E1378" s="216"/>
      <c r="F1378" s="171"/>
      <c r="G1378" s="39"/>
      <c r="H1378" s="35"/>
    </row>
    <row r="1379" spans="1:8" s="31" customFormat="1" outlineLevel="2" x14ac:dyDescent="0.2">
      <c r="A1379" s="204"/>
      <c r="B1379" s="62"/>
      <c r="C1379" s="105"/>
      <c r="D1379" s="106"/>
      <c r="E1379" s="216"/>
      <c r="F1379" s="171"/>
      <c r="G1379" s="39"/>
      <c r="H1379" s="35"/>
    </row>
    <row r="1380" spans="1:8" ht="51" outlineLevel="2" x14ac:dyDescent="0.2">
      <c r="A1380" s="62">
        <v>10</v>
      </c>
      <c r="B1380" s="23"/>
      <c r="C1380" s="53" t="s">
        <v>837</v>
      </c>
      <c r="D1380" s="107"/>
      <c r="E1380" s="71" t="s">
        <v>251</v>
      </c>
      <c r="F1380" s="170"/>
      <c r="G1380" s="21">
        <v>4</v>
      </c>
      <c r="H1380" s="52">
        <f>+$F1380*G1380</f>
        <v>0</v>
      </c>
    </row>
    <row r="1381" spans="1:8" outlineLevel="2" x14ac:dyDescent="0.2">
      <c r="A1381" s="62"/>
      <c r="B1381" s="34" t="s">
        <v>9</v>
      </c>
      <c r="C1381" s="53" t="s">
        <v>838</v>
      </c>
      <c r="D1381" s="107"/>
      <c r="E1381" s="71"/>
      <c r="G1381" s="85"/>
    </row>
    <row r="1382" spans="1:8" outlineLevel="2" x14ac:dyDescent="0.2">
      <c r="A1382" s="62"/>
      <c r="B1382" s="34" t="s">
        <v>9</v>
      </c>
      <c r="C1382" s="11" t="s">
        <v>839</v>
      </c>
      <c r="E1382" s="71"/>
    </row>
    <row r="1383" spans="1:8" outlineLevel="2" x14ac:dyDescent="0.2">
      <c r="A1383" s="62"/>
      <c r="B1383" s="34"/>
      <c r="C1383" s="16" t="s">
        <v>448</v>
      </c>
      <c r="D1383" s="72"/>
      <c r="E1383" s="71"/>
      <c r="G1383" s="21"/>
    </row>
    <row r="1384" spans="1:8" outlineLevel="2" x14ac:dyDescent="0.2">
      <c r="A1384" s="62"/>
      <c r="B1384" s="34"/>
      <c r="E1384" s="71"/>
      <c r="G1384" s="21"/>
    </row>
    <row r="1385" spans="1:8" outlineLevel="2" x14ac:dyDescent="0.2">
      <c r="A1385" s="62">
        <v>11</v>
      </c>
      <c r="B1385" s="15"/>
      <c r="C1385" s="53" t="s">
        <v>840</v>
      </c>
      <c r="D1385" s="133"/>
      <c r="E1385" s="67" t="s">
        <v>257</v>
      </c>
      <c r="F1385" s="170"/>
      <c r="G1385" s="21">
        <v>4</v>
      </c>
      <c r="H1385" s="52">
        <f>+$F1385*G1385</f>
        <v>0</v>
      </c>
    </row>
    <row r="1386" spans="1:8" ht="63.75" outlineLevel="2" x14ac:dyDescent="0.2">
      <c r="A1386" s="62"/>
      <c r="B1386" s="134"/>
      <c r="C1386" s="53" t="s">
        <v>841</v>
      </c>
      <c r="D1386" s="107"/>
      <c r="E1386" s="40"/>
      <c r="F1386" s="172"/>
      <c r="G1386" s="21"/>
    </row>
    <row r="1387" spans="1:8" ht="25.5" outlineLevel="2" x14ac:dyDescent="0.2">
      <c r="A1387" s="62"/>
      <c r="B1387" s="134"/>
      <c r="C1387" s="16" t="s">
        <v>1371</v>
      </c>
      <c r="D1387" s="72"/>
      <c r="E1387" s="40"/>
      <c r="F1387" s="172"/>
      <c r="G1387" s="21"/>
    </row>
    <row r="1388" spans="1:8" outlineLevel="2" x14ac:dyDescent="0.2">
      <c r="A1388" s="78"/>
      <c r="B1388" s="78"/>
      <c r="C1388" s="50"/>
      <c r="D1388" s="51"/>
      <c r="E1388" s="96"/>
      <c r="F1388" s="170"/>
      <c r="G1388" s="19"/>
      <c r="H1388" s="19"/>
    </row>
    <row r="1389" spans="1:8" outlineLevel="2" x14ac:dyDescent="0.2">
      <c r="C1389" s="12"/>
      <c r="D1389" s="48"/>
      <c r="E1389" s="71"/>
      <c r="G1389" s="21"/>
      <c r="H1389" s="21"/>
    </row>
    <row r="1390" spans="1:8" outlineLevel="1" x14ac:dyDescent="0.2">
      <c r="A1390" s="36"/>
      <c r="B1390" s="36"/>
      <c r="C1390" s="97" t="s">
        <v>1425</v>
      </c>
      <c r="D1390" s="100"/>
      <c r="E1390" s="66"/>
      <c r="G1390" s="35"/>
      <c r="H1390" s="35">
        <f t="shared" ref="H1390" si="41">SUM(H1256:H1388)</f>
        <v>0</v>
      </c>
    </row>
    <row r="1391" spans="1:8" x14ac:dyDescent="0.2">
      <c r="H1391" s="21"/>
    </row>
    <row r="1392" spans="1:8" x14ac:dyDescent="0.2">
      <c r="F1392" s="170"/>
      <c r="H1392" s="19"/>
    </row>
    <row r="1393" spans="1:8" x14ac:dyDescent="0.2">
      <c r="A1393" s="57" t="s">
        <v>842</v>
      </c>
      <c r="B1393" s="57"/>
      <c r="C1393" s="68" t="s">
        <v>210</v>
      </c>
      <c r="D1393" s="69"/>
      <c r="E1393" s="70"/>
      <c r="F1393" s="465"/>
      <c r="G1393" s="70"/>
      <c r="H1393" s="70"/>
    </row>
    <row r="1394" spans="1:8" outlineLevel="1" x14ac:dyDescent="0.2">
      <c r="C1394" s="12"/>
      <c r="D1394" s="48"/>
      <c r="E1394" s="71"/>
      <c r="F1394" s="170"/>
      <c r="G1394" s="21"/>
      <c r="H1394" s="19"/>
    </row>
    <row r="1395" spans="1:8" outlineLevel="1" x14ac:dyDescent="0.2">
      <c r="A1395" s="57" t="s">
        <v>211</v>
      </c>
      <c r="B1395" s="57"/>
      <c r="C1395" s="68" t="s">
        <v>240</v>
      </c>
      <c r="D1395" s="69"/>
      <c r="E1395" s="70" t="s">
        <v>246</v>
      </c>
      <c r="F1395" s="170"/>
      <c r="G1395" s="47" t="s">
        <v>248</v>
      </c>
      <c r="H1395" s="163" t="s">
        <v>204</v>
      </c>
    </row>
    <row r="1396" spans="1:8" outlineLevel="2" x14ac:dyDescent="0.2">
      <c r="A1396" s="36"/>
      <c r="B1396" s="36"/>
      <c r="C1396" s="59"/>
      <c r="D1396" s="60"/>
      <c r="E1396" s="66"/>
      <c r="F1396" s="172"/>
      <c r="H1396" s="21"/>
    </row>
    <row r="1397" spans="1:8" outlineLevel="2" x14ac:dyDescent="0.2">
      <c r="C1397" s="12" t="s">
        <v>130</v>
      </c>
      <c r="D1397" s="48"/>
      <c r="E1397" s="71"/>
    </row>
    <row r="1398" spans="1:8" s="31" customFormat="1" outlineLevel="2" x14ac:dyDescent="0.2">
      <c r="A1398" s="127"/>
      <c r="B1398" s="36" t="s">
        <v>9</v>
      </c>
      <c r="C1398" s="16" t="s">
        <v>843</v>
      </c>
      <c r="D1398" s="72"/>
      <c r="E1398" s="48"/>
      <c r="F1398" s="171"/>
      <c r="G1398" s="39"/>
      <c r="H1398" s="35"/>
    </row>
    <row r="1399" spans="1:8" s="31" customFormat="1" ht="25.5" outlineLevel="2" x14ac:dyDescent="0.2">
      <c r="A1399" s="127"/>
      <c r="B1399" s="27" t="s">
        <v>9</v>
      </c>
      <c r="C1399" s="16" t="s">
        <v>844</v>
      </c>
      <c r="D1399" s="72"/>
      <c r="E1399" s="48"/>
      <c r="F1399" s="171"/>
      <c r="G1399" s="39"/>
      <c r="H1399" s="35"/>
    </row>
    <row r="1400" spans="1:8" outlineLevel="2" x14ac:dyDescent="0.2">
      <c r="C1400" s="12"/>
      <c r="D1400" s="48"/>
      <c r="E1400" s="71"/>
    </row>
    <row r="1401" spans="1:8" ht="25.5" outlineLevel="2" x14ac:dyDescent="0.2">
      <c r="B1401" s="27" t="s">
        <v>9</v>
      </c>
      <c r="C1401" s="14" t="s">
        <v>845</v>
      </c>
      <c r="D1401" s="48"/>
      <c r="E1401" s="71"/>
    </row>
    <row r="1402" spans="1:8" outlineLevel="2" x14ac:dyDescent="0.2">
      <c r="C1402" s="12"/>
      <c r="D1402" s="48"/>
      <c r="E1402" s="71"/>
    </row>
    <row r="1403" spans="1:8" outlineLevel="2" x14ac:dyDescent="0.2">
      <c r="C1403" s="12"/>
      <c r="D1403" s="48"/>
      <c r="E1403" s="71"/>
    </row>
    <row r="1404" spans="1:8" s="31" customFormat="1" outlineLevel="2" x14ac:dyDescent="0.2">
      <c r="A1404" s="127" t="s">
        <v>846</v>
      </c>
      <c r="B1404" s="27"/>
      <c r="C1404" s="12" t="s">
        <v>847</v>
      </c>
      <c r="D1404" s="48"/>
      <c r="E1404" s="48"/>
      <c r="F1404" s="171"/>
      <c r="G1404" s="39"/>
      <c r="H1404" s="35"/>
    </row>
    <row r="1405" spans="1:8" s="31" customFormat="1" ht="51" outlineLevel="2" x14ac:dyDescent="0.2">
      <c r="A1405" s="127" t="s">
        <v>848</v>
      </c>
      <c r="B1405" s="27"/>
      <c r="C1405" s="12" t="s">
        <v>849</v>
      </c>
      <c r="D1405" s="48"/>
      <c r="E1405" s="48"/>
      <c r="F1405" s="171"/>
      <c r="G1405" s="39"/>
      <c r="H1405" s="35"/>
    </row>
    <row r="1406" spans="1:8" s="31" customFormat="1" outlineLevel="2" x14ac:dyDescent="0.2">
      <c r="A1406" s="127"/>
      <c r="B1406" s="27" t="s">
        <v>6</v>
      </c>
      <c r="C1406" s="12" t="s">
        <v>850</v>
      </c>
      <c r="D1406" s="48"/>
      <c r="E1406" s="75" t="s">
        <v>260</v>
      </c>
      <c r="F1406" s="170"/>
      <c r="G1406" s="35">
        <v>5</v>
      </c>
      <c r="H1406" s="52">
        <f>+$F1406*G1406</f>
        <v>0</v>
      </c>
    </row>
    <row r="1407" spans="1:8" s="31" customFormat="1" outlineLevel="2" x14ac:dyDescent="0.2">
      <c r="A1407" s="127"/>
      <c r="B1407" s="27"/>
      <c r="C1407" s="16" t="s">
        <v>1403</v>
      </c>
      <c r="D1407" s="72"/>
      <c r="E1407" s="75"/>
      <c r="F1407" s="171"/>
      <c r="G1407" s="35"/>
      <c r="H1407" s="35"/>
    </row>
    <row r="1408" spans="1:8" s="31" customFormat="1" ht="25.5" outlineLevel="2" x14ac:dyDescent="0.2">
      <c r="A1408" s="127"/>
      <c r="B1408" s="27" t="s">
        <v>21</v>
      </c>
      <c r="C1408" s="12" t="s">
        <v>1372</v>
      </c>
      <c r="D1408" s="48"/>
      <c r="E1408" s="75" t="s">
        <v>260</v>
      </c>
      <c r="F1408" s="170"/>
      <c r="G1408" s="35">
        <v>10</v>
      </c>
      <c r="H1408" s="52">
        <f>+$F1408*G1408</f>
        <v>0</v>
      </c>
    </row>
    <row r="1409" spans="1:8" s="31" customFormat="1" outlineLevel="2" x14ac:dyDescent="0.2">
      <c r="A1409" s="127"/>
      <c r="B1409" s="27"/>
      <c r="C1409" s="16" t="s">
        <v>1404</v>
      </c>
      <c r="D1409" s="72"/>
      <c r="E1409" s="71"/>
      <c r="F1409" s="171"/>
      <c r="G1409" s="35"/>
      <c r="H1409" s="35"/>
    </row>
    <row r="1410" spans="1:8" s="31" customFormat="1" outlineLevel="2" x14ac:dyDescent="0.2">
      <c r="A1410" s="127"/>
      <c r="B1410" s="27" t="s">
        <v>23</v>
      </c>
      <c r="C1410" s="12" t="s">
        <v>851</v>
      </c>
      <c r="D1410" s="48"/>
      <c r="E1410" s="75" t="s">
        <v>260</v>
      </c>
      <c r="F1410" s="170"/>
      <c r="G1410" s="35">
        <v>2</v>
      </c>
      <c r="H1410" s="52">
        <f>+$F1410*G1410</f>
        <v>0</v>
      </c>
    </row>
    <row r="1411" spans="1:8" s="31" customFormat="1" outlineLevel="2" x14ac:dyDescent="0.2">
      <c r="A1411" s="127"/>
      <c r="B1411" s="27"/>
      <c r="C1411" s="16" t="s">
        <v>1404</v>
      </c>
      <c r="D1411" s="72"/>
      <c r="E1411" s="71"/>
      <c r="F1411" s="171"/>
      <c r="G1411" s="35"/>
      <c r="H1411" s="35"/>
    </row>
    <row r="1412" spans="1:8" s="31" customFormat="1" outlineLevel="2" x14ac:dyDescent="0.2">
      <c r="A1412" s="127"/>
      <c r="B1412" s="27" t="s">
        <v>25</v>
      </c>
      <c r="C1412" s="11" t="s">
        <v>852</v>
      </c>
      <c r="D1412" s="41"/>
      <c r="E1412" s="75" t="s">
        <v>260</v>
      </c>
      <c r="F1412" s="170"/>
      <c r="G1412" s="35">
        <v>4</v>
      </c>
      <c r="H1412" s="52">
        <f>+$F1412*G1412</f>
        <v>0</v>
      </c>
    </row>
    <row r="1413" spans="1:8" s="31" customFormat="1" outlineLevel="2" x14ac:dyDescent="0.2">
      <c r="A1413" s="127"/>
      <c r="B1413" s="27"/>
      <c r="C1413" s="16" t="s">
        <v>1405</v>
      </c>
      <c r="D1413" s="72"/>
      <c r="E1413" s="71"/>
      <c r="F1413" s="171"/>
      <c r="G1413" s="39"/>
      <c r="H1413" s="35"/>
    </row>
    <row r="1414" spans="1:8" s="31" customFormat="1" outlineLevel="2" x14ac:dyDescent="0.2">
      <c r="A1414" s="127"/>
      <c r="B1414" s="27"/>
      <c r="C1414" s="16"/>
      <c r="D1414" s="72"/>
      <c r="E1414" s="71"/>
      <c r="F1414" s="171"/>
      <c r="G1414" s="39"/>
      <c r="H1414" s="35"/>
    </row>
    <row r="1415" spans="1:8" s="31" customFormat="1" outlineLevel="2" x14ac:dyDescent="0.2">
      <c r="A1415" s="127"/>
      <c r="B1415" s="27"/>
      <c r="C1415" s="12" t="s">
        <v>853</v>
      </c>
      <c r="D1415" s="48"/>
      <c r="E1415" s="71"/>
      <c r="F1415" s="171"/>
      <c r="G1415" s="39"/>
      <c r="H1415" s="35"/>
    </row>
    <row r="1416" spans="1:8" s="31" customFormat="1" outlineLevel="2" x14ac:dyDescent="0.2">
      <c r="A1416" s="127"/>
      <c r="B1416" s="27"/>
      <c r="C1416" s="12"/>
      <c r="D1416" s="48"/>
      <c r="E1416" s="71"/>
      <c r="F1416" s="171"/>
      <c r="G1416" s="39"/>
      <c r="H1416" s="35"/>
    </row>
    <row r="1417" spans="1:8" s="31" customFormat="1" ht="25.5" outlineLevel="2" x14ac:dyDescent="0.2">
      <c r="A1417" s="127"/>
      <c r="B1417" s="27" t="s">
        <v>28</v>
      </c>
      <c r="C1417" s="14" t="s">
        <v>1373</v>
      </c>
      <c r="D1417" s="129"/>
      <c r="E1417" s="75" t="s">
        <v>295</v>
      </c>
      <c r="F1417" s="170"/>
      <c r="G1417" s="35">
        <v>3</v>
      </c>
      <c r="H1417" s="52">
        <f>+$F1417*G1417</f>
        <v>0</v>
      </c>
    </row>
    <row r="1418" spans="1:8" s="31" customFormat="1" outlineLevel="2" x14ac:dyDescent="0.2">
      <c r="A1418" s="127"/>
      <c r="B1418" s="27"/>
      <c r="C1418" s="12" t="s">
        <v>854</v>
      </c>
      <c r="D1418" s="48"/>
      <c r="E1418" s="48"/>
      <c r="F1418" s="174"/>
      <c r="G1418" s="39"/>
      <c r="H1418" s="35"/>
    </row>
    <row r="1419" spans="1:8" s="31" customFormat="1" outlineLevel="2" x14ac:dyDescent="0.2">
      <c r="A1419" s="127"/>
      <c r="B1419" s="27"/>
      <c r="C1419" s="16" t="s">
        <v>1406</v>
      </c>
      <c r="D1419" s="72"/>
      <c r="E1419" s="72"/>
      <c r="F1419" s="171"/>
      <c r="G1419" s="85"/>
      <c r="H1419" s="35"/>
    </row>
    <row r="1420" spans="1:8" s="31" customFormat="1" outlineLevel="2" x14ac:dyDescent="0.2">
      <c r="A1420" s="127"/>
      <c r="B1420" s="27"/>
      <c r="C1420" s="16"/>
      <c r="D1420" s="72"/>
      <c r="E1420" s="72"/>
      <c r="F1420" s="171"/>
      <c r="G1420" s="39"/>
      <c r="H1420" s="35"/>
    </row>
    <row r="1421" spans="1:8" s="31" customFormat="1" outlineLevel="2" x14ac:dyDescent="0.2">
      <c r="A1421" s="127"/>
      <c r="B1421" s="27"/>
      <c r="C1421" s="16" t="s">
        <v>855</v>
      </c>
      <c r="D1421" s="72"/>
      <c r="E1421" s="72"/>
      <c r="F1421" s="171"/>
      <c r="G1421" s="39"/>
      <c r="H1421" s="35"/>
    </row>
    <row r="1422" spans="1:8" s="31" customFormat="1" outlineLevel="2" x14ac:dyDescent="0.2">
      <c r="A1422" s="127"/>
      <c r="B1422" s="27"/>
      <c r="C1422" s="16"/>
      <c r="D1422" s="72"/>
      <c r="E1422" s="72"/>
      <c r="F1422" s="171"/>
      <c r="G1422" s="39"/>
      <c r="H1422" s="35"/>
    </row>
    <row r="1423" spans="1:8" s="31" customFormat="1" ht="51" outlineLevel="2" x14ac:dyDescent="0.2">
      <c r="A1423" s="127" t="s">
        <v>856</v>
      </c>
      <c r="B1423" s="27"/>
      <c r="C1423" s="12" t="s">
        <v>857</v>
      </c>
      <c r="D1423" s="48"/>
      <c r="E1423" s="48"/>
      <c r="F1423" s="174"/>
      <c r="G1423" s="39"/>
      <c r="H1423" s="35"/>
    </row>
    <row r="1424" spans="1:8" s="31" customFormat="1" outlineLevel="2" x14ac:dyDescent="0.2">
      <c r="A1424" s="127"/>
      <c r="B1424" s="27" t="s">
        <v>6</v>
      </c>
      <c r="C1424" s="14" t="s">
        <v>858</v>
      </c>
      <c r="D1424" s="129"/>
      <c r="E1424" s="71" t="s">
        <v>260</v>
      </c>
      <c r="F1424" s="170"/>
      <c r="G1424" s="85">
        <v>4</v>
      </c>
      <c r="H1424" s="52">
        <f>+$F1424*G1424</f>
        <v>0</v>
      </c>
    </row>
    <row r="1425" spans="1:8" outlineLevel="2" x14ac:dyDescent="0.2">
      <c r="A1425" s="36"/>
      <c r="B1425" s="27" t="s">
        <v>21</v>
      </c>
      <c r="C1425" s="12" t="s">
        <v>859</v>
      </c>
      <c r="D1425" s="48"/>
      <c r="E1425" s="71" t="s">
        <v>260</v>
      </c>
      <c r="F1425" s="170"/>
      <c r="G1425" s="85">
        <v>4</v>
      </c>
      <c r="H1425" s="52">
        <f>+$F1425*G1425</f>
        <v>0</v>
      </c>
    </row>
    <row r="1426" spans="1:8" outlineLevel="2" x14ac:dyDescent="0.2">
      <c r="B1426" s="27" t="s">
        <v>23</v>
      </c>
      <c r="C1426" s="12" t="s">
        <v>860</v>
      </c>
      <c r="D1426" s="48"/>
      <c r="E1426" s="71" t="s">
        <v>260</v>
      </c>
      <c r="F1426" s="170"/>
      <c r="G1426" s="85">
        <v>1</v>
      </c>
      <c r="H1426" s="52">
        <f>+$F1426*G1426</f>
        <v>0</v>
      </c>
    </row>
    <row r="1427" spans="1:8" s="31" customFormat="1" outlineLevel="2" x14ac:dyDescent="0.2">
      <c r="A1427" s="127"/>
      <c r="B1427" s="27" t="s">
        <v>25</v>
      </c>
      <c r="C1427" s="12" t="s">
        <v>861</v>
      </c>
      <c r="D1427" s="48"/>
      <c r="E1427" s="71" t="s">
        <v>295</v>
      </c>
      <c r="F1427" s="170"/>
      <c r="G1427" s="85">
        <v>1</v>
      </c>
      <c r="H1427" s="52">
        <f>+$F1427*G1427</f>
        <v>0</v>
      </c>
    </row>
    <row r="1428" spans="1:8" s="31" customFormat="1" outlineLevel="2" x14ac:dyDescent="0.2">
      <c r="A1428" s="127"/>
      <c r="B1428" s="27" t="s">
        <v>28</v>
      </c>
      <c r="C1428" s="12" t="s">
        <v>862</v>
      </c>
      <c r="D1428" s="48"/>
      <c r="E1428" s="71" t="s">
        <v>295</v>
      </c>
      <c r="F1428" s="170"/>
      <c r="G1428" s="85">
        <v>2</v>
      </c>
      <c r="H1428" s="52">
        <f>+$F1428*G1428</f>
        <v>0</v>
      </c>
    </row>
    <row r="1429" spans="1:8" s="31" customFormat="1" outlineLevel="2" x14ac:dyDescent="0.2">
      <c r="A1429" s="127"/>
      <c r="B1429" s="27"/>
      <c r="C1429" s="16" t="s">
        <v>863</v>
      </c>
      <c r="D1429" s="72"/>
      <c r="E1429" s="107"/>
      <c r="F1429" s="171"/>
      <c r="G1429" s="39"/>
      <c r="H1429" s="35"/>
    </row>
    <row r="1430" spans="1:8" s="31" customFormat="1" outlineLevel="2" x14ac:dyDescent="0.2">
      <c r="A1430" s="127"/>
      <c r="B1430" s="27"/>
      <c r="C1430" s="16" t="s">
        <v>855</v>
      </c>
      <c r="D1430" s="72"/>
      <c r="E1430" s="107"/>
      <c r="F1430" s="171"/>
      <c r="G1430" s="85"/>
      <c r="H1430" s="35"/>
    </row>
    <row r="1431" spans="1:8" s="31" customFormat="1" outlineLevel="2" x14ac:dyDescent="0.2">
      <c r="A1431" s="127"/>
      <c r="B1431" s="27"/>
      <c r="C1431" s="53"/>
      <c r="D1431" s="107"/>
      <c r="E1431" s="107"/>
      <c r="F1431" s="171"/>
      <c r="G1431" s="85"/>
      <c r="H1431" s="35"/>
    </row>
    <row r="1432" spans="1:8" s="31" customFormat="1" ht="38.25" outlineLevel="2" x14ac:dyDescent="0.2">
      <c r="A1432" s="127" t="s">
        <v>864</v>
      </c>
      <c r="B1432" s="27"/>
      <c r="C1432" s="12" t="s">
        <v>1374</v>
      </c>
      <c r="D1432" s="48"/>
      <c r="E1432" s="48"/>
      <c r="F1432" s="171"/>
      <c r="G1432" s="85"/>
      <c r="H1432" s="35"/>
    </row>
    <row r="1433" spans="1:8" s="31" customFormat="1" outlineLevel="2" x14ac:dyDescent="0.2">
      <c r="A1433" s="127"/>
      <c r="B1433" s="27" t="s">
        <v>9</v>
      </c>
      <c r="C1433" s="11" t="s">
        <v>865</v>
      </c>
      <c r="D1433" s="41"/>
      <c r="E1433" s="41"/>
      <c r="F1433" s="171"/>
      <c r="G1433" s="85"/>
      <c r="H1433" s="35"/>
    </row>
    <row r="1434" spans="1:8" s="31" customFormat="1" outlineLevel="2" x14ac:dyDescent="0.2">
      <c r="A1434" s="127"/>
      <c r="B1434" s="27"/>
      <c r="C1434" s="11" t="s">
        <v>866</v>
      </c>
      <c r="D1434" s="41"/>
      <c r="E1434" s="41"/>
      <c r="F1434" s="171"/>
      <c r="G1434" s="85"/>
      <c r="H1434" s="35"/>
    </row>
    <row r="1435" spans="1:8" s="31" customFormat="1" outlineLevel="2" x14ac:dyDescent="0.2">
      <c r="A1435" s="127"/>
      <c r="B1435" s="27" t="s">
        <v>6</v>
      </c>
      <c r="C1435" s="12" t="s">
        <v>1674</v>
      </c>
      <c r="D1435" s="48"/>
      <c r="E1435" s="71" t="s">
        <v>260</v>
      </c>
      <c r="F1435" s="170"/>
      <c r="G1435" s="85">
        <v>5</v>
      </c>
      <c r="H1435" s="52">
        <f>+$F1435*G1435</f>
        <v>0</v>
      </c>
    </row>
    <row r="1436" spans="1:8" s="31" customFormat="1" outlineLevel="2" x14ac:dyDescent="0.2">
      <c r="A1436" s="127"/>
      <c r="B1436" s="27" t="s">
        <v>21</v>
      </c>
      <c r="C1436" s="12" t="s">
        <v>1675</v>
      </c>
      <c r="D1436" s="48"/>
      <c r="E1436" s="71" t="s">
        <v>260</v>
      </c>
      <c r="F1436" s="170"/>
      <c r="G1436" s="10">
        <v>2</v>
      </c>
      <c r="H1436" s="52">
        <f>+$F1436*G1436</f>
        <v>0</v>
      </c>
    </row>
    <row r="1437" spans="1:8" outlineLevel="2" x14ac:dyDescent="0.2">
      <c r="B1437" s="27" t="s">
        <v>23</v>
      </c>
      <c r="C1437" s="12" t="s">
        <v>1676</v>
      </c>
      <c r="D1437" s="48"/>
      <c r="E1437" s="71" t="s">
        <v>260</v>
      </c>
      <c r="F1437" s="170"/>
      <c r="G1437" s="10">
        <v>2</v>
      </c>
      <c r="H1437" s="52">
        <f>+$F1437*G1437</f>
        <v>0</v>
      </c>
    </row>
    <row r="1438" spans="1:8" outlineLevel="2" x14ac:dyDescent="0.2">
      <c r="B1438" s="27" t="s">
        <v>25</v>
      </c>
      <c r="C1438" s="12" t="s">
        <v>869</v>
      </c>
      <c r="D1438" s="48"/>
      <c r="E1438" s="71" t="s">
        <v>260</v>
      </c>
      <c r="F1438" s="170"/>
      <c r="G1438" s="85">
        <v>1</v>
      </c>
      <c r="H1438" s="52">
        <f>+$F1438*G1438</f>
        <v>0</v>
      </c>
    </row>
    <row r="1439" spans="1:8" s="31" customFormat="1" outlineLevel="2" x14ac:dyDescent="0.2">
      <c r="A1439" s="127"/>
      <c r="B1439" s="27"/>
      <c r="C1439" s="16" t="s">
        <v>855</v>
      </c>
      <c r="D1439" s="72"/>
      <c r="E1439" s="72"/>
      <c r="F1439" s="171"/>
      <c r="G1439" s="39"/>
      <c r="H1439" s="35"/>
    </row>
    <row r="1440" spans="1:8" outlineLevel="2" x14ac:dyDescent="0.2">
      <c r="C1440" s="12"/>
      <c r="D1440" s="48"/>
      <c r="E1440" s="71"/>
    </row>
    <row r="1441" spans="1:8" s="31" customFormat="1" ht="25.5" outlineLevel="2" x14ac:dyDescent="0.2">
      <c r="A1441" s="127" t="s">
        <v>870</v>
      </c>
      <c r="B1441" s="27"/>
      <c r="C1441" s="12" t="s">
        <v>871</v>
      </c>
      <c r="D1441" s="48"/>
      <c r="E1441" s="48"/>
      <c r="F1441" s="174"/>
      <c r="G1441" s="39"/>
      <c r="H1441" s="35"/>
    </row>
    <row r="1442" spans="1:8" s="31" customFormat="1" ht="25.5" outlineLevel="2" x14ac:dyDescent="0.2">
      <c r="A1442" s="127"/>
      <c r="B1442" s="27" t="s">
        <v>6</v>
      </c>
      <c r="C1442" s="12" t="s">
        <v>872</v>
      </c>
      <c r="D1442" s="48"/>
      <c r="E1442" s="71" t="s">
        <v>260</v>
      </c>
      <c r="F1442" s="170"/>
      <c r="G1442" s="85">
        <v>5</v>
      </c>
      <c r="H1442" s="52">
        <f>+$F1442*G1442</f>
        <v>0</v>
      </c>
    </row>
    <row r="1443" spans="1:8" s="31" customFormat="1" outlineLevel="2" x14ac:dyDescent="0.2">
      <c r="A1443" s="127"/>
      <c r="B1443" s="27" t="s">
        <v>21</v>
      </c>
      <c r="C1443" s="12" t="s">
        <v>873</v>
      </c>
      <c r="D1443" s="48"/>
      <c r="E1443" s="71" t="s">
        <v>260</v>
      </c>
      <c r="F1443" s="170"/>
      <c r="G1443" s="85">
        <v>10</v>
      </c>
      <c r="H1443" s="52">
        <f>+$F1443*G1443</f>
        <v>0</v>
      </c>
    </row>
    <row r="1444" spans="1:8" s="31" customFormat="1" outlineLevel="2" x14ac:dyDescent="0.2">
      <c r="A1444" s="127"/>
      <c r="B1444" s="27" t="s">
        <v>23</v>
      </c>
      <c r="C1444" s="12" t="s">
        <v>874</v>
      </c>
      <c r="D1444" s="48"/>
      <c r="E1444" s="71" t="s">
        <v>260</v>
      </c>
      <c r="F1444" s="170"/>
      <c r="G1444" s="10">
        <v>5</v>
      </c>
      <c r="H1444" s="52">
        <f>+$F1444*G1444</f>
        <v>0</v>
      </c>
    </row>
    <row r="1445" spans="1:8" s="31" customFormat="1" outlineLevel="2" x14ac:dyDescent="0.2">
      <c r="A1445" s="127"/>
      <c r="B1445" s="27"/>
      <c r="C1445" s="16" t="s">
        <v>855</v>
      </c>
      <c r="D1445" s="72"/>
      <c r="E1445" s="73"/>
      <c r="F1445" s="171"/>
      <c r="G1445" s="39"/>
      <c r="H1445" s="35"/>
    </row>
    <row r="1446" spans="1:8" s="31" customFormat="1" outlineLevel="2" x14ac:dyDescent="0.2">
      <c r="A1446" s="127"/>
      <c r="B1446" s="27"/>
      <c r="C1446" s="16"/>
      <c r="D1446" s="72"/>
      <c r="E1446" s="73"/>
      <c r="F1446" s="171"/>
      <c r="G1446" s="39"/>
      <c r="H1446" s="35"/>
    </row>
    <row r="1447" spans="1:8" s="31" customFormat="1" ht="25.5" outlineLevel="2" x14ac:dyDescent="0.2">
      <c r="A1447" s="127" t="s">
        <v>875</v>
      </c>
      <c r="B1447" s="27"/>
      <c r="C1447" s="12" t="s">
        <v>1375</v>
      </c>
      <c r="D1447" s="48"/>
      <c r="E1447" s="48"/>
      <c r="F1447" s="174"/>
      <c r="G1447" s="39"/>
      <c r="H1447" s="35"/>
    </row>
    <row r="1448" spans="1:8" s="31" customFormat="1" outlineLevel="2" x14ac:dyDescent="0.2">
      <c r="A1448" s="127"/>
      <c r="B1448" s="27"/>
      <c r="C1448" s="16" t="s">
        <v>876</v>
      </c>
      <c r="D1448" s="72"/>
      <c r="E1448" s="48"/>
      <c r="F1448" s="174"/>
      <c r="G1448" s="39"/>
      <c r="H1448" s="35"/>
    </row>
    <row r="1449" spans="1:8" s="31" customFormat="1" ht="25.5" outlineLevel="2" x14ac:dyDescent="0.2">
      <c r="A1449" s="127"/>
      <c r="B1449" s="27" t="s">
        <v>6</v>
      </c>
      <c r="C1449" s="12" t="s">
        <v>1376</v>
      </c>
      <c r="D1449" s="48"/>
      <c r="E1449" s="71" t="s">
        <v>295</v>
      </c>
      <c r="F1449" s="170"/>
      <c r="G1449" s="85">
        <v>20</v>
      </c>
      <c r="H1449" s="52">
        <f>+$F1449*G1449</f>
        <v>0</v>
      </c>
    </row>
    <row r="1450" spans="1:8" s="31" customFormat="1" outlineLevel="2" x14ac:dyDescent="0.2">
      <c r="A1450" s="127"/>
      <c r="B1450" s="27" t="s">
        <v>21</v>
      </c>
      <c r="C1450" s="14" t="s">
        <v>1377</v>
      </c>
      <c r="D1450" s="129"/>
      <c r="E1450" s="71" t="s">
        <v>295</v>
      </c>
      <c r="F1450" s="170"/>
      <c r="G1450" s="85">
        <v>20</v>
      </c>
      <c r="H1450" s="52">
        <f>+$F1450*G1450</f>
        <v>0</v>
      </c>
    </row>
    <row r="1451" spans="1:8" s="31" customFormat="1" outlineLevel="2" x14ac:dyDescent="0.2">
      <c r="A1451" s="127"/>
      <c r="B1451" s="27" t="s">
        <v>23</v>
      </c>
      <c r="C1451" s="12" t="s">
        <v>1274</v>
      </c>
      <c r="D1451" s="48"/>
      <c r="E1451" s="75" t="s">
        <v>295</v>
      </c>
      <c r="F1451" s="170"/>
      <c r="G1451" s="85">
        <v>5</v>
      </c>
      <c r="H1451" s="52">
        <f>+$F1451*G1451</f>
        <v>0</v>
      </c>
    </row>
    <row r="1452" spans="1:8" s="31" customFormat="1" ht="25.5" outlineLevel="2" x14ac:dyDescent="0.2">
      <c r="A1452" s="127"/>
      <c r="B1452" s="27" t="s">
        <v>25</v>
      </c>
      <c r="C1452" s="12" t="s">
        <v>877</v>
      </c>
      <c r="D1452" s="48"/>
      <c r="E1452" s="75" t="s">
        <v>295</v>
      </c>
      <c r="F1452" s="170"/>
      <c r="G1452" s="85">
        <v>3</v>
      </c>
      <c r="H1452" s="52">
        <f>+$F1452*G1452</f>
        <v>0</v>
      </c>
    </row>
    <row r="1453" spans="1:8" s="31" customFormat="1" outlineLevel="2" x14ac:dyDescent="0.2">
      <c r="A1453" s="127"/>
      <c r="B1453" s="27" t="s">
        <v>28</v>
      </c>
      <c r="C1453" s="12" t="s">
        <v>878</v>
      </c>
      <c r="D1453" s="48"/>
      <c r="E1453" s="75" t="s">
        <v>295</v>
      </c>
      <c r="F1453" s="170"/>
      <c r="G1453" s="85">
        <v>5</v>
      </c>
      <c r="H1453" s="52">
        <f>+$F1453*G1453</f>
        <v>0</v>
      </c>
    </row>
    <row r="1454" spans="1:8" s="31" customFormat="1" outlineLevel="2" x14ac:dyDescent="0.2">
      <c r="A1454" s="127"/>
      <c r="B1454" s="27" t="s">
        <v>30</v>
      </c>
      <c r="C1454" s="12" t="s">
        <v>879</v>
      </c>
      <c r="D1454" s="48"/>
      <c r="E1454" s="75" t="s">
        <v>295</v>
      </c>
      <c r="F1454" s="170"/>
      <c r="G1454" s="85">
        <v>4</v>
      </c>
      <c r="H1454" s="52">
        <f>+$F1454*G1454</f>
        <v>0</v>
      </c>
    </row>
    <row r="1455" spans="1:8" s="31" customFormat="1" outlineLevel="2" x14ac:dyDescent="0.2">
      <c r="A1455" s="127"/>
      <c r="B1455" s="27" t="s">
        <v>33</v>
      </c>
      <c r="C1455" s="12" t="s">
        <v>880</v>
      </c>
      <c r="D1455" s="48"/>
      <c r="E1455" s="71" t="s">
        <v>295</v>
      </c>
      <c r="F1455" s="170"/>
      <c r="G1455" s="85">
        <v>4</v>
      </c>
      <c r="H1455" s="52">
        <f>+$F1455*G1455</f>
        <v>0</v>
      </c>
    </row>
    <row r="1456" spans="1:8" s="31" customFormat="1" outlineLevel="2" x14ac:dyDescent="0.2">
      <c r="A1456" s="127"/>
      <c r="B1456" s="27" t="s">
        <v>35</v>
      </c>
      <c r="C1456" s="12" t="s">
        <v>881</v>
      </c>
      <c r="D1456" s="48"/>
      <c r="E1456" s="75" t="s">
        <v>295</v>
      </c>
      <c r="F1456" s="170"/>
      <c r="G1456" s="85">
        <v>2</v>
      </c>
      <c r="H1456" s="52">
        <f>+$F1456*G1456</f>
        <v>0</v>
      </c>
    </row>
    <row r="1457" spans="1:8" s="31" customFormat="1" outlineLevel="2" x14ac:dyDescent="0.2">
      <c r="A1457" s="127"/>
      <c r="B1457" s="27" t="s">
        <v>37</v>
      </c>
      <c r="C1457" s="12" t="s">
        <v>882</v>
      </c>
      <c r="D1457" s="48"/>
      <c r="E1457" s="75" t="s">
        <v>295</v>
      </c>
      <c r="F1457" s="170"/>
      <c r="G1457" s="85">
        <v>2</v>
      </c>
      <c r="H1457" s="52">
        <f>+$F1457*G1457</f>
        <v>0</v>
      </c>
    </row>
    <row r="1458" spans="1:8" s="31" customFormat="1" ht="25.5" outlineLevel="2" x14ac:dyDescent="0.2">
      <c r="A1458" s="127"/>
      <c r="B1458" s="27" t="s">
        <v>39</v>
      </c>
      <c r="C1458" s="12" t="s">
        <v>883</v>
      </c>
      <c r="D1458" s="48"/>
      <c r="E1458" s="75" t="s">
        <v>260</v>
      </c>
      <c r="F1458" s="170"/>
      <c r="G1458" s="85">
        <v>1</v>
      </c>
      <c r="H1458" s="52">
        <f>+$F1458*G1458</f>
        <v>0</v>
      </c>
    </row>
    <row r="1459" spans="1:8" s="31" customFormat="1" outlineLevel="2" x14ac:dyDescent="0.2">
      <c r="A1459" s="127"/>
      <c r="B1459" s="27" t="s">
        <v>41</v>
      </c>
      <c r="C1459" s="11" t="s">
        <v>852</v>
      </c>
      <c r="D1459" s="41"/>
      <c r="E1459" s="75" t="s">
        <v>260</v>
      </c>
      <c r="F1459" s="170"/>
      <c r="G1459" s="85">
        <v>4</v>
      </c>
      <c r="H1459" s="52">
        <f>+$F1459*G1459</f>
        <v>0</v>
      </c>
    </row>
    <row r="1460" spans="1:8" s="31" customFormat="1" outlineLevel="2" x14ac:dyDescent="0.2">
      <c r="A1460" s="127"/>
      <c r="B1460" s="27" t="s">
        <v>884</v>
      </c>
      <c r="C1460" s="11" t="s">
        <v>885</v>
      </c>
      <c r="D1460" s="41"/>
      <c r="E1460" s="75" t="s">
        <v>260</v>
      </c>
      <c r="F1460" s="170"/>
      <c r="G1460" s="85">
        <v>2</v>
      </c>
      <c r="H1460" s="52">
        <f>+$F1460*G1460</f>
        <v>0</v>
      </c>
    </row>
    <row r="1461" spans="1:8" s="31" customFormat="1" outlineLevel="2" x14ac:dyDescent="0.2">
      <c r="A1461" s="127"/>
      <c r="B1461" s="27" t="s">
        <v>886</v>
      </c>
      <c r="C1461" s="12" t="s">
        <v>851</v>
      </c>
      <c r="D1461" s="48"/>
      <c r="E1461" s="75" t="s">
        <v>295</v>
      </c>
      <c r="F1461" s="170"/>
      <c r="G1461" s="85">
        <v>2</v>
      </c>
      <c r="H1461" s="52">
        <f>+$F1461*G1461</f>
        <v>0</v>
      </c>
    </row>
    <row r="1462" spans="1:8" s="31" customFormat="1" outlineLevel="2" x14ac:dyDescent="0.2">
      <c r="A1462" s="127"/>
      <c r="B1462" s="27" t="s">
        <v>887</v>
      </c>
      <c r="C1462" s="12" t="s">
        <v>888</v>
      </c>
      <c r="D1462" s="73"/>
      <c r="E1462" s="75" t="s">
        <v>295</v>
      </c>
      <c r="F1462" s="170"/>
      <c r="G1462" s="85">
        <v>5</v>
      </c>
      <c r="H1462" s="52">
        <f>+$F1462*G1462</f>
        <v>0</v>
      </c>
    </row>
    <row r="1463" spans="1:8" outlineLevel="2" x14ac:dyDescent="0.2">
      <c r="B1463" s="27" t="s">
        <v>889</v>
      </c>
      <c r="C1463" s="12" t="s">
        <v>890</v>
      </c>
      <c r="D1463" s="48"/>
      <c r="E1463" s="75" t="s">
        <v>260</v>
      </c>
      <c r="F1463" s="170"/>
      <c r="G1463" s="85">
        <v>5</v>
      </c>
      <c r="H1463" s="52">
        <f>+$F1463*G1463</f>
        <v>0</v>
      </c>
    </row>
    <row r="1464" spans="1:8" outlineLevel="2" x14ac:dyDescent="0.2">
      <c r="B1464" s="27" t="s">
        <v>891</v>
      </c>
      <c r="C1464" s="12" t="s">
        <v>892</v>
      </c>
      <c r="D1464" s="48"/>
      <c r="E1464" s="75" t="s">
        <v>295</v>
      </c>
      <c r="F1464" s="170"/>
      <c r="G1464" s="85">
        <v>5</v>
      </c>
      <c r="H1464" s="52">
        <f>+$F1464*G1464</f>
        <v>0</v>
      </c>
    </row>
    <row r="1465" spans="1:8" outlineLevel="2" x14ac:dyDescent="0.2">
      <c r="B1465" s="27" t="s">
        <v>893</v>
      </c>
      <c r="C1465" s="12" t="s">
        <v>894</v>
      </c>
      <c r="D1465" s="48"/>
      <c r="E1465" s="75" t="s">
        <v>295</v>
      </c>
      <c r="F1465" s="170"/>
      <c r="G1465" s="85">
        <v>4</v>
      </c>
      <c r="H1465" s="52">
        <f>+$F1465*G1465</f>
        <v>0</v>
      </c>
    </row>
    <row r="1466" spans="1:8" s="31" customFormat="1" ht="25.5" outlineLevel="2" x14ac:dyDescent="0.2">
      <c r="A1466" s="127"/>
      <c r="B1466" s="27"/>
      <c r="C1466" s="112" t="s">
        <v>895</v>
      </c>
      <c r="D1466" s="123"/>
      <c r="E1466" s="73"/>
      <c r="F1466" s="174"/>
      <c r="G1466" s="39"/>
      <c r="H1466" s="35"/>
    </row>
    <row r="1467" spans="1:8" s="31" customFormat="1" outlineLevel="2" x14ac:dyDescent="0.2">
      <c r="A1467" s="127"/>
      <c r="B1467" s="27"/>
      <c r="C1467" s="12"/>
      <c r="D1467" s="73"/>
      <c r="E1467" s="123"/>
      <c r="F1467" s="171"/>
      <c r="G1467" s="39"/>
      <c r="H1467" s="35"/>
    </row>
    <row r="1468" spans="1:8" s="31" customFormat="1" outlineLevel="2" x14ac:dyDescent="0.2">
      <c r="A1468" s="127" t="s">
        <v>896</v>
      </c>
      <c r="B1468" s="27"/>
      <c r="C1468" s="12" t="s">
        <v>897</v>
      </c>
      <c r="D1468" s="48"/>
      <c r="E1468" s="48"/>
      <c r="F1468" s="171"/>
      <c r="G1468" s="39"/>
      <c r="H1468" s="35"/>
    </row>
    <row r="1469" spans="1:8" s="31" customFormat="1" ht="38.25" outlineLevel="2" x14ac:dyDescent="0.2">
      <c r="A1469" s="127" t="s">
        <v>725</v>
      </c>
      <c r="B1469" s="27"/>
      <c r="C1469" s="12" t="s">
        <v>1239</v>
      </c>
      <c r="D1469" s="48"/>
      <c r="E1469" s="67"/>
      <c r="F1469" s="171"/>
      <c r="G1469" s="39"/>
      <c r="H1469" s="35"/>
    </row>
    <row r="1470" spans="1:8" s="31" customFormat="1" outlineLevel="2" x14ac:dyDescent="0.2">
      <c r="A1470" s="127"/>
      <c r="B1470" s="127" t="s">
        <v>6</v>
      </c>
      <c r="C1470" s="12" t="s">
        <v>1240</v>
      </c>
      <c r="D1470" s="48"/>
      <c r="E1470" s="67" t="s">
        <v>260</v>
      </c>
      <c r="F1470" s="170"/>
      <c r="G1470" s="10">
        <v>2</v>
      </c>
      <c r="H1470" s="52">
        <f>+$F1470*G1470</f>
        <v>0</v>
      </c>
    </row>
    <row r="1471" spans="1:8" s="31" customFormat="1" ht="25.5" outlineLevel="2" x14ac:dyDescent="0.2">
      <c r="A1471" s="127"/>
      <c r="B1471" s="27" t="s">
        <v>21</v>
      </c>
      <c r="C1471" s="12" t="s">
        <v>1275</v>
      </c>
      <c r="D1471" s="48"/>
      <c r="E1471" s="67" t="s">
        <v>260</v>
      </c>
      <c r="F1471" s="170"/>
      <c r="G1471" s="10">
        <v>2</v>
      </c>
      <c r="H1471" s="52">
        <f>+$F1471*G1471</f>
        <v>0</v>
      </c>
    </row>
    <row r="1472" spans="1:8" s="31" customFormat="1" outlineLevel="2" x14ac:dyDescent="0.2">
      <c r="A1472" s="127"/>
      <c r="B1472" s="27"/>
      <c r="C1472" s="11" t="s">
        <v>898</v>
      </c>
      <c r="D1472" s="41"/>
      <c r="E1472" s="67"/>
      <c r="F1472" s="172"/>
      <c r="G1472" s="39"/>
      <c r="H1472" s="35"/>
    </row>
    <row r="1473" spans="1:8" s="31" customFormat="1" outlineLevel="2" x14ac:dyDescent="0.2">
      <c r="A1473" s="127"/>
      <c r="B1473" s="27"/>
      <c r="C1473" s="16" t="s">
        <v>1276</v>
      </c>
      <c r="D1473" s="41"/>
      <c r="E1473" s="67"/>
      <c r="F1473" s="172"/>
      <c r="G1473" s="39"/>
      <c r="H1473" s="35"/>
    </row>
    <row r="1474" spans="1:8" s="31" customFormat="1" outlineLevel="2" x14ac:dyDescent="0.2">
      <c r="A1474" s="127"/>
      <c r="B1474" s="27"/>
      <c r="C1474" s="16" t="s">
        <v>1407</v>
      </c>
      <c r="D1474" s="72"/>
      <c r="E1474" s="67"/>
      <c r="F1474" s="172"/>
      <c r="G1474" s="39"/>
      <c r="H1474" s="35"/>
    </row>
    <row r="1475" spans="1:8" outlineLevel="2" x14ac:dyDescent="0.2">
      <c r="C1475" s="12"/>
      <c r="D1475" s="48"/>
      <c r="E1475" s="35"/>
    </row>
    <row r="1476" spans="1:8" s="31" customFormat="1" ht="38.25" outlineLevel="2" x14ac:dyDescent="0.2">
      <c r="A1476" s="127" t="s">
        <v>733</v>
      </c>
      <c r="B1476" s="127" t="s">
        <v>733</v>
      </c>
      <c r="C1476" s="12" t="s">
        <v>899</v>
      </c>
      <c r="D1476" s="48"/>
      <c r="E1476" s="67"/>
      <c r="F1476" s="172"/>
      <c r="G1476" s="39"/>
      <c r="H1476" s="35"/>
    </row>
    <row r="1477" spans="1:8" s="31" customFormat="1" outlineLevel="2" x14ac:dyDescent="0.2">
      <c r="A1477" s="127"/>
      <c r="B1477" s="27"/>
      <c r="C1477" s="11" t="s">
        <v>900</v>
      </c>
      <c r="D1477" s="41"/>
      <c r="E1477" s="67" t="s">
        <v>260</v>
      </c>
      <c r="F1477" s="170"/>
      <c r="G1477" s="10">
        <v>2</v>
      </c>
      <c r="H1477" s="52">
        <f>+$F1477*G1477</f>
        <v>0</v>
      </c>
    </row>
    <row r="1478" spans="1:8" s="31" customFormat="1" outlineLevel="2" x14ac:dyDescent="0.2">
      <c r="A1478" s="127"/>
      <c r="B1478" s="27"/>
      <c r="C1478" s="16" t="s">
        <v>1408</v>
      </c>
      <c r="D1478" s="72"/>
      <c r="E1478" s="67"/>
      <c r="F1478" s="171"/>
      <c r="G1478" s="85"/>
      <c r="H1478" s="35"/>
    </row>
    <row r="1479" spans="1:8" outlineLevel="2" x14ac:dyDescent="0.2">
      <c r="C1479" s="12"/>
      <c r="D1479" s="48"/>
      <c r="E1479" s="35"/>
      <c r="G1479" s="85"/>
    </row>
    <row r="1480" spans="1:8" s="31" customFormat="1" ht="25.5" outlineLevel="2" x14ac:dyDescent="0.2">
      <c r="A1480" s="127" t="s">
        <v>736</v>
      </c>
      <c r="B1480" s="127" t="s">
        <v>736</v>
      </c>
      <c r="C1480" s="12" t="s">
        <v>901</v>
      </c>
      <c r="D1480" s="48"/>
      <c r="E1480" s="67" t="s">
        <v>260</v>
      </c>
      <c r="F1480" s="170"/>
      <c r="G1480" s="85">
        <v>5</v>
      </c>
      <c r="H1480" s="52">
        <f>+$F1480*G1480</f>
        <v>0</v>
      </c>
    </row>
    <row r="1481" spans="1:8" s="31" customFormat="1" outlineLevel="2" x14ac:dyDescent="0.2">
      <c r="A1481" s="127"/>
      <c r="B1481" s="27"/>
      <c r="C1481" s="16" t="s">
        <v>1409</v>
      </c>
      <c r="D1481" s="72"/>
      <c r="E1481" s="71"/>
      <c r="F1481" s="171"/>
      <c r="G1481" s="85"/>
      <c r="H1481" s="35"/>
    </row>
    <row r="1482" spans="1:8" outlineLevel="2" x14ac:dyDescent="0.2">
      <c r="C1482" s="12"/>
      <c r="D1482" s="48"/>
      <c r="E1482" s="35"/>
      <c r="G1482" s="85"/>
    </row>
    <row r="1483" spans="1:8" s="31" customFormat="1" outlineLevel="2" x14ac:dyDescent="0.2">
      <c r="A1483" s="127" t="s">
        <v>902</v>
      </c>
      <c r="B1483" s="127" t="s">
        <v>757</v>
      </c>
      <c r="C1483" s="12" t="s">
        <v>903</v>
      </c>
      <c r="D1483" s="48"/>
      <c r="E1483" s="73"/>
      <c r="F1483" s="171"/>
      <c r="G1483" s="39"/>
      <c r="H1483" s="35"/>
    </row>
    <row r="1484" spans="1:8" s="31" customFormat="1" outlineLevel="2" x14ac:dyDescent="0.2">
      <c r="A1484" s="127"/>
      <c r="B1484" s="27" t="s">
        <v>6</v>
      </c>
      <c r="C1484" s="12" t="s">
        <v>904</v>
      </c>
      <c r="D1484" s="48"/>
      <c r="E1484" s="67" t="s">
        <v>260</v>
      </c>
      <c r="F1484" s="170"/>
      <c r="G1484" s="85">
        <v>5</v>
      </c>
      <c r="H1484" s="52">
        <f>+$F1484*G1484</f>
        <v>0</v>
      </c>
    </row>
    <row r="1485" spans="1:8" s="31" customFormat="1" ht="25.5" outlineLevel="2" x14ac:dyDescent="0.2">
      <c r="A1485" s="127"/>
      <c r="B1485" s="27" t="s">
        <v>21</v>
      </c>
      <c r="C1485" s="12" t="s">
        <v>905</v>
      </c>
      <c r="D1485" s="48"/>
      <c r="E1485" s="67" t="s">
        <v>260</v>
      </c>
      <c r="F1485" s="170"/>
      <c r="G1485" s="85">
        <v>2</v>
      </c>
      <c r="H1485" s="52">
        <f>+$F1485*G1485</f>
        <v>0</v>
      </c>
    </row>
    <row r="1486" spans="1:8" s="31" customFormat="1" outlineLevel="2" x14ac:dyDescent="0.2">
      <c r="A1486" s="127"/>
      <c r="B1486" s="27"/>
      <c r="C1486" s="16" t="s">
        <v>855</v>
      </c>
      <c r="D1486" s="72"/>
      <c r="E1486" s="48"/>
      <c r="F1486" s="171"/>
      <c r="G1486" s="85"/>
      <c r="H1486" s="35"/>
    </row>
    <row r="1487" spans="1:8" outlineLevel="2" x14ac:dyDescent="0.2">
      <c r="C1487" s="16" t="s">
        <v>1277</v>
      </c>
      <c r="D1487" s="87"/>
      <c r="E1487" s="71"/>
      <c r="G1487" s="10"/>
    </row>
    <row r="1488" spans="1:8" outlineLevel="2" x14ac:dyDescent="0.2">
      <c r="C1488" s="12"/>
      <c r="D1488" s="48"/>
      <c r="E1488" s="71"/>
      <c r="G1488" s="85"/>
    </row>
    <row r="1489" spans="1:8" s="31" customFormat="1" ht="38.25" outlineLevel="2" x14ac:dyDescent="0.2">
      <c r="A1489" s="127" t="s">
        <v>763</v>
      </c>
      <c r="B1489" s="127" t="s">
        <v>763</v>
      </c>
      <c r="C1489" s="12" t="s">
        <v>1378</v>
      </c>
      <c r="D1489" s="48"/>
      <c r="E1489" s="48"/>
      <c r="F1489" s="171"/>
      <c r="G1489" s="39"/>
      <c r="H1489" s="35"/>
    </row>
    <row r="1490" spans="1:8" s="31" customFormat="1" outlineLevel="2" x14ac:dyDescent="0.2">
      <c r="A1490" s="127"/>
      <c r="B1490" s="27"/>
      <c r="C1490" s="16" t="s">
        <v>876</v>
      </c>
      <c r="D1490" s="72"/>
      <c r="E1490" s="48"/>
      <c r="F1490" s="171"/>
      <c r="G1490" s="85"/>
      <c r="H1490" s="35"/>
    </row>
    <row r="1491" spans="1:8" s="31" customFormat="1" outlineLevel="2" x14ac:dyDescent="0.2">
      <c r="A1491" s="127"/>
      <c r="B1491" s="27" t="s">
        <v>6</v>
      </c>
      <c r="C1491" s="12" t="s">
        <v>906</v>
      </c>
      <c r="D1491" s="48"/>
      <c r="E1491" s="67" t="s">
        <v>260</v>
      </c>
      <c r="F1491" s="170"/>
      <c r="G1491" s="85">
        <v>4</v>
      </c>
      <c r="H1491" s="52">
        <f>+$F1491*G1491</f>
        <v>0</v>
      </c>
    </row>
    <row r="1492" spans="1:8" s="31" customFormat="1" outlineLevel="2" x14ac:dyDescent="0.2">
      <c r="A1492" s="127"/>
      <c r="B1492" s="27" t="s">
        <v>21</v>
      </c>
      <c r="C1492" s="12" t="s">
        <v>907</v>
      </c>
      <c r="D1492" s="48"/>
      <c r="E1492" s="67" t="s">
        <v>260</v>
      </c>
      <c r="F1492" s="170"/>
      <c r="G1492" s="85">
        <v>10</v>
      </c>
      <c r="H1492" s="52">
        <f>+$F1492*G1492</f>
        <v>0</v>
      </c>
    </row>
    <row r="1493" spans="1:8" s="31" customFormat="1" outlineLevel="2" x14ac:dyDescent="0.2">
      <c r="A1493" s="127"/>
      <c r="B1493" s="27" t="s">
        <v>23</v>
      </c>
      <c r="C1493" s="12" t="s">
        <v>908</v>
      </c>
      <c r="D1493" s="48"/>
      <c r="E1493" s="67" t="s">
        <v>260</v>
      </c>
      <c r="F1493" s="170"/>
      <c r="G1493" s="85">
        <v>4</v>
      </c>
      <c r="H1493" s="52">
        <f>+$F1493*G1493</f>
        <v>0</v>
      </c>
    </row>
    <row r="1494" spans="1:8" s="31" customFormat="1" outlineLevel="2" x14ac:dyDescent="0.2">
      <c r="A1494" s="127"/>
      <c r="B1494" s="27" t="s">
        <v>25</v>
      </c>
      <c r="C1494" s="12" t="s">
        <v>909</v>
      </c>
      <c r="D1494" s="48"/>
      <c r="E1494" s="67" t="s">
        <v>260</v>
      </c>
      <c r="F1494" s="170"/>
      <c r="G1494" s="85">
        <v>5</v>
      </c>
      <c r="H1494" s="52">
        <f>+$F1494*G1494</f>
        <v>0</v>
      </c>
    </row>
    <row r="1495" spans="1:8" s="31" customFormat="1" ht="25.5" outlineLevel="2" x14ac:dyDescent="0.2">
      <c r="A1495" s="127"/>
      <c r="B1495" s="27" t="s">
        <v>28</v>
      </c>
      <c r="C1495" s="12" t="s">
        <v>910</v>
      </c>
      <c r="D1495" s="48"/>
      <c r="E1495" s="67" t="s">
        <v>260</v>
      </c>
      <c r="F1495" s="170"/>
      <c r="G1495" s="85">
        <v>5</v>
      </c>
      <c r="H1495" s="52">
        <f>+$F1495*G1495</f>
        <v>0</v>
      </c>
    </row>
    <row r="1496" spans="1:8" s="31" customFormat="1" outlineLevel="2" x14ac:dyDescent="0.2">
      <c r="A1496" s="127"/>
      <c r="B1496" s="27" t="s">
        <v>30</v>
      </c>
      <c r="C1496" s="12" t="s">
        <v>911</v>
      </c>
      <c r="D1496" s="48"/>
      <c r="E1496" s="67" t="s">
        <v>260</v>
      </c>
      <c r="F1496" s="170"/>
      <c r="G1496" s="85">
        <v>10</v>
      </c>
      <c r="H1496" s="52">
        <f>+$F1496*G1496</f>
        <v>0</v>
      </c>
    </row>
    <row r="1497" spans="1:8" s="31" customFormat="1" ht="25.5" outlineLevel="2" x14ac:dyDescent="0.2">
      <c r="A1497" s="127"/>
      <c r="B1497" s="27"/>
      <c r="C1497" s="112" t="s">
        <v>895</v>
      </c>
      <c r="D1497" s="123"/>
      <c r="E1497" s="72"/>
      <c r="F1497" s="171"/>
      <c r="G1497" s="39"/>
      <c r="H1497" s="35"/>
    </row>
    <row r="1498" spans="1:8" s="31" customFormat="1" outlineLevel="2" x14ac:dyDescent="0.2">
      <c r="A1498" s="127"/>
      <c r="B1498" s="27"/>
      <c r="C1498" s="112"/>
      <c r="D1498" s="123"/>
      <c r="E1498" s="72"/>
      <c r="F1498" s="171"/>
      <c r="G1498" s="39"/>
      <c r="H1498" s="35"/>
    </row>
    <row r="1499" spans="1:8" s="31" customFormat="1" outlineLevel="2" x14ac:dyDescent="0.2">
      <c r="A1499" s="127" t="s">
        <v>912</v>
      </c>
      <c r="B1499" s="127"/>
      <c r="C1499" s="12" t="s">
        <v>913</v>
      </c>
      <c r="D1499" s="73"/>
      <c r="E1499" s="73"/>
      <c r="F1499" s="171"/>
      <c r="G1499" s="39"/>
      <c r="H1499" s="35"/>
    </row>
    <row r="1500" spans="1:8" s="31" customFormat="1" ht="25.5" outlineLevel="2" x14ac:dyDescent="0.2">
      <c r="A1500" s="127"/>
      <c r="B1500" s="27"/>
      <c r="C1500" s="12" t="s">
        <v>1379</v>
      </c>
      <c r="D1500" s="48"/>
      <c r="E1500" s="73"/>
      <c r="F1500" s="171"/>
      <c r="G1500" s="39"/>
      <c r="H1500" s="35"/>
    </row>
    <row r="1501" spans="1:8" s="31" customFormat="1" ht="25.5" outlineLevel="2" x14ac:dyDescent="0.2">
      <c r="A1501" s="127"/>
      <c r="B1501" s="62" t="s">
        <v>6</v>
      </c>
      <c r="C1501" s="12" t="s">
        <v>1442</v>
      </c>
      <c r="D1501" s="48"/>
      <c r="E1501" s="75" t="s">
        <v>260</v>
      </c>
      <c r="F1501" s="170"/>
      <c r="G1501" s="85">
        <v>10</v>
      </c>
      <c r="H1501" s="52">
        <f>+$F1501*G1501</f>
        <v>0</v>
      </c>
    </row>
    <row r="1502" spans="1:8" s="31" customFormat="1" outlineLevel="2" x14ac:dyDescent="0.2">
      <c r="A1502" s="127"/>
      <c r="B1502" s="62" t="s">
        <v>21</v>
      </c>
      <c r="C1502" s="12" t="s">
        <v>915</v>
      </c>
      <c r="D1502" s="48"/>
      <c r="E1502" s="71" t="s">
        <v>295</v>
      </c>
      <c r="F1502" s="170"/>
      <c r="G1502" s="85">
        <v>5</v>
      </c>
      <c r="H1502" s="52">
        <f>+$F1502*G1502</f>
        <v>0</v>
      </c>
    </row>
    <row r="1503" spans="1:8" s="31" customFormat="1" outlineLevel="2" x14ac:dyDescent="0.2">
      <c r="A1503" s="127"/>
      <c r="B1503" s="27" t="s">
        <v>23</v>
      </c>
      <c r="C1503" s="12" t="s">
        <v>916</v>
      </c>
      <c r="D1503" s="48"/>
      <c r="E1503" s="71" t="s">
        <v>295</v>
      </c>
      <c r="F1503" s="170"/>
      <c r="G1503" s="85">
        <v>5</v>
      </c>
      <c r="H1503" s="52">
        <f>+$F1503*G1503</f>
        <v>0</v>
      </c>
    </row>
    <row r="1504" spans="1:8" s="31" customFormat="1" outlineLevel="2" x14ac:dyDescent="0.2">
      <c r="A1504" s="127"/>
      <c r="B1504" s="67" t="s">
        <v>25</v>
      </c>
      <c r="C1504" s="12" t="s">
        <v>917</v>
      </c>
      <c r="D1504" s="48"/>
      <c r="E1504" s="71" t="s">
        <v>295</v>
      </c>
      <c r="F1504" s="170"/>
      <c r="G1504" s="85">
        <v>5</v>
      </c>
      <c r="H1504" s="52">
        <f>+$F1504*G1504</f>
        <v>0</v>
      </c>
    </row>
    <row r="1505" spans="1:8" outlineLevel="2" x14ac:dyDescent="0.2">
      <c r="B1505" s="27" t="s">
        <v>28</v>
      </c>
      <c r="C1505" s="12" t="s">
        <v>918</v>
      </c>
      <c r="D1505" s="48"/>
      <c r="E1505" s="75" t="s">
        <v>295</v>
      </c>
      <c r="F1505" s="170"/>
      <c r="G1505" s="85">
        <v>5</v>
      </c>
      <c r="H1505" s="52">
        <f>+$F1505*G1505</f>
        <v>0</v>
      </c>
    </row>
    <row r="1506" spans="1:8" s="31" customFormat="1" outlineLevel="2" x14ac:dyDescent="0.2">
      <c r="A1506" s="127"/>
      <c r="B1506" s="27" t="s">
        <v>30</v>
      </c>
      <c r="C1506" s="12" t="s">
        <v>879</v>
      </c>
      <c r="D1506" s="48"/>
      <c r="E1506" s="71" t="s">
        <v>295</v>
      </c>
      <c r="F1506" s="170"/>
      <c r="G1506" s="85">
        <v>5</v>
      </c>
      <c r="H1506" s="52">
        <f>+$F1506*G1506</f>
        <v>0</v>
      </c>
    </row>
    <row r="1507" spans="1:8" outlineLevel="2" x14ac:dyDescent="0.2">
      <c r="C1507" s="16" t="s">
        <v>448</v>
      </c>
      <c r="D1507" s="72"/>
      <c r="E1507" s="73"/>
    </row>
    <row r="1508" spans="1:8" outlineLevel="2" x14ac:dyDescent="0.2">
      <c r="C1508" s="12"/>
      <c r="D1508" s="48"/>
      <c r="E1508" s="73"/>
    </row>
    <row r="1509" spans="1:8" s="31" customFormat="1" outlineLevel="2" x14ac:dyDescent="0.2">
      <c r="A1509" s="127" t="s">
        <v>919</v>
      </c>
      <c r="B1509" s="27"/>
      <c r="C1509" s="12" t="s">
        <v>920</v>
      </c>
      <c r="D1509" s="48"/>
      <c r="E1509" s="48"/>
      <c r="F1509" s="171"/>
      <c r="G1509" s="39"/>
      <c r="H1509" s="35"/>
    </row>
    <row r="1510" spans="1:8" s="31" customFormat="1" ht="25.5" outlineLevel="2" x14ac:dyDescent="0.2">
      <c r="A1510" s="127"/>
      <c r="B1510" s="27" t="s">
        <v>6</v>
      </c>
      <c r="C1510" s="12" t="s">
        <v>921</v>
      </c>
      <c r="D1510" s="48"/>
      <c r="E1510" s="75" t="s">
        <v>257</v>
      </c>
      <c r="F1510" s="170"/>
      <c r="G1510" s="85">
        <v>5</v>
      </c>
      <c r="H1510" s="52">
        <f>+$F1510*G1510</f>
        <v>0</v>
      </c>
    </row>
    <row r="1511" spans="1:8" s="31" customFormat="1" ht="25.5" outlineLevel="2" x14ac:dyDescent="0.2">
      <c r="A1511" s="127"/>
      <c r="B1511" s="27" t="s">
        <v>21</v>
      </c>
      <c r="C1511" s="12" t="s">
        <v>922</v>
      </c>
      <c r="D1511" s="48"/>
      <c r="E1511" s="75" t="s">
        <v>257</v>
      </c>
      <c r="F1511" s="170"/>
      <c r="G1511" s="85">
        <v>5</v>
      </c>
      <c r="H1511" s="52">
        <f>+$F1511*G1511</f>
        <v>0</v>
      </c>
    </row>
    <row r="1512" spans="1:8" s="31" customFormat="1" ht="25.5" outlineLevel="2" x14ac:dyDescent="0.2">
      <c r="A1512" s="127"/>
      <c r="B1512" s="27" t="s">
        <v>23</v>
      </c>
      <c r="C1512" s="12" t="s">
        <v>923</v>
      </c>
      <c r="D1512" s="48"/>
      <c r="E1512" s="75" t="s">
        <v>257</v>
      </c>
      <c r="F1512" s="170"/>
      <c r="G1512" s="85">
        <v>5</v>
      </c>
      <c r="H1512" s="52">
        <f>+$F1512*G1512</f>
        <v>0</v>
      </c>
    </row>
    <row r="1513" spans="1:8" s="31" customFormat="1" ht="25.5" outlineLevel="2" x14ac:dyDescent="0.2">
      <c r="A1513" s="127"/>
      <c r="B1513" s="27" t="s">
        <v>25</v>
      </c>
      <c r="C1513" s="12" t="s">
        <v>924</v>
      </c>
      <c r="D1513" s="48"/>
      <c r="E1513" s="75" t="s">
        <v>257</v>
      </c>
      <c r="F1513" s="170"/>
      <c r="G1513" s="85">
        <v>5</v>
      </c>
      <c r="H1513" s="52">
        <f>+$F1513*G1513</f>
        <v>0</v>
      </c>
    </row>
    <row r="1514" spans="1:8" s="31" customFormat="1" ht="25.5" outlineLevel="2" x14ac:dyDescent="0.2">
      <c r="A1514" s="127"/>
      <c r="B1514" s="27" t="s">
        <v>28</v>
      </c>
      <c r="C1514" s="12" t="s">
        <v>925</v>
      </c>
      <c r="D1514" s="48"/>
      <c r="E1514" s="75" t="s">
        <v>257</v>
      </c>
      <c r="F1514" s="170"/>
      <c r="G1514" s="85">
        <v>5</v>
      </c>
      <c r="H1514" s="52">
        <f>+$F1514*G1514</f>
        <v>0</v>
      </c>
    </row>
    <row r="1515" spans="1:8" s="31" customFormat="1" ht="25.5" outlineLevel="2" x14ac:dyDescent="0.2">
      <c r="A1515" s="127"/>
      <c r="B1515" s="27" t="s">
        <v>30</v>
      </c>
      <c r="C1515" s="12" t="s">
        <v>926</v>
      </c>
      <c r="D1515" s="48"/>
      <c r="E1515" s="75" t="s">
        <v>257</v>
      </c>
      <c r="F1515" s="170"/>
      <c r="G1515" s="85">
        <v>5</v>
      </c>
      <c r="H1515" s="52">
        <f>+$F1515*G1515</f>
        <v>0</v>
      </c>
    </row>
    <row r="1516" spans="1:8" outlineLevel="2" x14ac:dyDescent="0.2">
      <c r="B1516" s="27" t="s">
        <v>33</v>
      </c>
      <c r="C1516" s="12" t="s">
        <v>927</v>
      </c>
      <c r="D1516" s="48"/>
      <c r="E1516" s="75" t="s">
        <v>257</v>
      </c>
      <c r="F1516" s="170"/>
      <c r="G1516" s="85">
        <v>10</v>
      </c>
      <c r="H1516" s="52">
        <f>+$F1516*G1516</f>
        <v>0</v>
      </c>
    </row>
    <row r="1517" spans="1:8" s="31" customFormat="1" outlineLevel="2" x14ac:dyDescent="0.2">
      <c r="A1517" s="127"/>
      <c r="B1517" s="110"/>
      <c r="C1517" s="16" t="s">
        <v>855</v>
      </c>
      <c r="D1517" s="72"/>
      <c r="E1517" s="72"/>
      <c r="F1517" s="174"/>
      <c r="G1517" s="39"/>
      <c r="H1517" s="35"/>
    </row>
    <row r="1518" spans="1:8" s="31" customFormat="1" outlineLevel="2" x14ac:dyDescent="0.2">
      <c r="A1518" s="127"/>
      <c r="B1518" s="27"/>
      <c r="C1518" s="12"/>
      <c r="D1518" s="73"/>
      <c r="E1518" s="73"/>
      <c r="F1518" s="171"/>
      <c r="G1518" s="39"/>
      <c r="H1518" s="35"/>
    </row>
    <row r="1519" spans="1:8" s="31" customFormat="1" outlineLevel="2" x14ac:dyDescent="0.2">
      <c r="A1519" s="127" t="s">
        <v>928</v>
      </c>
      <c r="B1519" s="27"/>
      <c r="C1519" s="12" t="s">
        <v>929</v>
      </c>
      <c r="D1519" s="48"/>
      <c r="E1519" s="48"/>
      <c r="F1519" s="174"/>
      <c r="G1519" s="39"/>
      <c r="H1519" s="111"/>
    </row>
    <row r="1520" spans="1:8" s="31" customFormat="1" outlineLevel="2" x14ac:dyDescent="0.2">
      <c r="A1520" s="127"/>
      <c r="B1520" s="27" t="s">
        <v>6</v>
      </c>
      <c r="C1520" s="12" t="s">
        <v>930</v>
      </c>
      <c r="D1520" s="48"/>
      <c r="E1520" s="75" t="s">
        <v>257</v>
      </c>
      <c r="F1520" s="170"/>
      <c r="G1520" s="85">
        <v>5</v>
      </c>
      <c r="H1520" s="52">
        <f>+$F1520*G1520</f>
        <v>0</v>
      </c>
    </row>
    <row r="1521" spans="1:8" s="31" customFormat="1" outlineLevel="2" x14ac:dyDescent="0.2">
      <c r="A1521" s="127"/>
      <c r="B1521" s="27" t="s">
        <v>21</v>
      </c>
      <c r="C1521" s="12" t="s">
        <v>1380</v>
      </c>
      <c r="D1521" s="48"/>
      <c r="E1521" s="75" t="s">
        <v>257</v>
      </c>
      <c r="F1521" s="170"/>
      <c r="G1521" s="85">
        <v>5</v>
      </c>
      <c r="H1521" s="52">
        <f>+$F1521*G1521</f>
        <v>0</v>
      </c>
    </row>
    <row r="1522" spans="1:8" s="31" customFormat="1" ht="25.5" outlineLevel="2" x14ac:dyDescent="0.2">
      <c r="A1522" s="127"/>
      <c r="B1522" s="27" t="s">
        <v>23</v>
      </c>
      <c r="C1522" s="12" t="s">
        <v>931</v>
      </c>
      <c r="D1522" s="48"/>
      <c r="E1522" s="67" t="s">
        <v>257</v>
      </c>
      <c r="F1522" s="170"/>
      <c r="G1522" s="85">
        <v>2</v>
      </c>
      <c r="H1522" s="52">
        <f>+$F1522*G1522</f>
        <v>0</v>
      </c>
    </row>
    <row r="1523" spans="1:8" s="31" customFormat="1" ht="25.5" outlineLevel="2" x14ac:dyDescent="0.2">
      <c r="A1523" s="127"/>
      <c r="B1523" s="27" t="s">
        <v>25</v>
      </c>
      <c r="C1523" s="12" t="s">
        <v>1381</v>
      </c>
      <c r="D1523" s="48"/>
      <c r="E1523" s="67" t="s">
        <v>260</v>
      </c>
      <c r="F1523" s="170"/>
      <c r="G1523" s="85">
        <v>2</v>
      </c>
      <c r="H1523" s="52">
        <f>+$F1523*G1523</f>
        <v>0</v>
      </c>
    </row>
    <row r="1524" spans="1:8" s="31" customFormat="1" ht="38.25" outlineLevel="2" x14ac:dyDescent="0.2">
      <c r="A1524" s="127"/>
      <c r="B1524" s="27" t="s">
        <v>28</v>
      </c>
      <c r="C1524" s="12" t="s">
        <v>932</v>
      </c>
      <c r="D1524" s="48"/>
      <c r="E1524" s="75" t="s">
        <v>295</v>
      </c>
      <c r="F1524" s="170"/>
      <c r="G1524" s="85">
        <v>5</v>
      </c>
      <c r="H1524" s="52">
        <f>+$F1524*G1524</f>
        <v>0</v>
      </c>
    </row>
    <row r="1525" spans="1:8" s="31" customFormat="1" outlineLevel="2" x14ac:dyDescent="0.2">
      <c r="A1525" s="127"/>
      <c r="B1525" s="27"/>
      <c r="C1525" s="16" t="s">
        <v>855</v>
      </c>
      <c r="D1525" s="72"/>
      <c r="E1525" s="72"/>
      <c r="F1525" s="174"/>
      <c r="G1525" s="39"/>
      <c r="H1525" s="35"/>
    </row>
    <row r="1526" spans="1:8" s="31" customFormat="1" outlineLevel="2" x14ac:dyDescent="0.2">
      <c r="A1526" s="127"/>
      <c r="B1526" s="27"/>
      <c r="C1526" s="12"/>
      <c r="D1526" s="48"/>
      <c r="E1526" s="48"/>
      <c r="F1526" s="174"/>
      <c r="G1526" s="39"/>
      <c r="H1526" s="35"/>
    </row>
    <row r="1527" spans="1:8" s="31" customFormat="1" ht="25.5" outlineLevel="2" x14ac:dyDescent="0.2">
      <c r="A1527" s="127" t="s">
        <v>933</v>
      </c>
      <c r="B1527" s="27"/>
      <c r="C1527" s="14" t="s">
        <v>934</v>
      </c>
      <c r="D1527" s="129"/>
      <c r="E1527" s="129"/>
      <c r="F1527" s="174"/>
      <c r="G1527" s="39"/>
      <c r="H1527" s="35"/>
    </row>
    <row r="1528" spans="1:8" s="31" customFormat="1" outlineLevel="2" x14ac:dyDescent="0.2">
      <c r="A1528" s="127"/>
      <c r="B1528" s="27" t="s">
        <v>6</v>
      </c>
      <c r="C1528" s="14" t="s">
        <v>935</v>
      </c>
      <c r="D1528" s="129"/>
      <c r="E1528" s="75" t="s">
        <v>295</v>
      </c>
      <c r="F1528" s="170"/>
      <c r="G1528" s="85">
        <v>5</v>
      </c>
      <c r="H1528" s="52">
        <f>+$F1528*G1528</f>
        <v>0</v>
      </c>
    </row>
    <row r="1529" spans="1:8" s="31" customFormat="1" outlineLevel="2" x14ac:dyDescent="0.2">
      <c r="A1529" s="127"/>
      <c r="B1529" s="27" t="s">
        <v>21</v>
      </c>
      <c r="C1529" s="14" t="s">
        <v>936</v>
      </c>
      <c r="D1529" s="129"/>
      <c r="E1529" s="75" t="s">
        <v>295</v>
      </c>
      <c r="F1529" s="170"/>
      <c r="G1529" s="85">
        <v>5</v>
      </c>
      <c r="H1529" s="52">
        <f>+$F1529*G1529</f>
        <v>0</v>
      </c>
    </row>
    <row r="1530" spans="1:8" s="31" customFormat="1" outlineLevel="2" x14ac:dyDescent="0.2">
      <c r="A1530" s="127"/>
      <c r="B1530" s="27" t="s">
        <v>23</v>
      </c>
      <c r="C1530" s="14" t="s">
        <v>937</v>
      </c>
      <c r="D1530" s="129"/>
      <c r="E1530" s="75" t="s">
        <v>295</v>
      </c>
      <c r="F1530" s="170"/>
      <c r="G1530" s="85">
        <v>5</v>
      </c>
      <c r="H1530" s="52">
        <f>+$F1530*G1530</f>
        <v>0</v>
      </c>
    </row>
    <row r="1531" spans="1:8" s="31" customFormat="1" outlineLevel="2" x14ac:dyDescent="0.2">
      <c r="A1531" s="127"/>
      <c r="B1531" s="27" t="s">
        <v>25</v>
      </c>
      <c r="C1531" s="14" t="s">
        <v>938</v>
      </c>
      <c r="D1531" s="129"/>
      <c r="E1531" s="75" t="s">
        <v>295</v>
      </c>
      <c r="F1531" s="170"/>
      <c r="G1531" s="85">
        <v>5</v>
      </c>
      <c r="H1531" s="52">
        <f>+$F1531*G1531</f>
        <v>0</v>
      </c>
    </row>
    <row r="1532" spans="1:8" outlineLevel="2" x14ac:dyDescent="0.2">
      <c r="B1532" s="27" t="s">
        <v>28</v>
      </c>
      <c r="C1532" s="14" t="s">
        <v>939</v>
      </c>
      <c r="D1532" s="48"/>
      <c r="E1532" s="75" t="s">
        <v>295</v>
      </c>
      <c r="F1532" s="170"/>
      <c r="G1532" s="85">
        <v>2</v>
      </c>
      <c r="H1532" s="52">
        <f>+$F1532*G1532</f>
        <v>0</v>
      </c>
    </row>
    <row r="1533" spans="1:8" s="31" customFormat="1" outlineLevel="2" x14ac:dyDescent="0.2">
      <c r="A1533" s="127"/>
      <c r="B1533" s="27" t="s">
        <v>30</v>
      </c>
      <c r="C1533" s="14" t="s">
        <v>940</v>
      </c>
      <c r="D1533" s="129"/>
      <c r="E1533" s="75" t="s">
        <v>295</v>
      </c>
      <c r="F1533" s="170"/>
      <c r="G1533" s="85">
        <v>2</v>
      </c>
      <c r="H1533" s="52">
        <f>+$F1533*G1533</f>
        <v>0</v>
      </c>
    </row>
    <row r="1534" spans="1:8" s="31" customFormat="1" outlineLevel="2" x14ac:dyDescent="0.2">
      <c r="A1534" s="127"/>
      <c r="B1534" s="27" t="s">
        <v>33</v>
      </c>
      <c r="C1534" s="14" t="s">
        <v>941</v>
      </c>
      <c r="D1534" s="129"/>
      <c r="E1534" s="75" t="s">
        <v>295</v>
      </c>
      <c r="F1534" s="170"/>
      <c r="G1534" s="10">
        <v>2</v>
      </c>
      <c r="H1534" s="52">
        <f>+$F1534*G1534</f>
        <v>0</v>
      </c>
    </row>
    <row r="1535" spans="1:8" s="31" customFormat="1" outlineLevel="2" x14ac:dyDescent="0.2">
      <c r="A1535" s="127"/>
      <c r="B1535" s="27" t="s">
        <v>35</v>
      </c>
      <c r="C1535" s="14" t="s">
        <v>942</v>
      </c>
      <c r="D1535" s="129"/>
      <c r="E1535" s="75" t="s">
        <v>295</v>
      </c>
      <c r="F1535" s="170"/>
      <c r="G1535" s="10">
        <v>1</v>
      </c>
      <c r="H1535" s="52">
        <f>+$F1535*G1535</f>
        <v>0</v>
      </c>
    </row>
    <row r="1536" spans="1:8" s="31" customFormat="1" outlineLevel="2" x14ac:dyDescent="0.2">
      <c r="A1536" s="127"/>
      <c r="B1536" s="27" t="s">
        <v>37</v>
      </c>
      <c r="C1536" s="14" t="s">
        <v>943</v>
      </c>
      <c r="D1536" s="129"/>
      <c r="E1536" s="75" t="s">
        <v>295</v>
      </c>
      <c r="F1536" s="170"/>
      <c r="G1536" s="10">
        <v>3</v>
      </c>
      <c r="H1536" s="52">
        <f>+$F1536*G1536</f>
        <v>0</v>
      </c>
    </row>
    <row r="1537" spans="1:8" s="31" customFormat="1" outlineLevel="2" x14ac:dyDescent="0.2">
      <c r="A1537" s="127"/>
      <c r="B1537" s="27" t="s">
        <v>39</v>
      </c>
      <c r="C1537" s="14" t="s">
        <v>944</v>
      </c>
      <c r="D1537" s="129"/>
      <c r="E1537" s="75" t="s">
        <v>295</v>
      </c>
      <c r="F1537" s="170"/>
      <c r="G1537" s="10">
        <v>3</v>
      </c>
      <c r="H1537" s="52">
        <f>+$F1537*G1537</f>
        <v>0</v>
      </c>
    </row>
    <row r="1538" spans="1:8" s="31" customFormat="1" ht="25.5" outlineLevel="2" x14ac:dyDescent="0.2">
      <c r="A1538" s="27"/>
      <c r="B1538" s="27" t="s">
        <v>41</v>
      </c>
      <c r="C1538" s="12" t="s">
        <v>945</v>
      </c>
      <c r="D1538" s="48"/>
      <c r="E1538" s="75" t="s">
        <v>295</v>
      </c>
      <c r="F1538" s="170"/>
      <c r="G1538" s="10">
        <v>2</v>
      </c>
      <c r="H1538" s="52">
        <f>+$F1538*G1538</f>
        <v>0</v>
      </c>
    </row>
    <row r="1539" spans="1:8" s="31" customFormat="1" ht="25.5" outlineLevel="2" x14ac:dyDescent="0.2">
      <c r="A1539" s="27"/>
      <c r="B1539" s="27" t="s">
        <v>884</v>
      </c>
      <c r="C1539" s="12" t="s">
        <v>946</v>
      </c>
      <c r="D1539" s="48"/>
      <c r="E1539" s="75" t="s">
        <v>295</v>
      </c>
      <c r="F1539" s="170"/>
      <c r="G1539" s="10">
        <v>2</v>
      </c>
      <c r="H1539" s="52">
        <f>+$F1539*G1539</f>
        <v>0</v>
      </c>
    </row>
    <row r="1540" spans="1:8" s="31" customFormat="1" outlineLevel="2" x14ac:dyDescent="0.2">
      <c r="A1540" s="127"/>
      <c r="B1540" s="27" t="s">
        <v>886</v>
      </c>
      <c r="C1540" s="14" t="s">
        <v>947</v>
      </c>
      <c r="D1540" s="129"/>
      <c r="E1540" s="75" t="s">
        <v>295</v>
      </c>
      <c r="F1540" s="170"/>
      <c r="G1540" s="10">
        <v>2</v>
      </c>
      <c r="H1540" s="52">
        <f>+$F1540*G1540</f>
        <v>0</v>
      </c>
    </row>
    <row r="1541" spans="1:8" s="31" customFormat="1" outlineLevel="2" x14ac:dyDescent="0.2">
      <c r="A1541" s="127"/>
      <c r="B1541" s="27" t="s">
        <v>887</v>
      </c>
      <c r="C1541" s="14" t="s">
        <v>948</v>
      </c>
      <c r="D1541" s="129"/>
      <c r="E1541" s="75" t="s">
        <v>295</v>
      </c>
      <c r="F1541" s="170"/>
      <c r="G1541" s="10">
        <v>10</v>
      </c>
      <c r="H1541" s="52">
        <f>+$F1541*G1541</f>
        <v>0</v>
      </c>
    </row>
    <row r="1542" spans="1:8" s="31" customFormat="1" ht="25.5" outlineLevel="2" x14ac:dyDescent="0.2">
      <c r="A1542" s="127"/>
      <c r="B1542" s="27" t="s">
        <v>889</v>
      </c>
      <c r="C1542" s="12" t="s">
        <v>949</v>
      </c>
      <c r="D1542" s="48"/>
      <c r="E1542" s="67" t="s">
        <v>260</v>
      </c>
      <c r="F1542" s="170"/>
      <c r="G1542" s="10">
        <v>5</v>
      </c>
      <c r="H1542" s="52">
        <f>+$F1542*G1542</f>
        <v>0</v>
      </c>
    </row>
    <row r="1543" spans="1:8" s="31" customFormat="1" ht="25.5" outlineLevel="2" x14ac:dyDescent="0.2">
      <c r="A1543" s="127"/>
      <c r="B1543" s="27" t="s">
        <v>891</v>
      </c>
      <c r="C1543" s="12" t="s">
        <v>950</v>
      </c>
      <c r="D1543" s="48"/>
      <c r="E1543" s="67" t="s">
        <v>260</v>
      </c>
      <c r="F1543" s="170"/>
      <c r="G1543" s="10">
        <v>2</v>
      </c>
      <c r="H1543" s="52">
        <f>+$F1543*G1543</f>
        <v>0</v>
      </c>
    </row>
    <row r="1544" spans="1:8" s="31" customFormat="1" outlineLevel="2" x14ac:dyDescent="0.2">
      <c r="A1544" s="127"/>
      <c r="B1544" s="27" t="s">
        <v>893</v>
      </c>
      <c r="C1544" s="12" t="s">
        <v>951</v>
      </c>
      <c r="D1544" s="48"/>
      <c r="E1544" s="67" t="s">
        <v>260</v>
      </c>
      <c r="F1544" s="170"/>
      <c r="G1544" s="10">
        <v>5</v>
      </c>
      <c r="H1544" s="52">
        <f>+$F1544*G1544</f>
        <v>0</v>
      </c>
    </row>
    <row r="1545" spans="1:8" s="31" customFormat="1" outlineLevel="2" x14ac:dyDescent="0.2">
      <c r="A1545" s="127"/>
      <c r="B1545" s="27"/>
      <c r="C1545" s="16" t="s">
        <v>448</v>
      </c>
      <c r="D1545" s="72"/>
      <c r="E1545" s="75"/>
      <c r="F1545" s="171"/>
      <c r="G1545" s="39"/>
      <c r="H1545" s="35"/>
    </row>
    <row r="1546" spans="1:8" outlineLevel="2" x14ac:dyDescent="0.2">
      <c r="C1546" s="12" t="s">
        <v>952</v>
      </c>
      <c r="D1546" s="48"/>
      <c r="E1546" s="35"/>
    </row>
    <row r="1547" spans="1:8" s="31" customFormat="1" outlineLevel="2" x14ac:dyDescent="0.2">
      <c r="A1547" s="127"/>
      <c r="B1547" s="27"/>
      <c r="C1547" s="16"/>
      <c r="D1547" s="72"/>
      <c r="E1547" s="75"/>
      <c r="F1547" s="171"/>
      <c r="G1547" s="85"/>
      <c r="H1547" s="35"/>
    </row>
    <row r="1548" spans="1:8" s="31" customFormat="1" ht="25.5" outlineLevel="2" x14ac:dyDescent="0.2">
      <c r="A1548" s="127" t="s">
        <v>953</v>
      </c>
      <c r="B1548" s="27"/>
      <c r="C1548" s="14" t="s">
        <v>1241</v>
      </c>
      <c r="D1548" s="129"/>
      <c r="E1548" s="75" t="s">
        <v>260</v>
      </c>
      <c r="F1548" s="170"/>
      <c r="G1548" s="10">
        <v>5</v>
      </c>
      <c r="H1548" s="52">
        <f>+$F1548*G1548</f>
        <v>0</v>
      </c>
    </row>
    <row r="1549" spans="1:8" s="31" customFormat="1" outlineLevel="2" x14ac:dyDescent="0.2">
      <c r="A1549" s="127"/>
      <c r="B1549" s="110"/>
      <c r="C1549" s="16" t="s">
        <v>448</v>
      </c>
      <c r="D1549" s="72"/>
      <c r="E1549" s="75"/>
      <c r="F1549" s="171"/>
      <c r="G1549" s="10"/>
      <c r="H1549" s="35"/>
    </row>
    <row r="1550" spans="1:8" s="31" customFormat="1" outlineLevel="2" x14ac:dyDescent="0.2">
      <c r="A1550" s="127"/>
      <c r="B1550" s="27"/>
      <c r="C1550" s="12"/>
      <c r="D1550" s="73"/>
      <c r="E1550" s="67"/>
      <c r="F1550" s="171"/>
      <c r="G1550" s="85"/>
      <c r="H1550" s="35"/>
    </row>
    <row r="1551" spans="1:8" s="31" customFormat="1" outlineLevel="2" x14ac:dyDescent="0.2">
      <c r="A1551" s="127" t="s">
        <v>954</v>
      </c>
      <c r="B1551" s="27"/>
      <c r="C1551" s="14" t="s">
        <v>955</v>
      </c>
      <c r="D1551" s="129"/>
      <c r="E1551" s="73"/>
      <c r="F1551" s="171"/>
      <c r="G1551" s="39"/>
      <c r="H1551" s="35"/>
    </row>
    <row r="1552" spans="1:8" s="31" customFormat="1" outlineLevel="2" x14ac:dyDescent="0.2">
      <c r="A1552" s="127"/>
      <c r="B1552" s="27"/>
      <c r="C1552" s="14" t="s">
        <v>956</v>
      </c>
      <c r="D1552" s="129"/>
      <c r="E1552" s="75" t="s">
        <v>260</v>
      </c>
      <c r="F1552" s="170"/>
      <c r="G1552" s="10">
        <v>2</v>
      </c>
      <c r="H1552" s="52">
        <f>+$F1552*G1552</f>
        <v>0</v>
      </c>
    </row>
    <row r="1553" spans="1:8" s="31" customFormat="1" outlineLevel="2" x14ac:dyDescent="0.2">
      <c r="A1553" s="127"/>
      <c r="B1553" s="27"/>
      <c r="C1553" s="16" t="s">
        <v>448</v>
      </c>
      <c r="D1553" s="72"/>
      <c r="E1553" s="73"/>
      <c r="F1553" s="171"/>
      <c r="G1553" s="39"/>
      <c r="H1553" s="35"/>
    </row>
    <row r="1554" spans="1:8" s="31" customFormat="1" outlineLevel="2" x14ac:dyDescent="0.2">
      <c r="A1554" s="127"/>
      <c r="B1554" s="27"/>
      <c r="C1554" s="16"/>
      <c r="D1554" s="72"/>
      <c r="E1554" s="73"/>
      <c r="F1554" s="171"/>
      <c r="G1554" s="39"/>
      <c r="H1554" s="35"/>
    </row>
    <row r="1555" spans="1:8" s="31" customFormat="1" outlineLevel="2" x14ac:dyDescent="0.2">
      <c r="A1555" s="127" t="s">
        <v>957</v>
      </c>
      <c r="B1555" s="36"/>
      <c r="C1555" s="12" t="s">
        <v>958</v>
      </c>
      <c r="D1555" s="73"/>
      <c r="E1555" s="73"/>
      <c r="F1555" s="171"/>
      <c r="G1555" s="39"/>
      <c r="H1555" s="35"/>
    </row>
    <row r="1556" spans="1:8" s="31" customFormat="1" outlineLevel="2" x14ac:dyDescent="0.2">
      <c r="A1556" s="204"/>
      <c r="B1556" s="27"/>
      <c r="C1556" s="11" t="s">
        <v>959</v>
      </c>
      <c r="D1556" s="41"/>
      <c r="E1556" s="41"/>
      <c r="F1556" s="171"/>
      <c r="G1556" s="85"/>
      <c r="H1556" s="35"/>
    </row>
    <row r="1557" spans="1:8" s="31" customFormat="1" ht="25.5" outlineLevel="2" x14ac:dyDescent="0.2">
      <c r="A1557" s="204"/>
      <c r="B1557" s="27" t="s">
        <v>9</v>
      </c>
      <c r="C1557" s="11" t="s">
        <v>960</v>
      </c>
      <c r="D1557" s="41"/>
      <c r="E1557" s="41"/>
      <c r="F1557" s="171"/>
      <c r="G1557" s="85"/>
      <c r="H1557" s="35"/>
    </row>
    <row r="1558" spans="1:8" s="31" customFormat="1" ht="51" outlineLevel="2" x14ac:dyDescent="0.2">
      <c r="A1558" s="204"/>
      <c r="B1558" s="27" t="s">
        <v>9</v>
      </c>
      <c r="C1558" s="11" t="s">
        <v>961</v>
      </c>
      <c r="D1558" s="41"/>
      <c r="E1558" s="41"/>
      <c r="F1558" s="171"/>
      <c r="G1558" s="85"/>
      <c r="H1558" s="35"/>
    </row>
    <row r="1559" spans="1:8" s="31" customFormat="1" ht="25.5" outlineLevel="2" x14ac:dyDescent="0.2">
      <c r="A1559" s="204"/>
      <c r="B1559" s="27" t="s">
        <v>9</v>
      </c>
      <c r="C1559" s="11" t="s">
        <v>718</v>
      </c>
      <c r="D1559" s="41"/>
      <c r="E1559" s="41"/>
      <c r="F1559" s="171"/>
      <c r="G1559" s="85"/>
      <c r="H1559" s="35"/>
    </row>
    <row r="1560" spans="1:8" s="31" customFormat="1" outlineLevel="2" x14ac:dyDescent="0.2">
      <c r="A1560" s="204"/>
      <c r="B1560" s="27" t="s">
        <v>9</v>
      </c>
      <c r="C1560" s="11" t="s">
        <v>715</v>
      </c>
      <c r="D1560" s="41"/>
      <c r="E1560" s="41"/>
      <c r="F1560" s="171"/>
      <c r="G1560" s="85"/>
      <c r="H1560" s="35"/>
    </row>
    <row r="1561" spans="1:8" s="31" customFormat="1" ht="38.25" outlineLevel="2" x14ac:dyDescent="0.2">
      <c r="A1561" s="204"/>
      <c r="B1561" s="27" t="s">
        <v>9</v>
      </c>
      <c r="C1561" s="11" t="s">
        <v>720</v>
      </c>
      <c r="D1561" s="41"/>
      <c r="E1561" s="41"/>
      <c r="F1561" s="171"/>
      <c r="G1561" s="85"/>
      <c r="H1561" s="35"/>
    </row>
    <row r="1562" spans="1:8" s="31" customFormat="1" ht="25.5" outlineLevel="2" x14ac:dyDescent="0.2">
      <c r="A1562" s="204"/>
      <c r="B1562" s="27" t="s">
        <v>9</v>
      </c>
      <c r="C1562" s="11" t="s">
        <v>721</v>
      </c>
      <c r="D1562" s="41"/>
      <c r="E1562" s="41"/>
      <c r="F1562" s="171"/>
      <c r="G1562" s="85"/>
      <c r="H1562" s="35"/>
    </row>
    <row r="1563" spans="1:8" s="31" customFormat="1" outlineLevel="2" x14ac:dyDescent="0.2">
      <c r="A1563" s="204"/>
      <c r="B1563" s="27"/>
      <c r="C1563" s="11"/>
      <c r="D1563" s="41"/>
      <c r="E1563" s="41"/>
      <c r="F1563" s="171"/>
      <c r="G1563" s="85"/>
      <c r="H1563" s="35"/>
    </row>
    <row r="1564" spans="1:8" s="31" customFormat="1" outlineLevel="2" x14ac:dyDescent="0.2">
      <c r="A1564" s="204"/>
      <c r="B1564" s="27"/>
      <c r="C1564" s="17" t="s">
        <v>964</v>
      </c>
      <c r="D1564" s="84"/>
      <c r="E1564" s="84"/>
      <c r="F1564" s="171"/>
      <c r="G1564" s="85"/>
      <c r="H1564" s="35"/>
    </row>
    <row r="1565" spans="1:8" s="31" customFormat="1" ht="63.75" outlineLevel="2" x14ac:dyDescent="0.2">
      <c r="A1565" s="204"/>
      <c r="B1565" s="27"/>
      <c r="C1565" s="12" t="s">
        <v>965</v>
      </c>
      <c r="D1565" s="48"/>
      <c r="E1565" s="48"/>
      <c r="F1565" s="171"/>
      <c r="G1565" s="85"/>
      <c r="H1565" s="35"/>
    </row>
    <row r="1566" spans="1:8" s="31" customFormat="1" outlineLevel="2" x14ac:dyDescent="0.2">
      <c r="A1566" s="204"/>
      <c r="B1566" s="27" t="s">
        <v>6</v>
      </c>
      <c r="C1566" s="12" t="s">
        <v>1445</v>
      </c>
      <c r="D1566" s="48"/>
      <c r="E1566" s="71" t="s">
        <v>260</v>
      </c>
      <c r="F1566" s="170"/>
      <c r="G1566" s="85">
        <v>12</v>
      </c>
      <c r="H1566" s="52">
        <f>+$F1566*G1566</f>
        <v>0</v>
      </c>
    </row>
    <row r="1567" spans="1:8" s="31" customFormat="1" outlineLevel="2" x14ac:dyDescent="0.2">
      <c r="A1567" s="204"/>
      <c r="B1567" s="27" t="s">
        <v>21</v>
      </c>
      <c r="C1567" s="12" t="s">
        <v>1443</v>
      </c>
      <c r="D1567" s="48"/>
      <c r="E1567" s="71" t="s">
        <v>260</v>
      </c>
      <c r="F1567" s="170"/>
      <c r="G1567" s="85">
        <v>5</v>
      </c>
      <c r="H1567" s="52">
        <f>+$F1567*G1567</f>
        <v>0</v>
      </c>
    </row>
    <row r="1568" spans="1:8" s="31" customFormat="1" outlineLevel="2" x14ac:dyDescent="0.2">
      <c r="A1568" s="204"/>
      <c r="B1568" s="27" t="s">
        <v>23</v>
      </c>
      <c r="C1568" s="12" t="s">
        <v>1444</v>
      </c>
      <c r="D1568" s="48"/>
      <c r="E1568" s="71" t="s">
        <v>260</v>
      </c>
      <c r="F1568" s="170"/>
      <c r="G1568" s="85">
        <v>5</v>
      </c>
      <c r="H1568" s="52">
        <f>+$F1568*G1568</f>
        <v>0</v>
      </c>
    </row>
    <row r="1569" spans="1:8" s="31" customFormat="1" outlineLevel="2" x14ac:dyDescent="0.2">
      <c r="A1569" s="36"/>
      <c r="B1569" s="27" t="s">
        <v>25</v>
      </c>
      <c r="C1569" s="12" t="s">
        <v>1446</v>
      </c>
      <c r="D1569" s="48"/>
      <c r="E1569" s="71" t="s">
        <v>260</v>
      </c>
      <c r="F1569" s="170"/>
      <c r="G1569" s="85">
        <v>2</v>
      </c>
      <c r="H1569" s="52">
        <f>+$F1569*G1569</f>
        <v>0</v>
      </c>
    </row>
    <row r="1570" spans="1:8" s="31" customFormat="1" outlineLevel="2" x14ac:dyDescent="0.2">
      <c r="A1570" s="36"/>
      <c r="B1570" s="27" t="s">
        <v>28</v>
      </c>
      <c r="C1570" s="12" t="s">
        <v>1447</v>
      </c>
      <c r="D1570" s="48"/>
      <c r="E1570" s="71" t="s">
        <v>260</v>
      </c>
      <c r="F1570" s="170"/>
      <c r="G1570" s="85">
        <v>2</v>
      </c>
      <c r="H1570" s="52">
        <f>+$F1570*G1570</f>
        <v>0</v>
      </c>
    </row>
    <row r="1571" spans="1:8" s="31" customFormat="1" outlineLevel="2" x14ac:dyDescent="0.2">
      <c r="A1571" s="204"/>
      <c r="B1571" s="110"/>
      <c r="C1571" s="16" t="s">
        <v>855</v>
      </c>
      <c r="D1571" s="72"/>
      <c r="E1571" s="72"/>
      <c r="F1571" s="171"/>
      <c r="G1571" s="39"/>
      <c r="H1571" s="35"/>
    </row>
    <row r="1572" spans="1:8" s="31" customFormat="1" outlineLevel="2" x14ac:dyDescent="0.2">
      <c r="A1572" s="204"/>
      <c r="B1572" s="110"/>
      <c r="C1572" s="16"/>
      <c r="D1572" s="72"/>
      <c r="E1572" s="72"/>
      <c r="F1572" s="171"/>
      <c r="G1572" s="39"/>
      <c r="H1572" s="35"/>
    </row>
    <row r="1573" spans="1:8" s="31" customFormat="1" outlineLevel="2" x14ac:dyDescent="0.2">
      <c r="A1573" s="204"/>
      <c r="B1573" s="110"/>
      <c r="C1573" s="16"/>
      <c r="D1573" s="72"/>
      <c r="E1573" s="72"/>
      <c r="F1573" s="171"/>
      <c r="G1573" s="39"/>
      <c r="H1573" s="35"/>
    </row>
    <row r="1574" spans="1:8" outlineLevel="2" x14ac:dyDescent="0.2">
      <c r="A1574" s="127" t="s">
        <v>969</v>
      </c>
      <c r="C1574" s="11" t="s">
        <v>970</v>
      </c>
      <c r="E1574" s="41"/>
      <c r="G1574" s="85"/>
      <c r="H1574" s="35"/>
    </row>
    <row r="1575" spans="1:8" outlineLevel="2" x14ac:dyDescent="0.2">
      <c r="A1575" s="204"/>
      <c r="B1575" s="56"/>
      <c r="C1575" s="12"/>
      <c r="D1575" s="73"/>
      <c r="E1575" s="73"/>
      <c r="G1575" s="85"/>
      <c r="H1575" s="35"/>
    </row>
    <row r="1576" spans="1:8" s="31" customFormat="1" outlineLevel="2" x14ac:dyDescent="0.2">
      <c r="A1576" s="204"/>
      <c r="B1576" s="27"/>
      <c r="C1576" s="11" t="s">
        <v>971</v>
      </c>
      <c r="D1576" s="41"/>
      <c r="E1576" s="41"/>
      <c r="F1576" s="171"/>
      <c r="G1576" s="85"/>
      <c r="H1576" s="35"/>
    </row>
    <row r="1577" spans="1:8" s="31" customFormat="1" ht="38.25" outlineLevel="2" x14ac:dyDescent="0.2">
      <c r="A1577" s="204"/>
      <c r="B1577" s="27" t="s">
        <v>9</v>
      </c>
      <c r="C1577" s="128" t="s">
        <v>972</v>
      </c>
      <c r="D1577" s="215"/>
      <c r="E1577" s="215"/>
      <c r="F1577" s="171"/>
      <c r="G1577" s="85"/>
      <c r="H1577" s="35"/>
    </row>
    <row r="1578" spans="1:8" s="31" customFormat="1" outlineLevel="2" x14ac:dyDescent="0.2">
      <c r="A1578" s="204"/>
      <c r="B1578" s="27" t="s">
        <v>9</v>
      </c>
      <c r="C1578" s="11" t="s">
        <v>715</v>
      </c>
      <c r="D1578" s="41"/>
      <c r="E1578" s="41"/>
      <c r="F1578" s="171"/>
      <c r="G1578" s="85"/>
      <c r="H1578" s="35"/>
    </row>
    <row r="1579" spans="1:8" s="31" customFormat="1" ht="25.5" outlineLevel="2" x14ac:dyDescent="0.2">
      <c r="A1579" s="204"/>
      <c r="B1579" s="27" t="s">
        <v>9</v>
      </c>
      <c r="C1579" s="53" t="s">
        <v>721</v>
      </c>
      <c r="D1579" s="107"/>
      <c r="E1579" s="107"/>
      <c r="F1579" s="171"/>
      <c r="G1579" s="85"/>
      <c r="H1579" s="35"/>
    </row>
    <row r="1580" spans="1:8" s="31" customFormat="1" ht="38.25" outlineLevel="2" x14ac:dyDescent="0.2">
      <c r="A1580" s="204"/>
      <c r="B1580" s="27" t="s">
        <v>9</v>
      </c>
      <c r="C1580" s="11" t="s">
        <v>720</v>
      </c>
      <c r="D1580" s="41"/>
      <c r="E1580" s="41"/>
      <c r="F1580" s="171"/>
      <c r="G1580" s="85"/>
      <c r="H1580" s="35"/>
    </row>
    <row r="1581" spans="1:8" s="31" customFormat="1" outlineLevel="2" x14ac:dyDescent="0.2">
      <c r="A1581" s="204"/>
      <c r="B1581" s="27"/>
      <c r="C1581" s="12"/>
      <c r="D1581" s="73"/>
      <c r="E1581" s="73"/>
      <c r="F1581" s="171"/>
      <c r="G1581" s="85"/>
      <c r="H1581" s="35"/>
    </row>
    <row r="1582" spans="1:8" s="31" customFormat="1" outlineLevel="2" x14ac:dyDescent="0.2">
      <c r="A1582" s="204"/>
      <c r="B1582" s="27"/>
      <c r="C1582" s="11" t="s">
        <v>973</v>
      </c>
      <c r="D1582" s="41"/>
      <c r="E1582" s="41"/>
      <c r="F1582" s="171"/>
      <c r="G1582" s="85"/>
      <c r="H1582" s="35"/>
    </row>
    <row r="1583" spans="1:8" s="31" customFormat="1" ht="25.5" outlineLevel="2" x14ac:dyDescent="0.2">
      <c r="A1583" s="127"/>
      <c r="B1583" s="27" t="s">
        <v>9</v>
      </c>
      <c r="C1583" s="11" t="s">
        <v>974</v>
      </c>
      <c r="D1583" s="41"/>
      <c r="E1583" s="41"/>
      <c r="F1583" s="171"/>
      <c r="G1583" s="85"/>
      <c r="H1583" s="35"/>
    </row>
    <row r="1584" spans="1:8" s="31" customFormat="1" outlineLevel="2" x14ac:dyDescent="0.2">
      <c r="A1584" s="127"/>
      <c r="B1584" s="27"/>
      <c r="C1584" s="11"/>
      <c r="D1584" s="41"/>
      <c r="E1584" s="41"/>
      <c r="F1584" s="171"/>
      <c r="G1584" s="85"/>
      <c r="H1584" s="35"/>
    </row>
    <row r="1585" spans="1:8" s="31" customFormat="1" ht="51" outlineLevel="2" x14ac:dyDescent="0.2">
      <c r="A1585" s="127" t="s">
        <v>975</v>
      </c>
      <c r="B1585" s="27"/>
      <c r="C1585" s="11" t="s">
        <v>976</v>
      </c>
      <c r="D1585" s="41"/>
      <c r="E1585" s="41"/>
      <c r="F1585" s="171"/>
      <c r="G1585" s="85"/>
      <c r="H1585" s="35"/>
    </row>
    <row r="1586" spans="1:8" s="31" customFormat="1" outlineLevel="2" x14ac:dyDescent="0.2">
      <c r="A1586" s="127"/>
      <c r="B1586" s="27"/>
      <c r="C1586" s="11"/>
      <c r="D1586" s="41"/>
      <c r="E1586" s="41"/>
      <c r="F1586" s="171"/>
      <c r="G1586" s="85"/>
      <c r="H1586" s="35"/>
    </row>
    <row r="1587" spans="1:8" s="31" customFormat="1" ht="25.5" outlineLevel="2" x14ac:dyDescent="0.2">
      <c r="A1587" s="127"/>
      <c r="B1587" s="27"/>
      <c r="C1587" s="11" t="s">
        <v>977</v>
      </c>
      <c r="D1587" s="41"/>
      <c r="E1587" s="41"/>
      <c r="F1587" s="171"/>
      <c r="G1587" s="39"/>
      <c r="H1587" s="35"/>
    </row>
    <row r="1588" spans="1:8" s="31" customFormat="1" outlineLevel="2" x14ac:dyDescent="0.2">
      <c r="A1588" s="36"/>
      <c r="B1588" s="27"/>
      <c r="C1588" s="17" t="s">
        <v>978</v>
      </c>
      <c r="D1588" s="41"/>
      <c r="E1588" s="71"/>
      <c r="F1588" s="171"/>
      <c r="G1588" s="39"/>
      <c r="H1588" s="10"/>
    </row>
    <row r="1589" spans="1:8" s="31" customFormat="1" outlineLevel="2" x14ac:dyDescent="0.2">
      <c r="A1589" s="127"/>
      <c r="B1589" s="27" t="s">
        <v>6</v>
      </c>
      <c r="C1589" s="11" t="s">
        <v>979</v>
      </c>
      <c r="D1589" s="41"/>
      <c r="E1589" s="71" t="s">
        <v>260</v>
      </c>
      <c r="F1589" s="170"/>
      <c r="G1589" s="10">
        <v>0</v>
      </c>
      <c r="H1589" s="52">
        <f>+$F1589*G1589</f>
        <v>0</v>
      </c>
    </row>
    <row r="1590" spans="1:8" s="31" customFormat="1" outlineLevel="2" x14ac:dyDescent="0.2">
      <c r="A1590" s="127"/>
      <c r="B1590" s="27" t="s">
        <v>21</v>
      </c>
      <c r="C1590" s="11" t="s">
        <v>980</v>
      </c>
      <c r="D1590" s="41"/>
      <c r="E1590" s="71" t="s">
        <v>260</v>
      </c>
      <c r="F1590" s="170"/>
      <c r="G1590" s="10">
        <v>0</v>
      </c>
      <c r="H1590" s="52">
        <f>+$F1590*G1590</f>
        <v>0</v>
      </c>
    </row>
    <row r="1591" spans="1:8" s="31" customFormat="1" outlineLevel="2" x14ac:dyDescent="0.2">
      <c r="A1591" s="127"/>
      <c r="B1591" s="27" t="s">
        <v>23</v>
      </c>
      <c r="C1591" s="11" t="s">
        <v>981</v>
      </c>
      <c r="D1591" s="41"/>
      <c r="E1591" s="71" t="s">
        <v>260</v>
      </c>
      <c r="F1591" s="170"/>
      <c r="G1591" s="85">
        <v>1</v>
      </c>
      <c r="H1591" s="52">
        <f>+$F1591*G1591</f>
        <v>0</v>
      </c>
    </row>
    <row r="1592" spans="1:8" s="31" customFormat="1" outlineLevel="2" x14ac:dyDescent="0.2">
      <c r="A1592" s="127"/>
      <c r="B1592" s="27" t="s">
        <v>25</v>
      </c>
      <c r="C1592" s="11" t="s">
        <v>982</v>
      </c>
      <c r="D1592" s="41"/>
      <c r="E1592" s="71" t="s">
        <v>260</v>
      </c>
      <c r="F1592" s="170"/>
      <c r="G1592" s="85">
        <v>1</v>
      </c>
      <c r="H1592" s="52">
        <f>+$F1592*G1592</f>
        <v>0</v>
      </c>
    </row>
    <row r="1593" spans="1:8" outlineLevel="2" x14ac:dyDescent="0.2">
      <c r="F1593" s="178"/>
      <c r="G1593" s="85">
        <v>2</v>
      </c>
      <c r="H1593" s="52">
        <f>+$F1593*G1593</f>
        <v>0</v>
      </c>
    </row>
    <row r="1594" spans="1:8" s="31" customFormat="1" outlineLevel="2" x14ac:dyDescent="0.2">
      <c r="A1594" s="127"/>
      <c r="B1594" s="27" t="s">
        <v>28</v>
      </c>
      <c r="C1594" s="11" t="s">
        <v>983</v>
      </c>
      <c r="D1594" s="41"/>
      <c r="E1594" s="71" t="s">
        <v>260</v>
      </c>
      <c r="F1594" s="170"/>
      <c r="G1594" s="85">
        <v>4</v>
      </c>
      <c r="H1594" s="52">
        <f>+$F1594*G1594</f>
        <v>0</v>
      </c>
    </row>
    <row r="1595" spans="1:8" s="31" customFormat="1" outlineLevel="2" x14ac:dyDescent="0.2">
      <c r="A1595" s="127"/>
      <c r="B1595" s="62" t="s">
        <v>30</v>
      </c>
      <c r="C1595" s="11" t="s">
        <v>984</v>
      </c>
      <c r="D1595" s="41"/>
      <c r="E1595" s="71" t="s">
        <v>260</v>
      </c>
      <c r="F1595" s="170"/>
      <c r="G1595" s="85">
        <v>1</v>
      </c>
      <c r="H1595" s="52">
        <f>+$F1595*G1595</f>
        <v>0</v>
      </c>
    </row>
    <row r="1596" spans="1:8" s="31" customFormat="1" outlineLevel="2" x14ac:dyDescent="0.2">
      <c r="A1596" s="127"/>
      <c r="B1596" s="27" t="s">
        <v>33</v>
      </c>
      <c r="C1596" s="11" t="s">
        <v>985</v>
      </c>
      <c r="D1596" s="41"/>
      <c r="E1596" s="71" t="s">
        <v>260</v>
      </c>
      <c r="F1596" s="170"/>
      <c r="G1596" s="85">
        <v>1</v>
      </c>
      <c r="H1596" s="52">
        <f>+$F1596*G1596</f>
        <v>0</v>
      </c>
    </row>
    <row r="1597" spans="1:8" s="31" customFormat="1" outlineLevel="2" x14ac:dyDescent="0.2">
      <c r="A1597" s="36"/>
      <c r="B1597" s="2" t="s">
        <v>35</v>
      </c>
      <c r="C1597" s="11" t="s">
        <v>986</v>
      </c>
      <c r="D1597" s="41"/>
      <c r="E1597" s="71" t="s">
        <v>260</v>
      </c>
      <c r="F1597" s="170"/>
      <c r="G1597" s="85">
        <v>2</v>
      </c>
      <c r="H1597" s="52">
        <f>+$F1597*G1597</f>
        <v>0</v>
      </c>
    </row>
    <row r="1598" spans="1:8" outlineLevel="2" x14ac:dyDescent="0.2">
      <c r="A1598" s="36"/>
      <c r="C1598" s="16" t="s">
        <v>448</v>
      </c>
      <c r="D1598" s="72"/>
      <c r="E1598" s="71"/>
    </row>
    <row r="1599" spans="1:8" s="31" customFormat="1" outlineLevel="2" x14ac:dyDescent="0.2">
      <c r="A1599" s="36"/>
      <c r="B1599" s="27"/>
      <c r="C1599" s="16"/>
      <c r="D1599" s="72"/>
      <c r="E1599" s="71"/>
      <c r="F1599" s="171"/>
      <c r="G1599" s="10"/>
      <c r="H1599" s="10"/>
    </row>
    <row r="1600" spans="1:8" s="31" customFormat="1" ht="25.5" outlineLevel="2" x14ac:dyDescent="0.2">
      <c r="A1600" s="127" t="s">
        <v>987</v>
      </c>
      <c r="B1600" s="27"/>
      <c r="C1600" s="12" t="s">
        <v>988</v>
      </c>
      <c r="D1600" s="48"/>
      <c r="E1600" s="48"/>
      <c r="F1600" s="171"/>
      <c r="G1600" s="10"/>
      <c r="H1600" s="35"/>
    </row>
    <row r="1601" spans="1:8" s="31" customFormat="1" ht="102" outlineLevel="2" x14ac:dyDescent="0.2">
      <c r="A1601" s="127"/>
      <c r="B1601" s="27"/>
      <c r="C1601" s="217" t="s">
        <v>1382</v>
      </c>
      <c r="D1601" s="218"/>
      <c r="E1601" s="218"/>
      <c r="F1601" s="171"/>
      <c r="G1601" s="85"/>
      <c r="H1601" s="35"/>
    </row>
    <row r="1602" spans="1:8" ht="25.5" outlineLevel="2" x14ac:dyDescent="0.2">
      <c r="A1602" s="127"/>
      <c r="C1602" s="219" t="s">
        <v>989</v>
      </c>
      <c r="D1602" s="220"/>
      <c r="E1602" s="218"/>
      <c r="G1602" s="85"/>
      <c r="H1602" s="35"/>
    </row>
    <row r="1603" spans="1:8" outlineLevel="2" x14ac:dyDescent="0.2">
      <c r="A1603" s="127"/>
      <c r="B1603" s="27" t="s">
        <v>6</v>
      </c>
      <c r="C1603" s="11" t="s">
        <v>979</v>
      </c>
      <c r="E1603" s="71" t="s">
        <v>260</v>
      </c>
      <c r="F1603" s="170"/>
      <c r="G1603" s="10">
        <v>2</v>
      </c>
      <c r="H1603" s="52">
        <f>+$F1603*G1603</f>
        <v>0</v>
      </c>
    </row>
    <row r="1604" spans="1:8" outlineLevel="2" x14ac:dyDescent="0.2">
      <c r="A1604" s="127"/>
      <c r="B1604" s="27" t="s">
        <v>21</v>
      </c>
      <c r="C1604" s="11" t="s">
        <v>980</v>
      </c>
      <c r="E1604" s="71" t="s">
        <v>260</v>
      </c>
      <c r="F1604" s="170"/>
      <c r="G1604" s="85">
        <v>2</v>
      </c>
      <c r="H1604" s="52">
        <f>+$F1604*G1604</f>
        <v>0</v>
      </c>
    </row>
    <row r="1605" spans="1:8" s="31" customFormat="1" outlineLevel="2" x14ac:dyDescent="0.2">
      <c r="A1605" s="127"/>
      <c r="B1605" s="27" t="s">
        <v>23</v>
      </c>
      <c r="C1605" s="11" t="s">
        <v>981</v>
      </c>
      <c r="D1605" s="41"/>
      <c r="E1605" s="71" t="s">
        <v>260</v>
      </c>
      <c r="F1605" s="170"/>
      <c r="G1605" s="85">
        <v>2</v>
      </c>
      <c r="H1605" s="52">
        <f>+$F1605*G1605</f>
        <v>0</v>
      </c>
    </row>
    <row r="1606" spans="1:8" s="31" customFormat="1" outlineLevel="2" x14ac:dyDescent="0.2">
      <c r="A1606" s="127"/>
      <c r="B1606" s="27" t="s">
        <v>25</v>
      </c>
      <c r="C1606" s="11" t="s">
        <v>982</v>
      </c>
      <c r="D1606" s="41"/>
      <c r="E1606" s="71" t="s">
        <v>260</v>
      </c>
      <c r="F1606" s="170"/>
      <c r="G1606" s="85">
        <v>1</v>
      </c>
      <c r="H1606" s="52">
        <f>+$F1606*G1606</f>
        <v>0</v>
      </c>
    </row>
    <row r="1607" spans="1:8" s="31" customFormat="1" outlineLevel="2" x14ac:dyDescent="0.2">
      <c r="A1607" s="127"/>
      <c r="B1607" s="27"/>
      <c r="C1607" s="11"/>
      <c r="D1607" s="41"/>
      <c r="E1607" s="71"/>
      <c r="F1607" s="178"/>
      <c r="G1607" s="85">
        <v>1</v>
      </c>
      <c r="H1607" s="52">
        <f>+$F1607*G1607</f>
        <v>0</v>
      </c>
    </row>
    <row r="1608" spans="1:8" s="31" customFormat="1" outlineLevel="2" x14ac:dyDescent="0.2">
      <c r="A1608" s="127"/>
      <c r="B1608" s="27" t="s">
        <v>28</v>
      </c>
      <c r="C1608" s="11" t="s">
        <v>983</v>
      </c>
      <c r="D1608" s="41"/>
      <c r="E1608" s="71" t="s">
        <v>260</v>
      </c>
      <c r="F1608" s="170"/>
      <c r="G1608" s="85">
        <v>4</v>
      </c>
      <c r="H1608" s="52">
        <f>+$F1608*G1608</f>
        <v>0</v>
      </c>
    </row>
    <row r="1609" spans="1:8" s="31" customFormat="1" outlineLevel="2" x14ac:dyDescent="0.2">
      <c r="A1609" s="127"/>
      <c r="B1609" s="62" t="s">
        <v>30</v>
      </c>
      <c r="C1609" s="11" t="s">
        <v>984</v>
      </c>
      <c r="D1609" s="41"/>
      <c r="E1609" s="71" t="s">
        <v>260</v>
      </c>
      <c r="F1609" s="170"/>
      <c r="G1609" s="85">
        <v>2</v>
      </c>
      <c r="H1609" s="52">
        <f>+$F1609*G1609</f>
        <v>0</v>
      </c>
    </row>
    <row r="1610" spans="1:8" s="31" customFormat="1" outlineLevel="2" x14ac:dyDescent="0.2">
      <c r="A1610" s="127"/>
      <c r="B1610" s="62" t="s">
        <v>33</v>
      </c>
      <c r="C1610" s="11" t="s">
        <v>985</v>
      </c>
      <c r="D1610" s="41"/>
      <c r="E1610" s="71" t="s">
        <v>260</v>
      </c>
      <c r="F1610" s="170"/>
      <c r="G1610" s="85">
        <v>2</v>
      </c>
      <c r="H1610" s="52">
        <f>+$F1610*G1610</f>
        <v>0</v>
      </c>
    </row>
    <row r="1611" spans="1:8" s="31" customFormat="1" outlineLevel="2" x14ac:dyDescent="0.2">
      <c r="A1611" s="36"/>
      <c r="B1611" s="2" t="s">
        <v>35</v>
      </c>
      <c r="C1611" s="11" t="s">
        <v>986</v>
      </c>
      <c r="D1611" s="41"/>
      <c r="E1611" s="71" t="s">
        <v>260</v>
      </c>
      <c r="F1611" s="170"/>
      <c r="G1611" s="10">
        <v>1</v>
      </c>
      <c r="H1611" s="52">
        <f>+$F1611*G1611</f>
        <v>0</v>
      </c>
    </row>
    <row r="1612" spans="1:8" s="31" customFormat="1" outlineLevel="2" x14ac:dyDescent="0.2">
      <c r="A1612" s="36"/>
      <c r="B1612" s="27"/>
      <c r="C1612" s="16" t="s">
        <v>448</v>
      </c>
      <c r="D1612" s="72"/>
      <c r="E1612" s="71"/>
      <c r="F1612" s="171"/>
      <c r="G1612" s="10"/>
      <c r="H1612" s="10"/>
    </row>
    <row r="1613" spans="1:8" s="31" customFormat="1" outlineLevel="2" x14ac:dyDescent="0.2">
      <c r="A1613" s="36"/>
      <c r="B1613" s="27"/>
      <c r="C1613" s="16"/>
      <c r="D1613" s="72"/>
      <c r="E1613" s="71"/>
      <c r="F1613" s="171"/>
      <c r="G1613" s="10"/>
      <c r="H1613" s="10"/>
    </row>
    <row r="1614" spans="1:8" s="31" customFormat="1" outlineLevel="2" x14ac:dyDescent="0.2">
      <c r="A1614" s="127" t="s">
        <v>990</v>
      </c>
      <c r="B1614" s="27"/>
      <c r="C1614" s="11" t="s">
        <v>991</v>
      </c>
      <c r="D1614" s="41"/>
      <c r="E1614" s="71"/>
      <c r="F1614" s="171"/>
      <c r="G1614" s="85"/>
      <c r="H1614" s="35"/>
    </row>
    <row r="1615" spans="1:8" s="31" customFormat="1" ht="38.25" outlineLevel="2" x14ac:dyDescent="0.2">
      <c r="A1615" s="127"/>
      <c r="B1615" s="27"/>
      <c r="C1615" s="219" t="s">
        <v>992</v>
      </c>
      <c r="D1615" s="220"/>
      <c r="E1615" s="71"/>
      <c r="F1615" s="171"/>
      <c r="G1615" s="85"/>
      <c r="H1615" s="35"/>
    </row>
    <row r="1616" spans="1:8" ht="76.5" outlineLevel="2" x14ac:dyDescent="0.2">
      <c r="A1616" s="36"/>
      <c r="B1616" s="27" t="s">
        <v>9</v>
      </c>
      <c r="C1616" s="13" t="s">
        <v>993</v>
      </c>
      <c r="D1616" s="125"/>
      <c r="E1616" s="71"/>
      <c r="G1616" s="10"/>
    </row>
    <row r="1617" spans="1:8" outlineLevel="2" x14ac:dyDescent="0.2">
      <c r="A1617" s="36"/>
      <c r="B1617" s="27" t="s">
        <v>6</v>
      </c>
      <c r="C1617" s="11" t="s">
        <v>994</v>
      </c>
      <c r="E1617" s="71" t="s">
        <v>260</v>
      </c>
      <c r="F1617" s="170"/>
      <c r="G1617" s="10">
        <v>1</v>
      </c>
      <c r="H1617" s="52">
        <f>+$F1617*G1617</f>
        <v>0</v>
      </c>
    </row>
    <row r="1618" spans="1:8" outlineLevel="2" x14ac:dyDescent="0.2">
      <c r="A1618" s="127"/>
      <c r="B1618" s="27" t="s">
        <v>6</v>
      </c>
      <c r="C1618" s="11" t="s">
        <v>995</v>
      </c>
      <c r="E1618" s="71" t="s">
        <v>260</v>
      </c>
      <c r="F1618" s="170"/>
      <c r="G1618" s="85">
        <v>2</v>
      </c>
      <c r="H1618" s="52">
        <f>+$F1618*G1618</f>
        <v>0</v>
      </c>
    </row>
    <row r="1619" spans="1:8" s="31" customFormat="1" outlineLevel="2" x14ac:dyDescent="0.2">
      <c r="A1619" s="127"/>
      <c r="B1619" s="27" t="s">
        <v>21</v>
      </c>
      <c r="C1619" s="11" t="s">
        <v>996</v>
      </c>
      <c r="D1619" s="41"/>
      <c r="E1619" s="71" t="s">
        <v>260</v>
      </c>
      <c r="F1619" s="170"/>
      <c r="G1619" s="35">
        <v>2</v>
      </c>
      <c r="H1619" s="52">
        <f>+$F1619*G1619</f>
        <v>0</v>
      </c>
    </row>
    <row r="1620" spans="1:8" s="31" customFormat="1" outlineLevel="2" x14ac:dyDescent="0.2">
      <c r="A1620" s="127"/>
      <c r="B1620" s="27" t="s">
        <v>23</v>
      </c>
      <c r="C1620" s="11" t="s">
        <v>997</v>
      </c>
      <c r="D1620" s="41"/>
      <c r="E1620" s="71" t="s">
        <v>260</v>
      </c>
      <c r="F1620" s="170"/>
      <c r="G1620" s="85">
        <v>1</v>
      </c>
      <c r="H1620" s="52">
        <f>+$F1620*G1620</f>
        <v>0</v>
      </c>
    </row>
    <row r="1621" spans="1:8" outlineLevel="2" x14ac:dyDescent="0.2">
      <c r="A1621" s="36"/>
      <c r="C1621" s="16" t="s">
        <v>448</v>
      </c>
      <c r="D1621" s="72"/>
      <c r="E1621" s="71"/>
      <c r="G1621" s="10"/>
    </row>
    <row r="1622" spans="1:8" outlineLevel="2" x14ac:dyDescent="0.2">
      <c r="A1622" s="36"/>
      <c r="C1622" s="16"/>
      <c r="D1622" s="72"/>
      <c r="E1622" s="71"/>
      <c r="G1622" s="21"/>
    </row>
    <row r="1623" spans="1:8" s="31" customFormat="1" ht="38.25" outlineLevel="2" x14ac:dyDescent="0.2">
      <c r="A1623" s="202" t="s">
        <v>998</v>
      </c>
      <c r="B1623" s="27"/>
      <c r="C1623" s="12" t="s">
        <v>999</v>
      </c>
      <c r="D1623" s="48"/>
      <c r="E1623" s="48"/>
      <c r="F1623" s="171"/>
      <c r="G1623" s="85"/>
      <c r="H1623" s="35"/>
    </row>
    <row r="1624" spans="1:8" s="31" customFormat="1" outlineLevel="2" x14ac:dyDescent="0.2">
      <c r="A1624" s="202"/>
      <c r="B1624" s="23" t="s">
        <v>9</v>
      </c>
      <c r="C1624" s="12" t="s">
        <v>1000</v>
      </c>
      <c r="D1624" s="48"/>
      <c r="E1624" s="71" t="s">
        <v>257</v>
      </c>
      <c r="F1624" s="170"/>
      <c r="G1624" s="85">
        <v>10</v>
      </c>
      <c r="H1624" s="52">
        <f>+$F1624*G1624</f>
        <v>0</v>
      </c>
    </row>
    <row r="1625" spans="1:8" s="31" customFormat="1" outlineLevel="2" x14ac:dyDescent="0.2">
      <c r="A1625" s="127"/>
      <c r="B1625" s="27"/>
      <c r="C1625" s="16" t="s">
        <v>448</v>
      </c>
      <c r="D1625" s="72"/>
      <c r="E1625" s="67"/>
      <c r="F1625" s="171"/>
      <c r="G1625" s="85"/>
      <c r="H1625" s="35"/>
    </row>
    <row r="1626" spans="1:8" outlineLevel="2" x14ac:dyDescent="0.2">
      <c r="A1626" s="127"/>
      <c r="C1626" s="16"/>
      <c r="D1626" s="72"/>
      <c r="G1626" s="85"/>
      <c r="H1626" s="35"/>
    </row>
    <row r="1627" spans="1:8" ht="76.5" outlineLevel="2" x14ac:dyDescent="0.2">
      <c r="A1627" s="127" t="s">
        <v>1001</v>
      </c>
      <c r="C1627" s="12" t="s">
        <v>1002</v>
      </c>
      <c r="D1627" s="72"/>
      <c r="E1627" s="71" t="s">
        <v>267</v>
      </c>
      <c r="F1627" s="170"/>
      <c r="G1627" s="35">
        <v>20</v>
      </c>
      <c r="H1627" s="52">
        <f>+$F1627*G1627</f>
        <v>0</v>
      </c>
    </row>
    <row r="1628" spans="1:8" s="31" customFormat="1" outlineLevel="2" x14ac:dyDescent="0.2">
      <c r="A1628" s="127"/>
      <c r="B1628" s="27"/>
      <c r="C1628" s="53"/>
      <c r="D1628" s="107"/>
      <c r="E1628" s="67"/>
      <c r="F1628" s="171"/>
      <c r="G1628" s="85"/>
      <c r="H1628" s="35"/>
    </row>
    <row r="1629" spans="1:8" s="31" customFormat="1" ht="38.25" outlineLevel="2" x14ac:dyDescent="0.2">
      <c r="A1629" s="127" t="s">
        <v>1003</v>
      </c>
      <c r="B1629" s="27"/>
      <c r="C1629" s="11" t="s">
        <v>1004</v>
      </c>
      <c r="D1629" s="41"/>
      <c r="E1629" s="71" t="s">
        <v>257</v>
      </c>
      <c r="F1629" s="170"/>
      <c r="G1629" s="85">
        <v>4</v>
      </c>
      <c r="H1629" s="52">
        <f>+$F1629*G1629</f>
        <v>0</v>
      </c>
    </row>
    <row r="1630" spans="1:8" s="31" customFormat="1" outlineLevel="2" x14ac:dyDescent="0.2">
      <c r="A1630" s="127"/>
      <c r="B1630" s="27"/>
      <c r="C1630" s="16" t="s">
        <v>448</v>
      </c>
      <c r="D1630" s="72"/>
      <c r="E1630" s="71"/>
      <c r="F1630" s="171"/>
      <c r="G1630" s="85"/>
      <c r="H1630" s="35"/>
    </row>
    <row r="1631" spans="1:8" s="31" customFormat="1" outlineLevel="2" x14ac:dyDescent="0.2">
      <c r="A1631" s="27"/>
      <c r="B1631" s="27"/>
      <c r="C1631" s="12"/>
      <c r="D1631" s="48"/>
      <c r="E1631" s="75"/>
      <c r="F1631" s="171"/>
      <c r="G1631" s="10"/>
      <c r="H1631" s="10"/>
    </row>
    <row r="1632" spans="1:8" s="31" customFormat="1" outlineLevel="2" x14ac:dyDescent="0.2">
      <c r="A1632" s="36"/>
      <c r="B1632" s="27"/>
      <c r="C1632" s="16"/>
      <c r="D1632" s="72"/>
      <c r="E1632" s="71"/>
      <c r="F1632" s="171"/>
      <c r="G1632" s="10"/>
      <c r="H1632" s="10"/>
    </row>
    <row r="1633" spans="1:8" s="31" customFormat="1" outlineLevel="2" x14ac:dyDescent="0.2">
      <c r="A1633" s="127" t="s">
        <v>1005</v>
      </c>
      <c r="B1633" s="27"/>
      <c r="C1633" s="12" t="s">
        <v>1006</v>
      </c>
      <c r="D1633" s="71"/>
      <c r="E1633" s="71"/>
      <c r="F1633" s="171"/>
      <c r="G1633" s="85"/>
      <c r="H1633" s="35"/>
    </row>
    <row r="1634" spans="1:8" s="31" customFormat="1" ht="25.5" outlineLevel="2" x14ac:dyDescent="0.2">
      <c r="A1634" s="127"/>
      <c r="B1634" s="27" t="s">
        <v>6</v>
      </c>
      <c r="C1634" s="12" t="s">
        <v>1007</v>
      </c>
      <c r="D1634" s="71"/>
      <c r="E1634" s="71" t="s">
        <v>260</v>
      </c>
      <c r="F1634" s="170"/>
      <c r="G1634" s="85">
        <v>10</v>
      </c>
      <c r="H1634" s="52">
        <f>+$F1634*G1634</f>
        <v>0</v>
      </c>
    </row>
    <row r="1635" spans="1:8" s="31" customFormat="1" ht="25.5" outlineLevel="2" x14ac:dyDescent="0.2">
      <c r="A1635" s="127"/>
      <c r="B1635" s="27" t="s">
        <v>21</v>
      </c>
      <c r="C1635" s="12" t="s">
        <v>1008</v>
      </c>
      <c r="D1635" s="71"/>
      <c r="E1635" s="71" t="s">
        <v>260</v>
      </c>
      <c r="F1635" s="170"/>
      <c r="G1635" s="85">
        <v>5</v>
      </c>
      <c r="H1635" s="52">
        <f>+$F1635*G1635</f>
        <v>0</v>
      </c>
    </row>
    <row r="1636" spans="1:8" ht="25.5" outlineLevel="2" x14ac:dyDescent="0.2">
      <c r="A1636" s="127"/>
      <c r="B1636" s="27" t="s">
        <v>23</v>
      </c>
      <c r="C1636" s="12" t="s">
        <v>1009</v>
      </c>
      <c r="D1636" s="71"/>
      <c r="E1636" s="71" t="s">
        <v>260</v>
      </c>
      <c r="F1636" s="170"/>
      <c r="G1636" s="85">
        <v>5</v>
      </c>
      <c r="H1636" s="52">
        <f>+$F1636*G1636</f>
        <v>0</v>
      </c>
    </row>
    <row r="1637" spans="1:8" outlineLevel="2" x14ac:dyDescent="0.2">
      <c r="A1637" s="127"/>
      <c r="C1637" s="16" t="s">
        <v>1010</v>
      </c>
      <c r="D1637" s="71"/>
      <c r="E1637" s="71"/>
      <c r="G1637" s="85"/>
      <c r="H1637" s="35"/>
    </row>
    <row r="1638" spans="1:8" s="31" customFormat="1" outlineLevel="2" x14ac:dyDescent="0.2">
      <c r="A1638" s="127"/>
      <c r="B1638" s="27"/>
      <c r="C1638" s="16"/>
      <c r="D1638" s="71"/>
      <c r="E1638" s="71"/>
      <c r="F1638" s="171"/>
      <c r="G1638" s="85"/>
      <c r="H1638" s="35"/>
    </row>
    <row r="1639" spans="1:8" s="31" customFormat="1" ht="63.75" outlineLevel="2" x14ac:dyDescent="0.2">
      <c r="A1639" s="127" t="s">
        <v>1011</v>
      </c>
      <c r="B1639" s="27"/>
      <c r="C1639" s="11" t="s">
        <v>1012</v>
      </c>
      <c r="D1639" s="41"/>
      <c r="E1639" s="71"/>
      <c r="F1639" s="171"/>
      <c r="G1639" s="10"/>
      <c r="H1639" s="10"/>
    </row>
    <row r="1640" spans="1:8" s="31" customFormat="1" outlineLevel="2" x14ac:dyDescent="0.2">
      <c r="A1640" s="36"/>
      <c r="B1640" s="27" t="s">
        <v>6</v>
      </c>
      <c r="C1640" s="11" t="s">
        <v>994</v>
      </c>
      <c r="D1640" s="41"/>
      <c r="E1640" s="71" t="s">
        <v>260</v>
      </c>
      <c r="F1640" s="170"/>
      <c r="G1640" s="10">
        <v>1</v>
      </c>
      <c r="H1640" s="52">
        <f>+$F1640*G1640</f>
        <v>0</v>
      </c>
    </row>
    <row r="1641" spans="1:8" s="31" customFormat="1" outlineLevel="2" x14ac:dyDescent="0.2">
      <c r="A1641" s="127"/>
      <c r="B1641" s="27" t="s">
        <v>6</v>
      </c>
      <c r="C1641" s="11" t="s">
        <v>995</v>
      </c>
      <c r="D1641" s="41"/>
      <c r="E1641" s="71" t="s">
        <v>260</v>
      </c>
      <c r="F1641" s="170"/>
      <c r="G1641" s="10">
        <v>2</v>
      </c>
      <c r="H1641" s="52">
        <f>+$F1641*G1641</f>
        <v>0</v>
      </c>
    </row>
    <row r="1642" spans="1:8" s="31" customFormat="1" outlineLevel="2" x14ac:dyDescent="0.2">
      <c r="A1642" s="127"/>
      <c r="B1642" s="27" t="s">
        <v>21</v>
      </c>
      <c r="C1642" s="11" t="s">
        <v>996</v>
      </c>
      <c r="D1642" s="41"/>
      <c r="E1642" s="71" t="s">
        <v>260</v>
      </c>
      <c r="F1642" s="170"/>
      <c r="G1642" s="10">
        <v>2</v>
      </c>
      <c r="H1642" s="52">
        <f>+$F1642*G1642</f>
        <v>0</v>
      </c>
    </row>
    <row r="1643" spans="1:8" s="31" customFormat="1" outlineLevel="2" x14ac:dyDescent="0.2">
      <c r="A1643" s="127"/>
      <c r="B1643" s="27" t="s">
        <v>23</v>
      </c>
      <c r="C1643" s="11" t="s">
        <v>997</v>
      </c>
      <c r="D1643" s="41"/>
      <c r="E1643" s="71" t="s">
        <v>260</v>
      </c>
      <c r="F1643" s="170"/>
      <c r="G1643" s="10">
        <v>2</v>
      </c>
      <c r="H1643" s="52">
        <f>+$F1643*G1643</f>
        <v>0</v>
      </c>
    </row>
    <row r="1644" spans="1:8" outlineLevel="2" x14ac:dyDescent="0.2">
      <c r="A1644" s="36"/>
      <c r="C1644" s="16" t="s">
        <v>448</v>
      </c>
      <c r="D1644" s="72"/>
      <c r="E1644" s="71"/>
      <c r="G1644" s="10"/>
    </row>
    <row r="1645" spans="1:8" outlineLevel="2" x14ac:dyDescent="0.2">
      <c r="A1645" s="2"/>
      <c r="B1645" s="2"/>
      <c r="C1645" s="3"/>
      <c r="D1645" s="4"/>
      <c r="E1645" s="4"/>
      <c r="F1645" s="173"/>
      <c r="G1645" s="10"/>
    </row>
    <row r="1646" spans="1:8" s="31" customFormat="1" outlineLevel="2" x14ac:dyDescent="0.2">
      <c r="A1646" s="27">
        <v>15</v>
      </c>
      <c r="B1646" s="27"/>
      <c r="C1646" s="12" t="s">
        <v>1013</v>
      </c>
      <c r="D1646" s="48"/>
      <c r="E1646" s="75" t="s">
        <v>260</v>
      </c>
      <c r="F1646" s="170"/>
      <c r="G1646" s="10">
        <v>10</v>
      </c>
      <c r="H1646" s="52">
        <f>+$F1646*G1646</f>
        <v>0</v>
      </c>
    </row>
    <row r="1647" spans="1:8" s="31" customFormat="1" outlineLevel="2" x14ac:dyDescent="0.2">
      <c r="A1647" s="27"/>
      <c r="B1647" s="27"/>
      <c r="C1647" s="16" t="s">
        <v>448</v>
      </c>
      <c r="D1647" s="72"/>
      <c r="E1647" s="75"/>
      <c r="F1647" s="171"/>
      <c r="G1647" s="10"/>
      <c r="H1647" s="10"/>
    </row>
    <row r="1648" spans="1:8" s="31" customFormat="1" outlineLevel="2" x14ac:dyDescent="0.2">
      <c r="A1648" s="23"/>
      <c r="B1648" s="23"/>
      <c r="C1648" s="12"/>
      <c r="D1648" s="48"/>
      <c r="E1648" s="71"/>
      <c r="F1648" s="171"/>
      <c r="G1648" s="10"/>
      <c r="H1648" s="35"/>
    </row>
    <row r="1649" spans="1:8" s="24" customFormat="1" ht="51" outlineLevel="2" x14ac:dyDescent="0.2">
      <c r="A1649" s="27">
        <v>16</v>
      </c>
      <c r="B1649" s="27"/>
      <c r="C1649" s="12" t="s">
        <v>1014</v>
      </c>
      <c r="D1649" s="48"/>
      <c r="E1649" s="75"/>
      <c r="F1649" s="171"/>
      <c r="G1649" s="21"/>
      <c r="H1649" s="10"/>
    </row>
    <row r="1650" spans="1:8" outlineLevel="2" x14ac:dyDescent="0.2">
      <c r="B1650" s="27" t="s">
        <v>9</v>
      </c>
      <c r="C1650" s="12" t="s">
        <v>1015</v>
      </c>
      <c r="D1650" s="48"/>
      <c r="E1650" s="75" t="s">
        <v>257</v>
      </c>
      <c r="F1650" s="170"/>
      <c r="G1650" s="21">
        <v>50</v>
      </c>
      <c r="H1650" s="52">
        <f>+$F1650*G1650</f>
        <v>0</v>
      </c>
    </row>
    <row r="1651" spans="1:8" outlineLevel="2" x14ac:dyDescent="0.2">
      <c r="B1651" s="27" t="s">
        <v>9</v>
      </c>
      <c r="C1651" s="12" t="s">
        <v>1016</v>
      </c>
      <c r="D1651" s="48"/>
      <c r="E1651" s="75" t="s">
        <v>257</v>
      </c>
      <c r="F1651" s="170"/>
      <c r="G1651" s="21">
        <v>10</v>
      </c>
      <c r="H1651" s="52">
        <f>+$F1651*G1651</f>
        <v>0</v>
      </c>
    </row>
    <row r="1652" spans="1:8" outlineLevel="2" x14ac:dyDescent="0.2">
      <c r="B1652" s="27" t="s">
        <v>9</v>
      </c>
      <c r="C1652" s="12" t="s">
        <v>1453</v>
      </c>
      <c r="D1652" s="48"/>
      <c r="E1652" s="75" t="s">
        <v>257</v>
      </c>
      <c r="F1652" s="170"/>
      <c r="G1652" s="21">
        <v>10</v>
      </c>
      <c r="H1652" s="52">
        <f>+$F1652*G1652</f>
        <v>0</v>
      </c>
    </row>
    <row r="1653" spans="1:8" outlineLevel="2" x14ac:dyDescent="0.2">
      <c r="B1653" s="27" t="s">
        <v>9</v>
      </c>
      <c r="C1653" s="12" t="s">
        <v>1449</v>
      </c>
      <c r="D1653" s="48"/>
      <c r="E1653" s="75" t="s">
        <v>257</v>
      </c>
      <c r="F1653" s="170"/>
      <c r="G1653" s="21">
        <v>5</v>
      </c>
      <c r="H1653" s="52">
        <f>+$F1653*G1653</f>
        <v>0</v>
      </c>
    </row>
    <row r="1654" spans="1:8" outlineLevel="2" x14ac:dyDescent="0.2">
      <c r="B1654" s="27" t="s">
        <v>9</v>
      </c>
      <c r="C1654" s="12" t="s">
        <v>1450</v>
      </c>
      <c r="D1654" s="48"/>
      <c r="E1654" s="75" t="s">
        <v>257</v>
      </c>
      <c r="F1654" s="170"/>
      <c r="G1654" s="21">
        <v>5</v>
      </c>
      <c r="H1654" s="52">
        <f>+$F1654*G1654</f>
        <v>0</v>
      </c>
    </row>
    <row r="1655" spans="1:8" outlineLevel="2" x14ac:dyDescent="0.2">
      <c r="B1655" s="27" t="s">
        <v>9</v>
      </c>
      <c r="C1655" s="12" t="s">
        <v>1451</v>
      </c>
      <c r="D1655" s="48"/>
      <c r="E1655" s="75" t="s">
        <v>257</v>
      </c>
      <c r="F1655" s="170"/>
      <c r="G1655" s="21">
        <v>0</v>
      </c>
      <c r="H1655" s="52">
        <f>+$F1655*G1655</f>
        <v>0</v>
      </c>
    </row>
    <row r="1656" spans="1:8" outlineLevel="2" x14ac:dyDescent="0.2">
      <c r="B1656" s="27" t="s">
        <v>9</v>
      </c>
      <c r="C1656" s="12" t="s">
        <v>1452</v>
      </c>
      <c r="D1656" s="48"/>
      <c r="E1656" s="75" t="s">
        <v>257</v>
      </c>
      <c r="F1656" s="170"/>
      <c r="G1656" s="21">
        <v>0</v>
      </c>
      <c r="H1656" s="52">
        <f>+$F1656*G1656</f>
        <v>0</v>
      </c>
    </row>
    <row r="1657" spans="1:8" ht="25.5" outlineLevel="2" x14ac:dyDescent="0.2">
      <c r="B1657" s="27" t="s">
        <v>9</v>
      </c>
      <c r="C1657" s="12" t="s">
        <v>1017</v>
      </c>
      <c r="D1657" s="48"/>
      <c r="E1657" s="75" t="s">
        <v>257</v>
      </c>
      <c r="F1657" s="170"/>
      <c r="G1657" s="21">
        <v>5</v>
      </c>
      <c r="H1657" s="52">
        <f>+$F1657*G1657</f>
        <v>0</v>
      </c>
    </row>
    <row r="1658" spans="1:8" outlineLevel="2" x14ac:dyDescent="0.2">
      <c r="C1658" s="16" t="s">
        <v>1018</v>
      </c>
      <c r="D1658" s="72"/>
      <c r="E1658" s="75"/>
      <c r="G1658" s="21"/>
    </row>
    <row r="1659" spans="1:8" outlineLevel="2" x14ac:dyDescent="0.2">
      <c r="C1659" s="12"/>
      <c r="D1659" s="48"/>
      <c r="E1659" s="75"/>
      <c r="G1659" s="21"/>
    </row>
    <row r="1660" spans="1:8" ht="25.5" outlineLevel="2" x14ac:dyDescent="0.2">
      <c r="A1660" s="27">
        <v>18</v>
      </c>
      <c r="C1660" s="11" t="s">
        <v>1019</v>
      </c>
      <c r="E1660" s="75"/>
      <c r="G1660" s="21"/>
    </row>
    <row r="1661" spans="1:8" outlineLevel="2" x14ac:dyDescent="0.2">
      <c r="A1661" s="23"/>
      <c r="B1661" s="27" t="s">
        <v>6</v>
      </c>
      <c r="C1661" s="135" t="s">
        <v>1020</v>
      </c>
      <c r="D1661" s="136"/>
      <c r="E1661" s="74" t="s">
        <v>257</v>
      </c>
      <c r="F1661" s="170"/>
      <c r="G1661" s="21">
        <v>2</v>
      </c>
      <c r="H1661" s="52">
        <f>+$F1661*G1661</f>
        <v>0</v>
      </c>
    </row>
    <row r="1662" spans="1:8" outlineLevel="2" x14ac:dyDescent="0.2">
      <c r="A1662" s="23"/>
      <c r="B1662" s="27" t="s">
        <v>21</v>
      </c>
      <c r="C1662" s="135" t="s">
        <v>1021</v>
      </c>
      <c r="D1662" s="136"/>
      <c r="E1662" s="74" t="s">
        <v>257</v>
      </c>
      <c r="F1662" s="170"/>
      <c r="G1662" s="21">
        <v>2</v>
      </c>
      <c r="H1662" s="52">
        <f>+$F1662*G1662</f>
        <v>0</v>
      </c>
    </row>
    <row r="1663" spans="1:8" outlineLevel="2" x14ac:dyDescent="0.2">
      <c r="C1663" s="16" t="s">
        <v>448</v>
      </c>
      <c r="D1663" s="72"/>
      <c r="E1663" s="75"/>
      <c r="G1663" s="21"/>
    </row>
    <row r="1664" spans="1:8" outlineLevel="2" x14ac:dyDescent="0.2">
      <c r="C1664" s="16"/>
      <c r="D1664" s="72"/>
      <c r="E1664" s="75"/>
      <c r="G1664" s="21"/>
    </row>
    <row r="1665" spans="1:8" ht="25.5" outlineLevel="2" x14ac:dyDescent="0.2">
      <c r="A1665" s="23">
        <v>19</v>
      </c>
      <c r="C1665" s="12" t="s">
        <v>1022</v>
      </c>
      <c r="D1665" s="48"/>
      <c r="E1665" s="73"/>
      <c r="G1665" s="21"/>
    </row>
    <row r="1666" spans="1:8" outlineLevel="2" x14ac:dyDescent="0.2">
      <c r="A1666" s="23"/>
      <c r="B1666" s="27" t="s">
        <v>6</v>
      </c>
      <c r="C1666" s="12" t="s">
        <v>1023</v>
      </c>
      <c r="D1666" s="48"/>
      <c r="E1666" s="75" t="s">
        <v>257</v>
      </c>
      <c r="F1666" s="170"/>
      <c r="G1666" s="21">
        <v>5</v>
      </c>
      <c r="H1666" s="52">
        <f>+$F1666*G1666</f>
        <v>0</v>
      </c>
    </row>
    <row r="1667" spans="1:8" outlineLevel="2" x14ac:dyDescent="0.2">
      <c r="A1667" s="23"/>
      <c r="B1667" s="27" t="s">
        <v>21</v>
      </c>
      <c r="C1667" s="12" t="s">
        <v>1024</v>
      </c>
      <c r="D1667" s="48"/>
      <c r="E1667" s="75" t="s">
        <v>257</v>
      </c>
      <c r="F1667" s="170"/>
      <c r="G1667" s="21">
        <v>5</v>
      </c>
      <c r="H1667" s="52">
        <f>+$F1667*G1667</f>
        <v>0</v>
      </c>
    </row>
    <row r="1668" spans="1:8" outlineLevel="2" x14ac:dyDescent="0.2">
      <c r="A1668" s="23"/>
      <c r="B1668" s="27" t="s">
        <v>23</v>
      </c>
      <c r="C1668" s="12" t="s">
        <v>1025</v>
      </c>
      <c r="D1668" s="48"/>
      <c r="E1668" s="75" t="s">
        <v>257</v>
      </c>
      <c r="F1668" s="170"/>
      <c r="G1668" s="21">
        <v>5</v>
      </c>
      <c r="H1668" s="52">
        <f>+$F1668*G1668</f>
        <v>0</v>
      </c>
    </row>
    <row r="1669" spans="1:8" outlineLevel="2" x14ac:dyDescent="0.2">
      <c r="C1669" s="16" t="s">
        <v>448</v>
      </c>
      <c r="D1669" s="72"/>
      <c r="E1669" s="75"/>
      <c r="G1669" s="21"/>
    </row>
    <row r="1670" spans="1:8" outlineLevel="2" x14ac:dyDescent="0.2">
      <c r="C1670" s="12"/>
      <c r="D1670" s="48"/>
      <c r="E1670" s="75"/>
      <c r="G1670" s="21"/>
    </row>
    <row r="1671" spans="1:8" ht="38.25" outlineLevel="2" x14ac:dyDescent="0.2">
      <c r="A1671" s="23">
        <v>20</v>
      </c>
      <c r="C1671" s="12" t="s">
        <v>1383</v>
      </c>
      <c r="D1671" s="48"/>
      <c r="E1671" s="75" t="s">
        <v>260</v>
      </c>
      <c r="F1671" s="170"/>
      <c r="G1671" s="21">
        <v>1</v>
      </c>
      <c r="H1671" s="52">
        <f>+$F1671*G1671</f>
        <v>0</v>
      </c>
    </row>
    <row r="1672" spans="1:8" outlineLevel="2" x14ac:dyDescent="0.2">
      <c r="A1672" s="23"/>
      <c r="C1672" s="16" t="s">
        <v>448</v>
      </c>
      <c r="D1672" s="48"/>
      <c r="E1672" s="73"/>
      <c r="G1672" s="21"/>
    </row>
    <row r="1673" spans="1:8" outlineLevel="2" x14ac:dyDescent="0.2">
      <c r="C1673" s="12"/>
      <c r="D1673" s="48"/>
      <c r="E1673" s="75"/>
      <c r="G1673" s="21"/>
    </row>
    <row r="1674" spans="1:8" outlineLevel="2" x14ac:dyDescent="0.2">
      <c r="A1674" s="23">
        <v>21</v>
      </c>
      <c r="B1674" s="23"/>
      <c r="C1674" s="12" t="s">
        <v>1026</v>
      </c>
      <c r="D1674" s="48"/>
      <c r="E1674" s="73"/>
      <c r="F1674" s="179"/>
      <c r="G1674" s="21"/>
    </row>
    <row r="1675" spans="1:8" outlineLevel="2" x14ac:dyDescent="0.2">
      <c r="A1675" s="23"/>
      <c r="B1675" s="27" t="s">
        <v>21</v>
      </c>
      <c r="C1675" s="11" t="s">
        <v>1384</v>
      </c>
      <c r="E1675" s="71" t="s">
        <v>260</v>
      </c>
      <c r="F1675" s="170"/>
      <c r="G1675" s="21">
        <v>5</v>
      </c>
      <c r="H1675" s="52">
        <f>+$F1675*G1675</f>
        <v>0</v>
      </c>
    </row>
    <row r="1676" spans="1:8" outlineLevel="2" x14ac:dyDescent="0.2">
      <c r="A1676" s="23"/>
      <c r="C1676" s="16" t="s">
        <v>1027</v>
      </c>
      <c r="D1676" s="72"/>
      <c r="E1676" s="71"/>
      <c r="G1676" s="21"/>
    </row>
    <row r="1677" spans="1:8" outlineLevel="2" x14ac:dyDescent="0.2">
      <c r="A1677" s="23"/>
      <c r="C1677" s="16"/>
      <c r="D1677" s="72"/>
      <c r="E1677" s="71"/>
      <c r="G1677" s="21"/>
    </row>
    <row r="1678" spans="1:8" ht="25.5" outlineLevel="2" x14ac:dyDescent="0.2">
      <c r="A1678" s="23">
        <v>22</v>
      </c>
      <c r="C1678" s="12" t="s">
        <v>1293</v>
      </c>
      <c r="D1678" s="72"/>
      <c r="E1678" s="71" t="s">
        <v>289</v>
      </c>
      <c r="F1678" s="170"/>
      <c r="G1678" s="21">
        <v>15</v>
      </c>
      <c r="H1678" s="52">
        <f>+$F1678*G1678</f>
        <v>0</v>
      </c>
    </row>
    <row r="1679" spans="1:8" outlineLevel="2" x14ac:dyDescent="0.2">
      <c r="A1679" s="117"/>
      <c r="B1679" s="49"/>
      <c r="C1679" s="50"/>
      <c r="D1679" s="51"/>
      <c r="E1679" s="96"/>
      <c r="F1679" s="170"/>
      <c r="G1679" s="19"/>
      <c r="H1679" s="19"/>
    </row>
    <row r="1680" spans="1:8" outlineLevel="2" x14ac:dyDescent="0.2">
      <c r="C1680" s="12"/>
      <c r="D1680" s="48"/>
      <c r="E1680" s="71"/>
      <c r="G1680" s="21"/>
      <c r="H1680" s="21"/>
    </row>
    <row r="1681" spans="1:8" outlineLevel="1" x14ac:dyDescent="0.2">
      <c r="A1681" s="36"/>
      <c r="B1681" s="36"/>
      <c r="C1681" s="97" t="s">
        <v>1426</v>
      </c>
      <c r="D1681" s="100"/>
      <c r="E1681" s="66"/>
      <c r="G1681" s="35"/>
      <c r="H1681" s="35">
        <f>SUM(H1397:H1679)</f>
        <v>0</v>
      </c>
    </row>
    <row r="1682" spans="1:8" outlineLevel="1" x14ac:dyDescent="0.2">
      <c r="A1682" s="36"/>
      <c r="B1682" s="36"/>
      <c r="C1682" s="99"/>
      <c r="D1682" s="100"/>
      <c r="E1682" s="66"/>
      <c r="F1682" s="172"/>
      <c r="G1682" s="21"/>
      <c r="H1682" s="21"/>
    </row>
    <row r="1683" spans="1:8" outlineLevel="1" x14ac:dyDescent="0.2">
      <c r="A1683" s="36"/>
      <c r="B1683" s="36"/>
      <c r="C1683" s="99"/>
      <c r="D1683" s="100"/>
      <c r="E1683" s="66"/>
      <c r="F1683" s="170"/>
      <c r="H1683" s="19"/>
    </row>
    <row r="1684" spans="1:8" outlineLevel="1" x14ac:dyDescent="0.2">
      <c r="A1684" s="57" t="s">
        <v>213</v>
      </c>
      <c r="B1684" s="57"/>
      <c r="C1684" s="68" t="s">
        <v>242</v>
      </c>
      <c r="D1684" s="69"/>
      <c r="E1684" s="70" t="s">
        <v>246</v>
      </c>
      <c r="F1684" s="170"/>
      <c r="G1684" s="47" t="s">
        <v>248</v>
      </c>
      <c r="H1684" s="163" t="s">
        <v>204</v>
      </c>
    </row>
    <row r="1685" spans="1:8" outlineLevel="2" x14ac:dyDescent="0.2">
      <c r="A1685" s="36"/>
      <c r="B1685" s="36"/>
      <c r="C1685" s="59"/>
      <c r="D1685" s="60"/>
      <c r="E1685" s="66"/>
      <c r="F1685" s="172"/>
      <c r="H1685" s="21"/>
    </row>
    <row r="1686" spans="1:8" outlineLevel="2" x14ac:dyDescent="0.2">
      <c r="A1686" s="127"/>
      <c r="C1686" s="14" t="s">
        <v>130</v>
      </c>
      <c r="D1686" s="129"/>
      <c r="E1686" s="129"/>
      <c r="H1686" s="35"/>
    </row>
    <row r="1687" spans="1:8" ht="38.25" outlineLevel="2" x14ac:dyDescent="0.2">
      <c r="A1687" s="127"/>
      <c r="C1687" s="16" t="s">
        <v>1028</v>
      </c>
      <c r="D1687" s="72"/>
      <c r="E1687" s="72"/>
      <c r="H1687" s="35"/>
    </row>
    <row r="1688" spans="1:8" outlineLevel="2" x14ac:dyDescent="0.2">
      <c r="C1688" s="12"/>
      <c r="D1688" s="48"/>
      <c r="E1688" s="71"/>
    </row>
    <row r="1689" spans="1:8" ht="25.5" outlineLevel="2" x14ac:dyDescent="0.2">
      <c r="A1689" s="127" t="s">
        <v>477</v>
      </c>
      <c r="C1689" s="12" t="s">
        <v>1029</v>
      </c>
      <c r="D1689" s="48"/>
      <c r="E1689" s="75" t="s">
        <v>260</v>
      </c>
      <c r="F1689" s="170"/>
      <c r="G1689" s="35">
        <v>5</v>
      </c>
      <c r="H1689" s="52">
        <f>+$F1689*G1689</f>
        <v>0</v>
      </c>
    </row>
    <row r="1690" spans="1:8" outlineLevel="2" x14ac:dyDescent="0.2">
      <c r="C1690" s="12"/>
      <c r="D1690" s="48"/>
      <c r="E1690" s="75"/>
    </row>
    <row r="1691" spans="1:8" s="31" customFormat="1" outlineLevel="2" x14ac:dyDescent="0.2">
      <c r="A1691" s="27"/>
      <c r="B1691" s="27"/>
      <c r="C1691" s="12"/>
      <c r="D1691" s="48"/>
      <c r="E1691" s="71"/>
      <c r="F1691" s="171"/>
      <c r="G1691" s="39"/>
      <c r="H1691" s="10"/>
    </row>
    <row r="1692" spans="1:8" s="31" customFormat="1" ht="38.25" outlineLevel="2" x14ac:dyDescent="0.2">
      <c r="A1692" s="457" t="s">
        <v>725</v>
      </c>
      <c r="B1692" s="27"/>
      <c r="C1692" s="12" t="s">
        <v>1385</v>
      </c>
      <c r="D1692" s="48"/>
      <c r="E1692" s="71"/>
      <c r="F1692" s="171"/>
      <c r="G1692" s="39"/>
      <c r="H1692" s="10"/>
    </row>
    <row r="1693" spans="1:8" ht="25.5" outlineLevel="2" x14ac:dyDescent="0.2">
      <c r="B1693" s="27" t="s">
        <v>9</v>
      </c>
      <c r="C1693" s="12" t="s">
        <v>1030</v>
      </c>
      <c r="D1693" s="48"/>
      <c r="E1693" s="71"/>
    </row>
    <row r="1694" spans="1:8" s="31" customFormat="1" outlineLevel="2" x14ac:dyDescent="0.2">
      <c r="A1694" s="27"/>
      <c r="B1694" s="27" t="s">
        <v>9</v>
      </c>
      <c r="C1694" s="12" t="s">
        <v>1031</v>
      </c>
      <c r="D1694" s="48"/>
      <c r="E1694" s="71"/>
      <c r="F1694" s="171"/>
      <c r="G1694" s="39"/>
      <c r="H1694" s="10"/>
    </row>
    <row r="1695" spans="1:8" outlineLevel="2" x14ac:dyDescent="0.2">
      <c r="A1695" s="2"/>
      <c r="C1695" s="113"/>
      <c r="D1695" s="87"/>
      <c r="E1695" s="71"/>
    </row>
    <row r="1696" spans="1:8" outlineLevel="2" x14ac:dyDescent="0.2">
      <c r="A1696" s="2"/>
      <c r="C1696" s="12"/>
      <c r="D1696" s="87"/>
      <c r="E1696" s="71"/>
    </row>
    <row r="1697" spans="1:8" outlineLevel="2" x14ac:dyDescent="0.2">
      <c r="A1697" s="2"/>
      <c r="B1697" s="27" t="s">
        <v>6</v>
      </c>
      <c r="C1697" s="12" t="s">
        <v>1454</v>
      </c>
      <c r="D1697" s="48"/>
      <c r="E1697" s="71" t="s">
        <v>260</v>
      </c>
      <c r="F1697" s="170"/>
      <c r="G1697" s="21">
        <v>5</v>
      </c>
      <c r="H1697" s="52">
        <f>+$F1697*G1697</f>
        <v>0</v>
      </c>
    </row>
    <row r="1698" spans="1:8" outlineLevel="2" x14ac:dyDescent="0.2">
      <c r="A1698" s="2"/>
      <c r="B1698" s="27" t="s">
        <v>21</v>
      </c>
      <c r="C1698" s="12" t="s">
        <v>1032</v>
      </c>
      <c r="D1698" s="48"/>
      <c r="E1698" s="71" t="s">
        <v>260</v>
      </c>
      <c r="F1698" s="170"/>
      <c r="G1698" s="21">
        <v>5</v>
      </c>
      <c r="H1698" s="52">
        <f>+$F1698*G1698</f>
        <v>0</v>
      </c>
    </row>
    <row r="1699" spans="1:8" outlineLevel="2" x14ac:dyDescent="0.2">
      <c r="A1699" s="2"/>
      <c r="B1699" s="27" t="s">
        <v>23</v>
      </c>
      <c r="C1699" s="12" t="s">
        <v>1033</v>
      </c>
      <c r="D1699" s="48"/>
      <c r="E1699" s="71" t="s">
        <v>260</v>
      </c>
      <c r="F1699" s="170"/>
      <c r="G1699" s="21">
        <v>5</v>
      </c>
      <c r="H1699" s="52">
        <f>+$F1699*G1699</f>
        <v>0</v>
      </c>
    </row>
    <row r="1700" spans="1:8" outlineLevel="2" x14ac:dyDescent="0.2">
      <c r="A1700" s="2"/>
      <c r="B1700" s="27" t="s">
        <v>25</v>
      </c>
      <c r="C1700" s="12" t="s">
        <v>1034</v>
      </c>
      <c r="D1700" s="48"/>
      <c r="E1700" s="71" t="s">
        <v>260</v>
      </c>
      <c r="F1700" s="170"/>
      <c r="G1700" s="21">
        <v>5</v>
      </c>
      <c r="H1700" s="52">
        <f>+$F1700*G1700</f>
        <v>0</v>
      </c>
    </row>
    <row r="1701" spans="1:8" outlineLevel="2" x14ac:dyDescent="0.2">
      <c r="A1701" s="2"/>
      <c r="B1701" s="27" t="s">
        <v>28</v>
      </c>
      <c r="C1701" s="12" t="s">
        <v>1035</v>
      </c>
      <c r="D1701" s="48"/>
      <c r="E1701" s="71" t="s">
        <v>260</v>
      </c>
      <c r="F1701" s="170"/>
      <c r="G1701" s="21">
        <v>2</v>
      </c>
      <c r="H1701" s="52">
        <f>+$F1701*G1701</f>
        <v>0</v>
      </c>
    </row>
    <row r="1702" spans="1:8" outlineLevel="2" x14ac:dyDescent="0.2">
      <c r="A1702" s="2"/>
      <c r="B1702" s="27" t="s">
        <v>30</v>
      </c>
      <c r="C1702" s="12" t="s">
        <v>1036</v>
      </c>
      <c r="D1702" s="48"/>
      <c r="E1702" s="71" t="s">
        <v>260</v>
      </c>
      <c r="F1702" s="170"/>
      <c r="G1702" s="21">
        <v>2</v>
      </c>
      <c r="H1702" s="52">
        <f>+$F1702*G1702</f>
        <v>0</v>
      </c>
    </row>
    <row r="1703" spans="1:8" outlineLevel="2" x14ac:dyDescent="0.2">
      <c r="A1703" s="127"/>
      <c r="B1703" s="27" t="s">
        <v>33</v>
      </c>
      <c r="C1703" s="12" t="s">
        <v>1037</v>
      </c>
      <c r="D1703" s="48"/>
      <c r="E1703" s="71" t="s">
        <v>260</v>
      </c>
      <c r="F1703" s="170"/>
      <c r="G1703" s="35">
        <v>2</v>
      </c>
      <c r="H1703" s="52">
        <f>+$F1703*G1703</f>
        <v>0</v>
      </c>
    </row>
    <row r="1704" spans="1:8" outlineLevel="2" x14ac:dyDescent="0.2">
      <c r="A1704" s="127"/>
      <c r="C1704" s="12"/>
      <c r="D1704" s="48"/>
      <c r="E1704" s="71"/>
      <c r="H1704" s="35"/>
    </row>
    <row r="1705" spans="1:8" outlineLevel="2" x14ac:dyDescent="0.2">
      <c r="A1705" s="2"/>
      <c r="B1705" s="27" t="s">
        <v>37</v>
      </c>
      <c r="C1705" s="12" t="s">
        <v>1459</v>
      </c>
      <c r="D1705" s="48"/>
      <c r="E1705" s="71" t="s">
        <v>260</v>
      </c>
      <c r="F1705" s="170"/>
      <c r="G1705" s="21">
        <v>2</v>
      </c>
      <c r="H1705" s="52">
        <f>+$F1705*G1705</f>
        <v>0</v>
      </c>
    </row>
    <row r="1706" spans="1:8" outlineLevel="2" x14ac:dyDescent="0.2">
      <c r="A1706" s="2"/>
      <c r="B1706" s="27" t="s">
        <v>39</v>
      </c>
      <c r="C1706" s="12" t="s">
        <v>1456</v>
      </c>
      <c r="D1706" s="48"/>
      <c r="E1706" s="71" t="s">
        <v>260</v>
      </c>
      <c r="F1706" s="170"/>
      <c r="G1706" s="21">
        <v>2</v>
      </c>
      <c r="H1706" s="52">
        <f>+$F1706*G1706</f>
        <v>0</v>
      </c>
    </row>
    <row r="1707" spans="1:8" outlineLevel="2" x14ac:dyDescent="0.2">
      <c r="A1707" s="2"/>
      <c r="B1707" s="27" t="s">
        <v>41</v>
      </c>
      <c r="C1707" s="12" t="s">
        <v>1457</v>
      </c>
      <c r="D1707" s="48"/>
      <c r="E1707" s="71" t="s">
        <v>260</v>
      </c>
      <c r="F1707" s="170"/>
      <c r="G1707" s="21">
        <v>2</v>
      </c>
      <c r="H1707" s="52">
        <f>+$F1707*G1707</f>
        <v>0</v>
      </c>
    </row>
    <row r="1708" spans="1:8" s="31" customFormat="1" outlineLevel="2" x14ac:dyDescent="0.2">
      <c r="A1708" s="2"/>
      <c r="B1708" s="27" t="s">
        <v>884</v>
      </c>
      <c r="C1708" s="12" t="s">
        <v>1458</v>
      </c>
      <c r="D1708" s="48"/>
      <c r="E1708" s="71" t="s">
        <v>260</v>
      </c>
      <c r="F1708" s="170"/>
      <c r="G1708" s="21">
        <v>0</v>
      </c>
      <c r="H1708" s="52">
        <f>+$F1708*G1708</f>
        <v>0</v>
      </c>
    </row>
    <row r="1709" spans="1:8" s="31" customFormat="1" outlineLevel="2" x14ac:dyDescent="0.2">
      <c r="A1709" s="2"/>
      <c r="B1709" s="27"/>
      <c r="C1709" s="12"/>
      <c r="D1709" s="48"/>
      <c r="E1709" s="71"/>
      <c r="F1709" s="178"/>
      <c r="G1709" s="39"/>
      <c r="H1709" s="10"/>
    </row>
    <row r="1710" spans="1:8" outlineLevel="2" x14ac:dyDescent="0.2">
      <c r="A1710" s="2"/>
      <c r="B1710" s="27" t="s">
        <v>35</v>
      </c>
      <c r="C1710" s="12" t="s">
        <v>1455</v>
      </c>
      <c r="D1710" s="48"/>
      <c r="E1710" s="71" t="s">
        <v>260</v>
      </c>
      <c r="F1710" s="170"/>
      <c r="G1710" s="21">
        <v>0</v>
      </c>
      <c r="H1710" s="52">
        <f>+$F1710*G1710</f>
        <v>0</v>
      </c>
    </row>
    <row r="1711" spans="1:8" outlineLevel="2" x14ac:dyDescent="0.2">
      <c r="A1711" s="2"/>
      <c r="B1711" s="27" t="s">
        <v>886</v>
      </c>
      <c r="C1711" s="12" t="s">
        <v>1039</v>
      </c>
      <c r="D1711" s="48"/>
      <c r="E1711" s="71" t="s">
        <v>260</v>
      </c>
      <c r="F1711" s="170"/>
      <c r="G1711" s="21">
        <v>0</v>
      </c>
      <c r="H1711" s="52">
        <f>+$F1711*G1711</f>
        <v>0</v>
      </c>
    </row>
    <row r="1712" spans="1:8" outlineLevel="2" x14ac:dyDescent="0.2">
      <c r="A1712" s="2"/>
      <c r="B1712" s="28" t="s">
        <v>887</v>
      </c>
      <c r="C1712" s="12" t="s">
        <v>1040</v>
      </c>
      <c r="D1712" s="48"/>
      <c r="E1712" s="71" t="s">
        <v>260</v>
      </c>
      <c r="F1712" s="170"/>
      <c r="G1712" s="35">
        <v>0</v>
      </c>
      <c r="H1712" s="52">
        <f>+$F1712*G1712</f>
        <v>0</v>
      </c>
    </row>
    <row r="1713" spans="1:9" outlineLevel="2" x14ac:dyDescent="0.2">
      <c r="A1713" s="2"/>
      <c r="B1713" s="28" t="s">
        <v>889</v>
      </c>
      <c r="C1713" s="12" t="s">
        <v>1041</v>
      </c>
      <c r="D1713" s="48"/>
      <c r="E1713" s="71" t="s">
        <v>260</v>
      </c>
      <c r="F1713" s="170"/>
      <c r="G1713" s="35">
        <v>0</v>
      </c>
      <c r="H1713" s="52">
        <f>+$F1713*G1713</f>
        <v>0</v>
      </c>
    </row>
    <row r="1714" spans="1:9" outlineLevel="2" x14ac:dyDescent="0.2">
      <c r="A1714" s="2"/>
      <c r="B1714" s="28" t="s">
        <v>891</v>
      </c>
      <c r="C1714" s="12" t="s">
        <v>1042</v>
      </c>
      <c r="D1714" s="48"/>
      <c r="E1714" s="71" t="s">
        <v>260</v>
      </c>
      <c r="F1714" s="170"/>
      <c r="G1714" s="35">
        <v>0</v>
      </c>
      <c r="H1714" s="52">
        <f>+$F1714*G1714</f>
        <v>0</v>
      </c>
    </row>
    <row r="1715" spans="1:9" outlineLevel="2" x14ac:dyDescent="0.2">
      <c r="A1715" s="2"/>
      <c r="B1715" s="28" t="s">
        <v>893</v>
      </c>
      <c r="C1715" s="12" t="s">
        <v>1043</v>
      </c>
      <c r="D1715" s="48"/>
      <c r="E1715" s="71" t="s">
        <v>260</v>
      </c>
      <c r="F1715" s="170"/>
      <c r="G1715" s="35">
        <v>0</v>
      </c>
      <c r="H1715" s="52">
        <f>+$F1715*G1715</f>
        <v>0</v>
      </c>
    </row>
    <row r="1716" spans="1:9" outlineLevel="2" x14ac:dyDescent="0.2">
      <c r="A1716" s="2"/>
      <c r="B1716" s="28"/>
      <c r="C1716" s="4"/>
      <c r="D1716" s="4"/>
      <c r="E1716" s="4"/>
      <c r="F1716" s="173"/>
    </row>
    <row r="1717" spans="1:9" outlineLevel="2" x14ac:dyDescent="0.2">
      <c r="A1717" s="2"/>
      <c r="B1717" s="27" t="s">
        <v>1044</v>
      </c>
      <c r="C1717" s="12" t="s">
        <v>1460</v>
      </c>
      <c r="D1717" s="48"/>
      <c r="E1717" s="71" t="s">
        <v>260</v>
      </c>
      <c r="F1717" s="170"/>
      <c r="G1717" s="21">
        <v>1</v>
      </c>
      <c r="H1717" s="52">
        <f>+$F1717*G1717</f>
        <v>0</v>
      </c>
    </row>
    <row r="1718" spans="1:9" outlineLevel="2" x14ac:dyDescent="0.2">
      <c r="A1718" s="2"/>
      <c r="B1718" s="27" t="s">
        <v>1045</v>
      </c>
      <c r="C1718" s="12" t="s">
        <v>1461</v>
      </c>
      <c r="D1718" s="48"/>
      <c r="E1718" s="71" t="s">
        <v>260</v>
      </c>
      <c r="F1718" s="170"/>
      <c r="G1718" s="21">
        <v>1</v>
      </c>
      <c r="H1718" s="52">
        <f>+$F1718*G1718</f>
        <v>0</v>
      </c>
    </row>
    <row r="1719" spans="1:9" outlineLevel="2" x14ac:dyDescent="0.2">
      <c r="A1719" s="2"/>
      <c r="C1719" s="16" t="s">
        <v>448</v>
      </c>
      <c r="D1719" s="72"/>
      <c r="E1719" s="71"/>
    </row>
    <row r="1720" spans="1:9" outlineLevel="2" x14ac:dyDescent="0.2">
      <c r="A1720" s="2"/>
      <c r="C1720" s="12"/>
      <c r="D1720" s="48"/>
      <c r="E1720" s="71"/>
    </row>
    <row r="1721" spans="1:9" s="228" customFormat="1" outlineLevel="2" x14ac:dyDescent="0.2">
      <c r="A1721" s="236"/>
      <c r="B1721" s="235"/>
      <c r="C1721" s="243"/>
      <c r="D1721" s="243"/>
      <c r="E1721" s="242"/>
      <c r="F1721" s="171"/>
      <c r="G1721" s="231"/>
      <c r="H1721" s="255" t="str">
        <f>IF(E1721&lt;&gt;"",F1721*G1721,"-")</f>
        <v>-</v>
      </c>
      <c r="I1721" s="244"/>
    </row>
    <row r="1722" spans="1:9" s="228" customFormat="1" ht="51" outlineLevel="2" x14ac:dyDescent="0.2">
      <c r="A1722" s="236" t="s">
        <v>733</v>
      </c>
      <c r="B1722" s="235"/>
      <c r="C1722" s="253" t="s">
        <v>1677</v>
      </c>
      <c r="D1722" s="242"/>
      <c r="E1722" s="454"/>
      <c r="F1722" s="466"/>
      <c r="G1722" s="455"/>
      <c r="H1722" s="255" t="str">
        <f>IF(E1722&lt;&gt;"",F1722*G1722,"-")</f>
        <v>-</v>
      </c>
      <c r="I1722" s="255"/>
    </row>
    <row r="1723" spans="1:9" s="228" customFormat="1" ht="25.5" outlineLevel="2" x14ac:dyDescent="0.2">
      <c r="A1723" s="236"/>
      <c r="B1723" s="235" t="s">
        <v>9</v>
      </c>
      <c r="C1723" s="253" t="s">
        <v>1678</v>
      </c>
      <c r="D1723" s="242"/>
      <c r="E1723" s="454"/>
      <c r="F1723" s="466"/>
      <c r="G1723" s="455"/>
      <c r="H1723" s="255" t="str">
        <f>IF(E1723&lt;&gt;"",F1723*G1723,"-")</f>
        <v>-</v>
      </c>
      <c r="I1723" s="255"/>
    </row>
    <row r="1724" spans="1:9" s="228" customFormat="1" outlineLevel="2" x14ac:dyDescent="0.2">
      <c r="A1724" s="236"/>
      <c r="B1724" s="235" t="s">
        <v>9</v>
      </c>
      <c r="C1724" s="253" t="s">
        <v>1679</v>
      </c>
      <c r="D1724" s="242"/>
      <c r="E1724" s="454"/>
      <c r="F1724" s="466"/>
      <c r="G1724" s="455"/>
      <c r="H1724" s="255" t="str">
        <f>IF(E1724&lt;&gt;"",F1724*G1724,"-")</f>
        <v>-</v>
      </c>
      <c r="I1724" s="255"/>
    </row>
    <row r="1725" spans="1:9" s="228" customFormat="1" outlineLevel="2" x14ac:dyDescent="0.2">
      <c r="A1725" s="236"/>
      <c r="B1725" s="235" t="s">
        <v>6</v>
      </c>
      <c r="C1725" s="253" t="s">
        <v>1680</v>
      </c>
      <c r="D1725" s="263"/>
      <c r="E1725" s="242" t="s">
        <v>1681</v>
      </c>
      <c r="F1725" s="456"/>
      <c r="G1725" s="231">
        <v>100</v>
      </c>
      <c r="H1725" s="255">
        <f>IF(E1725&lt;&gt;"",F1725*G1725,"-")</f>
        <v>0</v>
      </c>
    </row>
    <row r="1726" spans="1:9" s="228" customFormat="1" outlineLevel="2" x14ac:dyDescent="0.2">
      <c r="A1726" s="236"/>
      <c r="B1726" s="235" t="s">
        <v>21</v>
      </c>
      <c r="C1726" s="253" t="s">
        <v>1682</v>
      </c>
      <c r="D1726" s="263"/>
      <c r="E1726" s="242" t="s">
        <v>1681</v>
      </c>
      <c r="F1726" s="456"/>
      <c r="G1726" s="231">
        <v>100</v>
      </c>
      <c r="H1726" s="255">
        <f>IF(E1726&lt;&gt;"",F1726*G1726,"-")</f>
        <v>0</v>
      </c>
    </row>
    <row r="1727" spans="1:9" s="228" customFormat="1" outlineLevel="2" x14ac:dyDescent="0.2">
      <c r="A1727" s="236"/>
      <c r="B1727" s="235" t="s">
        <v>23</v>
      </c>
      <c r="C1727" s="253" t="s">
        <v>1683</v>
      </c>
      <c r="D1727" s="263"/>
      <c r="E1727" s="242" t="s">
        <v>1681</v>
      </c>
      <c r="F1727" s="456"/>
      <c r="G1727" s="231">
        <v>200</v>
      </c>
      <c r="H1727" s="255">
        <f>IF(E1727&lt;&gt;"",F1727*G1727,"-")</f>
        <v>0</v>
      </c>
    </row>
    <row r="1728" spans="1:9" s="228" customFormat="1" outlineLevel="2" x14ac:dyDescent="0.2">
      <c r="A1728" s="236"/>
      <c r="B1728" s="235" t="s">
        <v>25</v>
      </c>
      <c r="C1728" s="253" t="s">
        <v>1684</v>
      </c>
      <c r="D1728" s="263"/>
      <c r="E1728" s="242" t="s">
        <v>1681</v>
      </c>
      <c r="F1728" s="456"/>
      <c r="G1728" s="231">
        <v>200</v>
      </c>
      <c r="H1728" s="255">
        <f>IF(E1728&lt;&gt;"",F1728*G1728,"-")</f>
        <v>0</v>
      </c>
    </row>
    <row r="1729" spans="1:9" s="228" customFormat="1" outlineLevel="2" x14ac:dyDescent="0.2">
      <c r="A1729" s="236"/>
      <c r="B1729" s="235" t="s">
        <v>28</v>
      </c>
      <c r="C1729" s="253" t="s">
        <v>1685</v>
      </c>
      <c r="D1729" s="263"/>
      <c r="E1729" s="242" t="s">
        <v>1681</v>
      </c>
      <c r="F1729" s="456"/>
      <c r="G1729" s="231">
        <v>200</v>
      </c>
      <c r="H1729" s="255">
        <f>IF(E1729&lt;&gt;"",F1729*G1729,"-")</f>
        <v>0</v>
      </c>
    </row>
    <row r="1730" spans="1:9" s="228" customFormat="1" ht="25.5" outlineLevel="2" x14ac:dyDescent="0.2">
      <c r="A1730" s="236"/>
      <c r="B1730" s="235" t="s">
        <v>30</v>
      </c>
      <c r="C1730" s="253" t="s">
        <v>1686</v>
      </c>
      <c r="D1730" s="263"/>
      <c r="E1730" s="242" t="s">
        <v>260</v>
      </c>
      <c r="F1730" s="456"/>
      <c r="G1730" s="231">
        <v>200</v>
      </c>
      <c r="H1730" s="255">
        <f>IF(E1730&lt;&gt;"",F1730*G1730,"-")</f>
        <v>0</v>
      </c>
    </row>
    <row r="1731" spans="1:9" s="228" customFormat="1" outlineLevel="2" x14ac:dyDescent="0.2">
      <c r="A1731" s="236"/>
      <c r="B1731" s="235"/>
      <c r="C1731" s="252" t="s">
        <v>448</v>
      </c>
      <c r="D1731" s="242"/>
      <c r="E1731" s="454"/>
      <c r="F1731" s="466"/>
      <c r="G1731" s="455"/>
      <c r="H1731" s="255" t="str">
        <f>IF(E1731&lt;&gt;"",F1731*G1731,"-")</f>
        <v>-</v>
      </c>
      <c r="I1731" s="255"/>
    </row>
    <row r="1732" spans="1:9" s="228" customFormat="1" outlineLevel="2" x14ac:dyDescent="0.2">
      <c r="A1732" s="236"/>
      <c r="B1732" s="235"/>
      <c r="C1732" s="252"/>
      <c r="D1732" s="242"/>
      <c r="E1732" s="454"/>
      <c r="F1732" s="466"/>
      <c r="G1732" s="455"/>
      <c r="H1732" s="255"/>
    </row>
    <row r="1733" spans="1:9" ht="25.5" outlineLevel="2" x14ac:dyDescent="0.2">
      <c r="A1733" s="27">
        <v>3</v>
      </c>
      <c r="C1733" s="12" t="s">
        <v>1386</v>
      </c>
      <c r="D1733" s="48"/>
      <c r="E1733" s="75"/>
    </row>
    <row r="1734" spans="1:9" outlineLevel="2" x14ac:dyDescent="0.2">
      <c r="B1734" s="27" t="s">
        <v>6</v>
      </c>
      <c r="C1734" s="12" t="s">
        <v>1046</v>
      </c>
      <c r="D1734" s="48"/>
      <c r="E1734" s="75" t="s">
        <v>295</v>
      </c>
      <c r="F1734" s="170"/>
      <c r="G1734" s="21">
        <v>10</v>
      </c>
      <c r="H1734" s="52">
        <f>+$F1734*G1734</f>
        <v>0</v>
      </c>
    </row>
    <row r="1735" spans="1:9" outlineLevel="2" x14ac:dyDescent="0.2">
      <c r="B1735" s="27" t="s">
        <v>21</v>
      </c>
      <c r="C1735" s="11" t="s">
        <v>1278</v>
      </c>
      <c r="E1735" s="74" t="s">
        <v>295</v>
      </c>
      <c r="F1735" s="170"/>
      <c r="G1735" s="10">
        <v>10</v>
      </c>
      <c r="H1735" s="52">
        <f>+$F1735*G1735</f>
        <v>0</v>
      </c>
    </row>
    <row r="1736" spans="1:9" outlineLevel="2" x14ac:dyDescent="0.2">
      <c r="B1736" s="27" t="s">
        <v>23</v>
      </c>
      <c r="C1736" s="11" t="s">
        <v>1279</v>
      </c>
      <c r="E1736" s="74" t="s">
        <v>295</v>
      </c>
      <c r="F1736" s="170"/>
      <c r="G1736" s="10">
        <v>20</v>
      </c>
      <c r="H1736" s="52">
        <f>+$F1736*G1736</f>
        <v>0</v>
      </c>
    </row>
    <row r="1737" spans="1:9" outlineLevel="2" x14ac:dyDescent="0.2">
      <c r="A1737" s="127"/>
      <c r="B1737" s="27" t="s">
        <v>25</v>
      </c>
      <c r="C1737" s="53" t="s">
        <v>1047</v>
      </c>
      <c r="D1737" s="107"/>
      <c r="E1737" s="74" t="s">
        <v>295</v>
      </c>
      <c r="F1737" s="170"/>
      <c r="G1737" s="85">
        <v>10</v>
      </c>
      <c r="H1737" s="52">
        <f>+$F1737*G1737</f>
        <v>0</v>
      </c>
    </row>
    <row r="1738" spans="1:9" outlineLevel="2" x14ac:dyDescent="0.2">
      <c r="A1738" s="127"/>
      <c r="B1738" s="27" t="s">
        <v>28</v>
      </c>
      <c r="C1738" s="53" t="s">
        <v>1048</v>
      </c>
      <c r="D1738" s="107"/>
      <c r="E1738" s="74" t="s">
        <v>295</v>
      </c>
      <c r="F1738" s="170"/>
      <c r="G1738" s="85">
        <v>5</v>
      </c>
      <c r="H1738" s="52">
        <f>+$F1738*G1738</f>
        <v>0</v>
      </c>
    </row>
    <row r="1739" spans="1:9" outlineLevel="2" x14ac:dyDescent="0.2">
      <c r="A1739" s="127"/>
      <c r="B1739" s="27" t="s">
        <v>30</v>
      </c>
      <c r="C1739" s="53" t="s">
        <v>1049</v>
      </c>
      <c r="D1739" s="107"/>
      <c r="E1739" s="74" t="s">
        <v>295</v>
      </c>
      <c r="F1739" s="170"/>
      <c r="G1739" s="85">
        <v>2</v>
      </c>
      <c r="H1739" s="52">
        <f>+$F1739*G1739</f>
        <v>0</v>
      </c>
    </row>
    <row r="1740" spans="1:9" outlineLevel="2" x14ac:dyDescent="0.2">
      <c r="C1740" s="16" t="s">
        <v>448</v>
      </c>
      <c r="D1740" s="72"/>
      <c r="E1740" s="74"/>
    </row>
    <row r="1741" spans="1:9" outlineLevel="2" x14ac:dyDescent="0.2">
      <c r="C1741" s="16" t="s">
        <v>1050</v>
      </c>
      <c r="D1741" s="72"/>
      <c r="E1741" s="74"/>
    </row>
    <row r="1742" spans="1:9" s="31" customFormat="1" outlineLevel="2" x14ac:dyDescent="0.2">
      <c r="A1742" s="27"/>
      <c r="B1742" s="27"/>
      <c r="C1742" s="12"/>
      <c r="D1742" s="48"/>
      <c r="E1742" s="74"/>
      <c r="F1742" s="171"/>
      <c r="G1742" s="39"/>
      <c r="H1742" s="10"/>
    </row>
    <row r="1743" spans="1:9" s="31" customFormat="1" ht="25.5" outlineLevel="2" x14ac:dyDescent="0.2">
      <c r="A1743" s="27">
        <v>4</v>
      </c>
      <c r="B1743" s="27"/>
      <c r="C1743" s="12" t="s">
        <v>1051</v>
      </c>
      <c r="D1743" s="48"/>
      <c r="E1743" s="71" t="s">
        <v>260</v>
      </c>
      <c r="F1743" s="170"/>
      <c r="G1743" s="10">
        <v>12</v>
      </c>
      <c r="H1743" s="52">
        <f>+$F1743*G1743</f>
        <v>0</v>
      </c>
    </row>
    <row r="1744" spans="1:9" s="31" customFormat="1" outlineLevel="2" x14ac:dyDescent="0.2">
      <c r="A1744" s="27"/>
      <c r="B1744" s="27"/>
      <c r="C1744" s="12"/>
      <c r="D1744" s="48"/>
      <c r="E1744" s="71"/>
      <c r="F1744" s="171"/>
      <c r="G1744" s="10"/>
      <c r="H1744" s="10"/>
    </row>
    <row r="1745" spans="1:8" outlineLevel="2" x14ac:dyDescent="0.2">
      <c r="A1745" s="27">
        <v>5</v>
      </c>
      <c r="C1745" s="12" t="s">
        <v>1052</v>
      </c>
      <c r="D1745" s="48"/>
      <c r="E1745" s="75"/>
      <c r="H1745" s="35"/>
    </row>
    <row r="1746" spans="1:8" ht="25.5" outlineLevel="2" x14ac:dyDescent="0.2">
      <c r="B1746" s="27" t="s">
        <v>6</v>
      </c>
      <c r="C1746" s="12" t="s">
        <v>1053</v>
      </c>
      <c r="D1746" s="48"/>
      <c r="E1746" s="75" t="s">
        <v>257</v>
      </c>
      <c r="F1746" s="170"/>
      <c r="G1746" s="10">
        <v>20</v>
      </c>
      <c r="H1746" s="52">
        <f>+$F1746*G1746</f>
        <v>0</v>
      </c>
    </row>
    <row r="1747" spans="1:8" ht="25.5" outlineLevel="2" x14ac:dyDescent="0.2">
      <c r="B1747" s="27" t="s">
        <v>21</v>
      </c>
      <c r="C1747" s="12" t="s">
        <v>1054</v>
      </c>
      <c r="D1747" s="48"/>
      <c r="E1747" s="75" t="s">
        <v>257</v>
      </c>
      <c r="F1747" s="170"/>
      <c r="G1747" s="10">
        <v>20</v>
      </c>
      <c r="H1747" s="52">
        <f>+$F1747*G1747</f>
        <v>0</v>
      </c>
    </row>
    <row r="1748" spans="1:8" outlineLevel="2" x14ac:dyDescent="0.2">
      <c r="C1748" s="16" t="s">
        <v>448</v>
      </c>
      <c r="D1748" s="72"/>
      <c r="E1748" s="75"/>
      <c r="G1748" s="21"/>
    </row>
    <row r="1749" spans="1:8" outlineLevel="2" x14ac:dyDescent="0.2">
      <c r="C1749" s="16"/>
      <c r="D1749" s="72"/>
      <c r="E1749" s="75"/>
      <c r="G1749" s="21"/>
    </row>
    <row r="1750" spans="1:8" ht="51" outlineLevel="2" x14ac:dyDescent="0.2">
      <c r="A1750" s="27">
        <v>6</v>
      </c>
      <c r="C1750" s="3" t="s">
        <v>1387</v>
      </c>
      <c r="D1750" s="5"/>
      <c r="E1750" s="74" t="s">
        <v>260</v>
      </c>
      <c r="F1750" s="170"/>
      <c r="G1750" s="21">
        <v>5</v>
      </c>
      <c r="H1750" s="52">
        <f>+$F1750*G1750</f>
        <v>0</v>
      </c>
    </row>
    <row r="1751" spans="1:8" outlineLevel="2" x14ac:dyDescent="0.2">
      <c r="C1751" s="16" t="s">
        <v>448</v>
      </c>
      <c r="D1751" s="5"/>
      <c r="E1751" s="74"/>
    </row>
    <row r="1752" spans="1:8" outlineLevel="2" x14ac:dyDescent="0.2">
      <c r="C1752" s="16"/>
      <c r="D1752" s="5"/>
      <c r="E1752" s="74"/>
    </row>
    <row r="1753" spans="1:8" ht="38.25" outlineLevel="2" x14ac:dyDescent="0.2">
      <c r="A1753" s="2">
        <v>7</v>
      </c>
      <c r="C1753" s="29" t="s">
        <v>1055</v>
      </c>
      <c r="D1753" s="137"/>
      <c r="E1753" s="74"/>
    </row>
    <row r="1754" spans="1:8" outlineLevel="2" x14ac:dyDescent="0.2">
      <c r="A1754" s="23"/>
      <c r="B1754" s="27" t="s">
        <v>6</v>
      </c>
      <c r="C1754" s="138" t="s">
        <v>1056</v>
      </c>
      <c r="D1754" s="139"/>
      <c r="E1754" s="74" t="s">
        <v>257</v>
      </c>
      <c r="F1754" s="170"/>
      <c r="G1754" s="21">
        <v>5</v>
      </c>
      <c r="H1754" s="52">
        <f>+$F1754*G1754</f>
        <v>0</v>
      </c>
    </row>
    <row r="1755" spans="1:8" outlineLevel="2" x14ac:dyDescent="0.2">
      <c r="A1755" s="23"/>
      <c r="B1755" s="27" t="s">
        <v>21</v>
      </c>
      <c r="C1755" s="138" t="s">
        <v>1057</v>
      </c>
      <c r="D1755" s="139"/>
      <c r="E1755" s="74" t="s">
        <v>257</v>
      </c>
      <c r="F1755" s="170"/>
      <c r="G1755" s="21">
        <v>5</v>
      </c>
      <c r="H1755" s="52">
        <f>+$F1755*G1755</f>
        <v>0</v>
      </c>
    </row>
    <row r="1756" spans="1:8" outlineLevel="2" x14ac:dyDescent="0.2">
      <c r="A1756" s="23"/>
      <c r="B1756" s="27" t="s">
        <v>23</v>
      </c>
      <c r="C1756" s="138" t="s">
        <v>1058</v>
      </c>
      <c r="D1756" s="139"/>
      <c r="E1756" s="74" t="s">
        <v>257</v>
      </c>
      <c r="F1756" s="170"/>
      <c r="G1756" s="21">
        <v>5</v>
      </c>
      <c r="H1756" s="52">
        <f>+$F1756*G1756</f>
        <v>0</v>
      </c>
    </row>
    <row r="1757" spans="1:8" outlineLevel="2" x14ac:dyDescent="0.2">
      <c r="A1757" s="23"/>
      <c r="B1757" s="27" t="s">
        <v>25</v>
      </c>
      <c r="C1757" s="138" t="s">
        <v>1059</v>
      </c>
      <c r="D1757" s="139"/>
      <c r="E1757" s="74" t="s">
        <v>257</v>
      </c>
      <c r="F1757" s="170"/>
      <c r="G1757" s="21">
        <v>5</v>
      </c>
      <c r="H1757" s="52">
        <f>+$F1757*G1757</f>
        <v>0</v>
      </c>
    </row>
    <row r="1758" spans="1:8" outlineLevel="2" x14ac:dyDescent="0.2">
      <c r="A1758" s="23"/>
      <c r="B1758" s="27" t="s">
        <v>28</v>
      </c>
      <c r="C1758" s="138" t="s">
        <v>1060</v>
      </c>
      <c r="D1758" s="139"/>
      <c r="E1758" s="74" t="s">
        <v>257</v>
      </c>
      <c r="F1758" s="170"/>
      <c r="G1758" s="21">
        <v>5</v>
      </c>
      <c r="H1758" s="52">
        <f>+$F1758*G1758</f>
        <v>0</v>
      </c>
    </row>
    <row r="1759" spans="1:8" outlineLevel="2" x14ac:dyDescent="0.2">
      <c r="A1759" s="23"/>
      <c r="C1759" s="16" t="s">
        <v>448</v>
      </c>
      <c r="D1759" s="72"/>
      <c r="E1759" s="74"/>
    </row>
    <row r="1760" spans="1:8" outlineLevel="2" x14ac:dyDescent="0.2">
      <c r="A1760" s="23"/>
      <c r="C1760" s="16"/>
      <c r="D1760" s="72"/>
      <c r="E1760" s="74"/>
      <c r="G1760" s="21"/>
    </row>
    <row r="1761" spans="1:8" ht="38.25" outlineLevel="2" x14ac:dyDescent="0.2">
      <c r="A1761" s="23">
        <v>8</v>
      </c>
      <c r="C1761" s="138" t="s">
        <v>1061</v>
      </c>
      <c r="D1761" s="139"/>
      <c r="E1761" s="74"/>
      <c r="G1761" s="21"/>
    </row>
    <row r="1762" spans="1:8" outlineLevel="2" x14ac:dyDescent="0.2">
      <c r="A1762" s="23"/>
      <c r="B1762" s="27" t="s">
        <v>6</v>
      </c>
      <c r="C1762" s="140" t="s">
        <v>1062</v>
      </c>
      <c r="D1762" s="141"/>
      <c r="E1762" s="74" t="s">
        <v>260</v>
      </c>
      <c r="F1762" s="170"/>
      <c r="G1762" s="21">
        <v>2</v>
      </c>
      <c r="H1762" s="52">
        <f>+$F1762*G1762</f>
        <v>0</v>
      </c>
    </row>
    <row r="1763" spans="1:8" outlineLevel="2" x14ac:dyDescent="0.2">
      <c r="A1763" s="23"/>
      <c r="B1763" s="27" t="s">
        <v>21</v>
      </c>
      <c r="C1763" s="140" t="s">
        <v>1063</v>
      </c>
      <c r="D1763" s="141"/>
      <c r="E1763" s="74" t="s">
        <v>260</v>
      </c>
      <c r="F1763" s="170"/>
      <c r="G1763" s="21">
        <v>5</v>
      </c>
      <c r="H1763" s="52">
        <f>+$F1763*G1763</f>
        <v>0</v>
      </c>
    </row>
    <row r="1764" spans="1:8" outlineLevel="2" x14ac:dyDescent="0.2">
      <c r="A1764" s="23"/>
      <c r="C1764" s="16" t="s">
        <v>448</v>
      </c>
      <c r="D1764" s="72"/>
      <c r="E1764" s="74"/>
    </row>
    <row r="1765" spans="1:8" outlineLevel="2" x14ac:dyDescent="0.2">
      <c r="A1765" s="23"/>
      <c r="E1765" s="74"/>
      <c r="G1765" s="21"/>
    </row>
    <row r="1766" spans="1:8" ht="51" outlineLevel="2" x14ac:dyDescent="0.2">
      <c r="A1766" s="23">
        <v>9</v>
      </c>
      <c r="C1766" s="138" t="s">
        <v>1064</v>
      </c>
      <c r="D1766" s="139"/>
      <c r="E1766" s="74"/>
      <c r="G1766" s="21"/>
    </row>
    <row r="1767" spans="1:8" outlineLevel="2" x14ac:dyDescent="0.2">
      <c r="A1767" s="23"/>
      <c r="B1767" s="27" t="s">
        <v>6</v>
      </c>
      <c r="C1767" s="135" t="s">
        <v>1065</v>
      </c>
      <c r="D1767" s="136"/>
      <c r="E1767" s="74" t="s">
        <v>295</v>
      </c>
      <c r="F1767" s="170"/>
      <c r="G1767" s="21">
        <v>2</v>
      </c>
      <c r="H1767" s="52">
        <f>+$F1767*G1767</f>
        <v>0</v>
      </c>
    </row>
    <row r="1768" spans="1:8" outlineLevel="2" x14ac:dyDescent="0.2">
      <c r="A1768" s="23"/>
      <c r="B1768" s="27" t="s">
        <v>21</v>
      </c>
      <c r="C1768" s="135" t="s">
        <v>1066</v>
      </c>
      <c r="D1768" s="136"/>
      <c r="E1768" s="74" t="s">
        <v>295</v>
      </c>
      <c r="F1768" s="170"/>
      <c r="G1768" s="21">
        <v>2</v>
      </c>
      <c r="H1768" s="52">
        <f>+$F1768*G1768</f>
        <v>0</v>
      </c>
    </row>
    <row r="1769" spans="1:8" outlineLevel="2" x14ac:dyDescent="0.2">
      <c r="A1769" s="23"/>
      <c r="B1769" s="27" t="s">
        <v>23</v>
      </c>
      <c r="C1769" s="135" t="s">
        <v>1067</v>
      </c>
      <c r="D1769" s="136"/>
      <c r="E1769" s="74" t="s">
        <v>295</v>
      </c>
      <c r="F1769" s="170"/>
      <c r="G1769" s="21">
        <v>2</v>
      </c>
      <c r="H1769" s="52">
        <f>+$F1769*G1769</f>
        <v>0</v>
      </c>
    </row>
    <row r="1770" spans="1:8" outlineLevel="2" x14ac:dyDescent="0.2">
      <c r="A1770" s="23"/>
      <c r="B1770" s="27" t="s">
        <v>25</v>
      </c>
      <c r="C1770" s="135" t="s">
        <v>1068</v>
      </c>
      <c r="D1770" s="136"/>
      <c r="E1770" s="74" t="s">
        <v>295</v>
      </c>
      <c r="F1770" s="170"/>
      <c r="G1770" s="21">
        <v>3</v>
      </c>
      <c r="H1770" s="52">
        <f>+$F1770*G1770</f>
        <v>0</v>
      </c>
    </row>
    <row r="1771" spans="1:8" outlineLevel="2" x14ac:dyDescent="0.2">
      <c r="A1771" s="23"/>
      <c r="B1771" s="27" t="s">
        <v>28</v>
      </c>
      <c r="C1771" s="135" t="s">
        <v>1069</v>
      </c>
      <c r="D1771" s="136"/>
      <c r="E1771" s="74" t="s">
        <v>295</v>
      </c>
      <c r="F1771" s="170"/>
      <c r="G1771" s="21">
        <v>2</v>
      </c>
      <c r="H1771" s="52">
        <f>+$F1771*G1771</f>
        <v>0</v>
      </c>
    </row>
    <row r="1772" spans="1:8" outlineLevel="2" x14ac:dyDescent="0.2">
      <c r="A1772" s="23"/>
      <c r="B1772" s="27" t="s">
        <v>30</v>
      </c>
      <c r="C1772" s="135" t="s">
        <v>1070</v>
      </c>
      <c r="D1772" s="136"/>
      <c r="E1772" s="74" t="s">
        <v>295</v>
      </c>
      <c r="F1772" s="170"/>
      <c r="G1772" s="21">
        <v>2</v>
      </c>
      <c r="H1772" s="52">
        <f>+$F1772*G1772</f>
        <v>0</v>
      </c>
    </row>
    <row r="1773" spans="1:8" outlineLevel="2" x14ac:dyDescent="0.2">
      <c r="A1773" s="23"/>
      <c r="C1773" s="16" t="s">
        <v>448</v>
      </c>
      <c r="D1773" s="72"/>
      <c r="E1773" s="74"/>
      <c r="G1773" s="21"/>
    </row>
    <row r="1774" spans="1:8" ht="25.5" outlineLevel="2" x14ac:dyDescent="0.2">
      <c r="A1774" s="23"/>
      <c r="B1774" s="62" t="s">
        <v>9</v>
      </c>
      <c r="C1774" s="11" t="s">
        <v>1071</v>
      </c>
      <c r="E1774" s="74"/>
      <c r="G1774" s="21"/>
    </row>
    <row r="1775" spans="1:8" outlineLevel="2" x14ac:dyDescent="0.2">
      <c r="A1775" s="23"/>
      <c r="B1775" s="62"/>
      <c r="E1775" s="74"/>
      <c r="G1775" s="21"/>
    </row>
    <row r="1776" spans="1:8" ht="25.5" outlineLevel="2" x14ac:dyDescent="0.2">
      <c r="A1776" s="23">
        <v>10</v>
      </c>
      <c r="C1776" s="135" t="s">
        <v>1072</v>
      </c>
      <c r="D1776" s="74"/>
      <c r="E1776" s="74"/>
      <c r="G1776" s="35"/>
      <c r="H1776" s="35"/>
    </row>
    <row r="1777" spans="1:8" outlineLevel="2" x14ac:dyDescent="0.2">
      <c r="A1777" s="23"/>
      <c r="B1777" s="27" t="s">
        <v>6</v>
      </c>
      <c r="C1777" s="135" t="s">
        <v>1073</v>
      </c>
      <c r="D1777" s="74"/>
      <c r="E1777" s="74" t="s">
        <v>257</v>
      </c>
      <c r="F1777" s="170"/>
      <c r="G1777" s="35">
        <v>5</v>
      </c>
      <c r="H1777" s="52">
        <f>+$F1777*G1777</f>
        <v>0</v>
      </c>
    </row>
    <row r="1778" spans="1:8" outlineLevel="2" x14ac:dyDescent="0.2">
      <c r="A1778" s="23"/>
      <c r="B1778" s="27" t="s">
        <v>21</v>
      </c>
      <c r="C1778" s="135" t="s">
        <v>1074</v>
      </c>
      <c r="D1778" s="74"/>
      <c r="E1778" s="74" t="s">
        <v>257</v>
      </c>
      <c r="F1778" s="170"/>
      <c r="G1778" s="35">
        <v>5</v>
      </c>
      <c r="H1778" s="52">
        <f>+$F1778*G1778</f>
        <v>0</v>
      </c>
    </row>
    <row r="1779" spans="1:8" ht="25.5" outlineLevel="2" x14ac:dyDescent="0.2">
      <c r="A1779" s="23"/>
      <c r="B1779" s="27" t="s">
        <v>23</v>
      </c>
      <c r="C1779" s="11" t="s">
        <v>1075</v>
      </c>
      <c r="D1779" s="74"/>
      <c r="E1779" s="74" t="s">
        <v>257</v>
      </c>
      <c r="F1779" s="170"/>
      <c r="G1779" s="35">
        <v>5</v>
      </c>
      <c r="H1779" s="52">
        <f>+$F1779*G1779</f>
        <v>0</v>
      </c>
    </row>
    <row r="1780" spans="1:8" outlineLevel="2" x14ac:dyDescent="0.2">
      <c r="A1780" s="23"/>
      <c r="C1780" s="16" t="s">
        <v>448</v>
      </c>
      <c r="D1780" s="74"/>
      <c r="E1780" s="74"/>
      <c r="H1780" s="35"/>
    </row>
    <row r="1781" spans="1:8" s="31" customFormat="1" outlineLevel="2" x14ac:dyDescent="0.2">
      <c r="A1781" s="23"/>
      <c r="B1781" s="27"/>
      <c r="C1781" s="16"/>
      <c r="D1781" s="74"/>
      <c r="E1781" s="74"/>
      <c r="F1781" s="171"/>
      <c r="G1781" s="35"/>
      <c r="H1781" s="35"/>
    </row>
    <row r="1782" spans="1:8" s="31" customFormat="1" ht="25.5" outlineLevel="2" x14ac:dyDescent="0.2">
      <c r="A1782" s="127" t="s">
        <v>361</v>
      </c>
      <c r="B1782" s="27"/>
      <c r="C1782" s="14" t="s">
        <v>1076</v>
      </c>
      <c r="D1782" s="129"/>
      <c r="E1782" s="75" t="s">
        <v>260</v>
      </c>
      <c r="F1782" s="170"/>
      <c r="G1782" s="35"/>
      <c r="H1782" s="52">
        <f>+$F1782*G1782</f>
        <v>0</v>
      </c>
    </row>
    <row r="1783" spans="1:8" s="31" customFormat="1" outlineLevel="2" x14ac:dyDescent="0.2">
      <c r="A1783" s="127"/>
      <c r="B1783" s="27"/>
      <c r="C1783" s="16" t="s">
        <v>448</v>
      </c>
      <c r="D1783" s="129"/>
      <c r="E1783" s="75"/>
      <c r="F1783" s="171"/>
      <c r="G1783" s="35">
        <v>10</v>
      </c>
      <c r="H1783" s="35"/>
    </row>
    <row r="1784" spans="1:8" s="31" customFormat="1" outlineLevel="2" x14ac:dyDescent="0.2">
      <c r="A1784" s="127"/>
      <c r="B1784" s="27"/>
      <c r="C1784" s="14"/>
      <c r="D1784" s="129"/>
      <c r="E1784" s="75"/>
      <c r="F1784" s="171"/>
      <c r="G1784" s="39"/>
      <c r="H1784" s="35"/>
    </row>
    <row r="1785" spans="1:8" s="31" customFormat="1" outlineLevel="2" x14ac:dyDescent="0.2">
      <c r="A1785" s="23">
        <v>12</v>
      </c>
      <c r="B1785" s="27"/>
      <c r="C1785" s="11" t="s">
        <v>1077</v>
      </c>
      <c r="D1785" s="74"/>
      <c r="E1785" s="74" t="s">
        <v>260</v>
      </c>
      <c r="F1785" s="170"/>
      <c r="G1785" s="35">
        <v>15</v>
      </c>
      <c r="H1785" s="52">
        <f>+$F1785*G1785</f>
        <v>0</v>
      </c>
    </row>
    <row r="1786" spans="1:8" s="31" customFormat="1" outlineLevel="2" x14ac:dyDescent="0.2">
      <c r="A1786" s="23"/>
      <c r="B1786" s="27"/>
      <c r="C1786" s="11"/>
      <c r="D1786" s="74"/>
      <c r="E1786" s="74"/>
      <c r="F1786" s="171"/>
      <c r="G1786" s="35"/>
      <c r="H1786" s="35"/>
    </row>
    <row r="1787" spans="1:8" s="31" customFormat="1" outlineLevel="2" x14ac:dyDescent="0.2">
      <c r="A1787" s="23">
        <v>13</v>
      </c>
      <c r="B1787" s="27"/>
      <c r="C1787" s="11" t="s">
        <v>1078</v>
      </c>
      <c r="D1787" s="74"/>
      <c r="E1787" s="74" t="s">
        <v>260</v>
      </c>
      <c r="F1787" s="170"/>
      <c r="G1787" s="35">
        <v>5</v>
      </c>
      <c r="H1787" s="52">
        <f>+$F1787*G1787</f>
        <v>0</v>
      </c>
    </row>
    <row r="1788" spans="1:8" s="31" customFormat="1" outlineLevel="2" x14ac:dyDescent="0.2">
      <c r="A1788" s="23"/>
      <c r="B1788" s="27"/>
      <c r="C1788" s="16" t="s">
        <v>448</v>
      </c>
      <c r="D1788" s="74"/>
      <c r="E1788" s="74"/>
      <c r="F1788" s="171"/>
      <c r="G1788" s="35"/>
      <c r="H1788" s="35"/>
    </row>
    <row r="1789" spans="1:8" s="31" customFormat="1" outlineLevel="2" x14ac:dyDescent="0.2">
      <c r="A1789" s="127"/>
      <c r="B1789" s="27"/>
      <c r="C1789" s="14"/>
      <c r="D1789" s="129"/>
      <c r="E1789" s="75"/>
      <c r="F1789" s="171"/>
      <c r="G1789" s="35"/>
      <c r="H1789" s="35"/>
    </row>
    <row r="1790" spans="1:8" s="31" customFormat="1" ht="51" outlineLevel="2" x14ac:dyDescent="0.2">
      <c r="A1790" s="127" t="s">
        <v>1011</v>
      </c>
      <c r="B1790" s="27"/>
      <c r="C1790" s="14" t="s">
        <v>1079</v>
      </c>
      <c r="D1790" s="129"/>
      <c r="E1790" s="75" t="s">
        <v>260</v>
      </c>
      <c r="F1790" s="170"/>
      <c r="G1790" s="35">
        <v>2</v>
      </c>
      <c r="H1790" s="52">
        <f>+$F1790*G1790</f>
        <v>0</v>
      </c>
    </row>
    <row r="1791" spans="1:8" s="31" customFormat="1" outlineLevel="2" x14ac:dyDescent="0.2">
      <c r="A1791" s="127"/>
      <c r="B1791" s="27"/>
      <c r="C1791" s="14"/>
      <c r="D1791" s="129"/>
      <c r="E1791" s="75"/>
      <c r="F1791" s="171"/>
      <c r="G1791" s="35"/>
      <c r="H1791" s="35"/>
    </row>
    <row r="1792" spans="1:8" s="31" customFormat="1" ht="25.5" outlineLevel="2" x14ac:dyDescent="0.2">
      <c r="A1792" s="127" t="s">
        <v>1080</v>
      </c>
      <c r="B1792" s="27"/>
      <c r="C1792" s="14" t="s">
        <v>1081</v>
      </c>
      <c r="D1792" s="129"/>
      <c r="E1792" s="75" t="s">
        <v>1082</v>
      </c>
      <c r="F1792" s="170"/>
      <c r="G1792" s="35">
        <v>100</v>
      </c>
      <c r="H1792" s="52">
        <f>+$F1792*G1792</f>
        <v>0</v>
      </c>
    </row>
    <row r="1793" spans="1:8" s="31" customFormat="1" outlineLevel="2" x14ac:dyDescent="0.2">
      <c r="A1793" s="86"/>
      <c r="B1793" s="23"/>
      <c r="C1793" s="115"/>
      <c r="D1793" s="116"/>
      <c r="E1793" s="67"/>
      <c r="F1793" s="171"/>
      <c r="G1793" s="21"/>
      <c r="H1793" s="10"/>
    </row>
    <row r="1794" spans="1:8" s="31" customFormat="1" outlineLevel="2" x14ac:dyDescent="0.2">
      <c r="A1794" s="27">
        <v>16</v>
      </c>
      <c r="B1794" s="27"/>
      <c r="C1794" s="12" t="s">
        <v>1083</v>
      </c>
      <c r="D1794" s="48"/>
      <c r="E1794" s="75" t="s">
        <v>260</v>
      </c>
      <c r="F1794" s="170"/>
      <c r="G1794" s="21">
        <v>2</v>
      </c>
      <c r="H1794" s="52">
        <f>+$F1794*G1794</f>
        <v>0</v>
      </c>
    </row>
    <row r="1795" spans="1:8" s="31" customFormat="1" outlineLevel="2" x14ac:dyDescent="0.2">
      <c r="A1795" s="86"/>
      <c r="B1795" s="23"/>
      <c r="C1795" s="115"/>
      <c r="D1795" s="116"/>
      <c r="E1795" s="67"/>
      <c r="F1795" s="171"/>
      <c r="G1795" s="21"/>
      <c r="H1795" s="10"/>
    </row>
    <row r="1796" spans="1:8" s="31" customFormat="1" ht="25.5" outlineLevel="2" x14ac:dyDescent="0.2">
      <c r="A1796" s="23">
        <v>17</v>
      </c>
      <c r="B1796" s="23"/>
      <c r="C1796" s="11" t="s">
        <v>1084</v>
      </c>
      <c r="D1796" s="41"/>
      <c r="E1796" s="67" t="s">
        <v>260</v>
      </c>
      <c r="F1796" s="170"/>
      <c r="G1796" s="21">
        <v>5</v>
      </c>
      <c r="H1796" s="52">
        <f>+$F1796*G1796</f>
        <v>0</v>
      </c>
    </row>
    <row r="1797" spans="1:8" s="31" customFormat="1" outlineLevel="2" x14ac:dyDescent="0.2">
      <c r="A1797" s="86"/>
      <c r="B1797" s="23"/>
      <c r="C1797" s="16" t="s">
        <v>448</v>
      </c>
      <c r="D1797" s="72"/>
      <c r="E1797" s="67"/>
      <c r="F1797" s="171"/>
      <c r="G1797" s="21"/>
      <c r="H1797" s="10"/>
    </row>
    <row r="1798" spans="1:8" outlineLevel="2" x14ac:dyDescent="0.2">
      <c r="A1798" s="86"/>
      <c r="B1798" s="23"/>
      <c r="C1798" s="16"/>
      <c r="D1798" s="72"/>
      <c r="G1798" s="21"/>
    </row>
    <row r="1799" spans="1:8" ht="25.5" outlineLevel="2" x14ac:dyDescent="0.2">
      <c r="A1799" s="86">
        <v>18</v>
      </c>
      <c r="B1799" s="23"/>
      <c r="C1799" s="12" t="s">
        <v>1085</v>
      </c>
      <c r="D1799" s="72"/>
      <c r="G1799" s="21"/>
    </row>
    <row r="1800" spans="1:8" outlineLevel="2" x14ac:dyDescent="0.2">
      <c r="A1800" s="86"/>
      <c r="B1800" s="23"/>
      <c r="C1800" s="12" t="s">
        <v>1086</v>
      </c>
      <c r="D1800" s="72"/>
      <c r="G1800" s="21"/>
    </row>
    <row r="1801" spans="1:8" outlineLevel="2" x14ac:dyDescent="0.2">
      <c r="A1801" s="86"/>
      <c r="B1801" s="23" t="s">
        <v>6</v>
      </c>
      <c r="C1801" s="12" t="s">
        <v>1087</v>
      </c>
      <c r="D1801" s="72"/>
      <c r="E1801" s="67" t="s">
        <v>295</v>
      </c>
      <c r="F1801" s="170"/>
      <c r="G1801" s="21">
        <v>5</v>
      </c>
      <c r="H1801" s="52">
        <f>+$F1801*G1801</f>
        <v>0</v>
      </c>
    </row>
    <row r="1802" spans="1:8" outlineLevel="2" x14ac:dyDescent="0.2">
      <c r="A1802" s="86"/>
      <c r="B1802" s="23" t="s">
        <v>21</v>
      </c>
      <c r="C1802" s="12" t="s">
        <v>1088</v>
      </c>
      <c r="D1802" s="72"/>
      <c r="E1802" s="67" t="s">
        <v>295</v>
      </c>
      <c r="F1802" s="170"/>
      <c r="G1802" s="21">
        <v>5</v>
      </c>
      <c r="H1802" s="52">
        <f>+$F1802*G1802</f>
        <v>0</v>
      </c>
    </row>
    <row r="1803" spans="1:8" outlineLevel="2" x14ac:dyDescent="0.2">
      <c r="A1803" s="86"/>
      <c r="B1803" s="23" t="s">
        <v>23</v>
      </c>
      <c r="C1803" s="12" t="s">
        <v>1089</v>
      </c>
      <c r="D1803" s="72"/>
      <c r="E1803" s="67" t="s">
        <v>295</v>
      </c>
      <c r="F1803" s="170"/>
      <c r="G1803" s="21">
        <v>5</v>
      </c>
      <c r="H1803" s="52">
        <f>+$F1803*G1803</f>
        <v>0</v>
      </c>
    </row>
    <row r="1804" spans="1:8" outlineLevel="2" x14ac:dyDescent="0.2">
      <c r="A1804" s="86"/>
      <c r="B1804" s="23" t="s">
        <v>25</v>
      </c>
      <c r="C1804" s="12" t="s">
        <v>1090</v>
      </c>
      <c r="D1804" s="72"/>
      <c r="E1804" s="67" t="s">
        <v>295</v>
      </c>
      <c r="F1804" s="170"/>
      <c r="G1804" s="21">
        <v>2</v>
      </c>
      <c r="H1804" s="52">
        <f>+$F1804*G1804</f>
        <v>0</v>
      </c>
    </row>
    <row r="1805" spans="1:8" outlineLevel="2" x14ac:dyDescent="0.2">
      <c r="A1805" s="86"/>
      <c r="B1805" s="2" t="s">
        <v>28</v>
      </c>
      <c r="C1805" s="12" t="s">
        <v>1091</v>
      </c>
      <c r="D1805" s="72"/>
      <c r="E1805" s="67" t="s">
        <v>295</v>
      </c>
      <c r="F1805" s="170"/>
      <c r="G1805" s="21">
        <v>2</v>
      </c>
      <c r="H1805" s="52">
        <f>+$F1805*G1805</f>
        <v>0</v>
      </c>
    </row>
    <row r="1806" spans="1:8" outlineLevel="2" x14ac:dyDescent="0.2">
      <c r="A1806" s="86"/>
      <c r="B1806" s="23"/>
      <c r="C1806" s="16" t="s">
        <v>448</v>
      </c>
      <c r="D1806" s="72"/>
      <c r="G1806" s="21"/>
    </row>
    <row r="1807" spans="1:8" outlineLevel="2" x14ac:dyDescent="0.2">
      <c r="A1807" s="86"/>
      <c r="B1807" s="23"/>
      <c r="C1807" s="16"/>
      <c r="D1807" s="72"/>
      <c r="G1807" s="21"/>
    </row>
    <row r="1808" spans="1:8" ht="38.25" outlineLevel="2" x14ac:dyDescent="0.2">
      <c r="A1808" s="86">
        <v>19</v>
      </c>
      <c r="B1808" s="23"/>
      <c r="C1808" s="12" t="s">
        <v>1092</v>
      </c>
      <c r="D1808" s="72"/>
      <c r="G1808" s="21"/>
    </row>
    <row r="1809" spans="1:8" outlineLevel="2" x14ac:dyDescent="0.2">
      <c r="A1809" s="86"/>
      <c r="B1809" s="23" t="s">
        <v>6</v>
      </c>
      <c r="C1809" s="12" t="s">
        <v>1093</v>
      </c>
      <c r="D1809" s="72"/>
      <c r="E1809" s="67" t="s">
        <v>295</v>
      </c>
      <c r="F1809" s="170"/>
      <c r="G1809" s="21">
        <v>5</v>
      </c>
      <c r="H1809" s="52">
        <f>+$F1809*G1809</f>
        <v>0</v>
      </c>
    </row>
    <row r="1810" spans="1:8" outlineLevel="2" x14ac:dyDescent="0.2">
      <c r="A1810" s="86"/>
      <c r="B1810" s="23" t="s">
        <v>21</v>
      </c>
      <c r="C1810" s="12" t="s">
        <v>1094</v>
      </c>
      <c r="D1810" s="72"/>
      <c r="E1810" s="67" t="s">
        <v>295</v>
      </c>
      <c r="F1810" s="170"/>
      <c r="G1810" s="21">
        <v>5</v>
      </c>
      <c r="H1810" s="52">
        <f>+$F1810*G1810</f>
        <v>0</v>
      </c>
    </row>
    <row r="1811" spans="1:8" outlineLevel="2" x14ac:dyDescent="0.2">
      <c r="A1811" s="86"/>
      <c r="B1811" s="23" t="s">
        <v>23</v>
      </c>
      <c r="C1811" s="12" t="s">
        <v>1095</v>
      </c>
      <c r="D1811" s="72"/>
      <c r="E1811" s="67" t="s">
        <v>295</v>
      </c>
      <c r="F1811" s="170"/>
      <c r="G1811" s="21">
        <v>2</v>
      </c>
      <c r="H1811" s="52">
        <f>+$F1811*G1811</f>
        <v>0</v>
      </c>
    </row>
    <row r="1812" spans="1:8" outlineLevel="2" x14ac:dyDescent="0.2">
      <c r="A1812" s="86"/>
      <c r="B1812" s="23"/>
      <c r="C1812" s="16" t="s">
        <v>448</v>
      </c>
      <c r="D1812" s="72"/>
      <c r="G1812" s="21"/>
    </row>
    <row r="1813" spans="1:8" outlineLevel="2" x14ac:dyDescent="0.2">
      <c r="A1813" s="86"/>
      <c r="B1813" s="23"/>
      <c r="C1813" s="16"/>
      <c r="D1813" s="72"/>
      <c r="G1813" s="21"/>
    </row>
    <row r="1814" spans="1:8" ht="38.25" outlineLevel="2" x14ac:dyDescent="0.2">
      <c r="A1814" s="23">
        <v>20</v>
      </c>
      <c r="C1814" s="3" t="s">
        <v>1096</v>
      </c>
      <c r="D1814" s="5"/>
      <c r="E1814" s="74" t="s">
        <v>260</v>
      </c>
      <c r="F1814" s="170"/>
      <c r="G1814" s="21">
        <v>2</v>
      </c>
      <c r="H1814" s="52">
        <f>+$F1814*G1814</f>
        <v>0</v>
      </c>
    </row>
    <row r="1815" spans="1:8" outlineLevel="2" x14ac:dyDescent="0.2">
      <c r="A1815" s="23"/>
      <c r="C1815" s="16" t="s">
        <v>448</v>
      </c>
      <c r="D1815" s="72"/>
      <c r="E1815" s="74"/>
      <c r="G1815" s="21"/>
    </row>
    <row r="1816" spans="1:8" outlineLevel="2" x14ac:dyDescent="0.2">
      <c r="C1816" s="12"/>
      <c r="D1816" s="48"/>
      <c r="E1816" s="73"/>
      <c r="G1816" s="21"/>
    </row>
    <row r="1817" spans="1:8" ht="102" outlineLevel="2" x14ac:dyDescent="0.2">
      <c r="A1817" s="23">
        <v>21</v>
      </c>
      <c r="C1817" s="29" t="s">
        <v>1280</v>
      </c>
      <c r="D1817" s="137"/>
      <c r="E1817" s="74"/>
      <c r="G1817" s="21"/>
    </row>
    <row r="1818" spans="1:8" ht="25.5" outlineLevel="2" x14ac:dyDescent="0.2">
      <c r="A1818" s="23"/>
      <c r="B1818" s="23" t="s">
        <v>6</v>
      </c>
      <c r="C1818" s="11" t="s">
        <v>1281</v>
      </c>
      <c r="G1818" s="21"/>
    </row>
    <row r="1819" spans="1:8" outlineLevel="2" x14ac:dyDescent="0.2">
      <c r="A1819" s="23"/>
      <c r="B1819" s="23" t="s">
        <v>21</v>
      </c>
      <c r="C1819" s="11" t="s">
        <v>1282</v>
      </c>
      <c r="G1819" s="21"/>
    </row>
    <row r="1820" spans="1:8" outlineLevel="2" x14ac:dyDescent="0.2">
      <c r="A1820" s="23"/>
      <c r="B1820" s="23" t="s">
        <v>23</v>
      </c>
      <c r="C1820" s="11" t="s">
        <v>1283</v>
      </c>
      <c r="G1820" s="21"/>
    </row>
    <row r="1821" spans="1:8" outlineLevel="2" x14ac:dyDescent="0.2">
      <c r="A1821" s="23"/>
      <c r="B1821" s="23"/>
      <c r="C1821" s="29" t="s">
        <v>1097</v>
      </c>
      <c r="G1821" s="21"/>
    </row>
    <row r="1822" spans="1:8" outlineLevel="2" x14ac:dyDescent="0.2">
      <c r="A1822" s="23"/>
      <c r="B1822" s="27" t="s">
        <v>9</v>
      </c>
      <c r="C1822" s="138" t="s">
        <v>1098</v>
      </c>
      <c r="D1822" s="139"/>
      <c r="E1822" s="74" t="s">
        <v>257</v>
      </c>
      <c r="F1822" s="170"/>
      <c r="G1822" s="21">
        <v>10</v>
      </c>
      <c r="H1822" s="52">
        <f>+$F1822*G1822</f>
        <v>0</v>
      </c>
    </row>
    <row r="1823" spans="1:8" outlineLevel="2" x14ac:dyDescent="0.2">
      <c r="A1823" s="23"/>
      <c r="B1823" s="27" t="s">
        <v>9</v>
      </c>
      <c r="C1823" s="138" t="s">
        <v>1099</v>
      </c>
      <c r="D1823" s="139"/>
      <c r="E1823" s="74" t="s">
        <v>257</v>
      </c>
      <c r="F1823" s="170"/>
      <c r="G1823" s="21">
        <v>10</v>
      </c>
      <c r="H1823" s="52">
        <f>+$F1823*G1823</f>
        <v>0</v>
      </c>
    </row>
    <row r="1824" spans="1:8" outlineLevel="2" x14ac:dyDescent="0.2">
      <c r="A1824" s="23"/>
      <c r="B1824" s="27" t="s">
        <v>9</v>
      </c>
      <c r="C1824" s="138" t="s">
        <v>1100</v>
      </c>
      <c r="D1824" s="139"/>
      <c r="E1824" s="74" t="s">
        <v>257</v>
      </c>
      <c r="F1824" s="170"/>
      <c r="G1824" s="21">
        <v>5</v>
      </c>
      <c r="H1824" s="52">
        <f>+$F1824*G1824</f>
        <v>0</v>
      </c>
    </row>
    <row r="1825" spans="1:8" outlineLevel="2" x14ac:dyDescent="0.2">
      <c r="A1825" s="23"/>
      <c r="B1825" s="27" t="s">
        <v>9</v>
      </c>
      <c r="C1825" s="138" t="s">
        <v>1101</v>
      </c>
      <c r="D1825" s="139"/>
      <c r="E1825" s="74" t="s">
        <v>257</v>
      </c>
      <c r="F1825" s="170"/>
      <c r="G1825" s="21">
        <v>5</v>
      </c>
      <c r="H1825" s="52">
        <f>+$F1825*G1825</f>
        <v>0</v>
      </c>
    </row>
    <row r="1826" spans="1:8" outlineLevel="2" x14ac:dyDescent="0.2">
      <c r="A1826" s="23"/>
      <c r="B1826" s="27" t="s">
        <v>9</v>
      </c>
      <c r="C1826" s="138" t="s">
        <v>1102</v>
      </c>
      <c r="D1826" s="139"/>
      <c r="E1826" s="74" t="s">
        <v>257</v>
      </c>
      <c r="F1826" s="170"/>
      <c r="G1826" s="21">
        <v>10</v>
      </c>
      <c r="H1826" s="52">
        <f>+$F1826*G1826</f>
        <v>0</v>
      </c>
    </row>
    <row r="1827" spans="1:8" outlineLevel="2" x14ac:dyDescent="0.2">
      <c r="A1827" s="23"/>
      <c r="B1827" s="27" t="s">
        <v>9</v>
      </c>
      <c r="C1827" s="138" t="s">
        <v>1103</v>
      </c>
      <c r="D1827" s="139"/>
      <c r="E1827" s="74" t="s">
        <v>257</v>
      </c>
      <c r="F1827" s="170"/>
      <c r="G1827" s="21">
        <v>10</v>
      </c>
      <c r="H1827" s="52">
        <f>+$F1827*G1827</f>
        <v>0</v>
      </c>
    </row>
    <row r="1828" spans="1:8" outlineLevel="2" x14ac:dyDescent="0.2">
      <c r="A1828" s="23"/>
      <c r="B1828" s="27" t="s">
        <v>9</v>
      </c>
      <c r="C1828" s="138" t="s">
        <v>1104</v>
      </c>
      <c r="D1828" s="139"/>
      <c r="E1828" s="74" t="s">
        <v>257</v>
      </c>
      <c r="F1828" s="170"/>
      <c r="G1828" s="21">
        <v>20</v>
      </c>
      <c r="H1828" s="52">
        <f>+$F1828*G1828</f>
        <v>0</v>
      </c>
    </row>
    <row r="1829" spans="1:8" outlineLevel="2" x14ac:dyDescent="0.2">
      <c r="A1829" s="23"/>
      <c r="B1829" s="27" t="s">
        <v>9</v>
      </c>
      <c r="C1829" s="138" t="s">
        <v>1105</v>
      </c>
      <c r="D1829" s="139"/>
      <c r="E1829" s="74" t="s">
        <v>257</v>
      </c>
      <c r="F1829" s="170"/>
      <c r="G1829" s="21">
        <v>10</v>
      </c>
      <c r="H1829" s="52">
        <f>+$F1829*G1829</f>
        <v>0</v>
      </c>
    </row>
    <row r="1830" spans="1:8" outlineLevel="2" x14ac:dyDescent="0.2">
      <c r="A1830" s="23"/>
      <c r="C1830" s="16" t="s">
        <v>448</v>
      </c>
      <c r="D1830" s="72"/>
      <c r="E1830" s="74"/>
      <c r="G1830" s="21"/>
    </row>
    <row r="1831" spans="1:8" outlineLevel="2" x14ac:dyDescent="0.2">
      <c r="A1831" s="23"/>
      <c r="B1831" s="62"/>
      <c r="E1831" s="74"/>
      <c r="G1831" s="21"/>
    </row>
    <row r="1832" spans="1:8" ht="38.25" outlineLevel="2" x14ac:dyDescent="0.2">
      <c r="A1832" s="23">
        <v>22</v>
      </c>
      <c r="C1832" s="135" t="s">
        <v>1106</v>
      </c>
      <c r="D1832" s="136"/>
      <c r="E1832" s="74"/>
      <c r="G1832" s="21"/>
    </row>
    <row r="1833" spans="1:8" outlineLevel="2" x14ac:dyDescent="0.2">
      <c r="A1833" s="23"/>
      <c r="B1833" s="27" t="s">
        <v>6</v>
      </c>
      <c r="C1833" s="142" t="s">
        <v>1107</v>
      </c>
      <c r="D1833" s="143"/>
      <c r="E1833" s="74" t="s">
        <v>295</v>
      </c>
      <c r="F1833" s="170"/>
      <c r="G1833" s="21">
        <v>5</v>
      </c>
      <c r="H1833" s="52">
        <f>+$F1833*G1833</f>
        <v>0</v>
      </c>
    </row>
    <row r="1834" spans="1:8" outlineLevel="2" x14ac:dyDescent="0.2">
      <c r="A1834" s="23"/>
      <c r="B1834" s="27" t="s">
        <v>21</v>
      </c>
      <c r="C1834" s="142" t="s">
        <v>1108</v>
      </c>
      <c r="D1834" s="143"/>
      <c r="E1834" s="74" t="s">
        <v>295</v>
      </c>
      <c r="F1834" s="170"/>
      <c r="G1834" s="21">
        <v>5</v>
      </c>
      <c r="H1834" s="52">
        <f>+$F1834*G1834</f>
        <v>0</v>
      </c>
    </row>
    <row r="1835" spans="1:8" outlineLevel="2" x14ac:dyDescent="0.2">
      <c r="A1835" s="23"/>
      <c r="B1835" s="27" t="s">
        <v>23</v>
      </c>
      <c r="C1835" s="142" t="s">
        <v>1109</v>
      </c>
      <c r="D1835" s="143"/>
      <c r="E1835" s="74" t="s">
        <v>295</v>
      </c>
      <c r="F1835" s="170"/>
      <c r="G1835" s="21">
        <v>5</v>
      </c>
      <c r="H1835" s="52">
        <f>+$F1835*G1835</f>
        <v>0</v>
      </c>
    </row>
    <row r="1836" spans="1:8" outlineLevel="2" x14ac:dyDescent="0.2">
      <c r="A1836" s="23"/>
      <c r="B1836" s="27" t="s">
        <v>25</v>
      </c>
      <c r="C1836" s="142" t="s">
        <v>1110</v>
      </c>
      <c r="D1836" s="143"/>
      <c r="E1836" s="74" t="s">
        <v>295</v>
      </c>
      <c r="F1836" s="170"/>
      <c r="G1836" s="21">
        <v>5</v>
      </c>
      <c r="H1836" s="52">
        <f>+$F1836*G1836</f>
        <v>0</v>
      </c>
    </row>
    <row r="1837" spans="1:8" outlineLevel="2" x14ac:dyDescent="0.2">
      <c r="A1837" s="23"/>
      <c r="B1837" s="27" t="s">
        <v>28</v>
      </c>
      <c r="C1837" s="142" t="s">
        <v>1111</v>
      </c>
      <c r="D1837" s="143"/>
      <c r="E1837" s="74" t="s">
        <v>295</v>
      </c>
      <c r="F1837" s="170"/>
      <c r="G1837" s="21">
        <v>5</v>
      </c>
      <c r="H1837" s="52">
        <f>+$F1837*G1837</f>
        <v>0</v>
      </c>
    </row>
    <row r="1838" spans="1:8" outlineLevel="2" x14ac:dyDescent="0.2">
      <c r="A1838" s="23"/>
      <c r="B1838" s="27" t="s">
        <v>30</v>
      </c>
      <c r="C1838" s="142" t="s">
        <v>1112</v>
      </c>
      <c r="D1838" s="143"/>
      <c r="E1838" s="74" t="s">
        <v>295</v>
      </c>
      <c r="F1838" s="170"/>
      <c r="G1838" s="21">
        <v>5</v>
      </c>
      <c r="H1838" s="52">
        <f>+$F1838*G1838</f>
        <v>0</v>
      </c>
    </row>
    <row r="1839" spans="1:8" outlineLevel="2" x14ac:dyDescent="0.2">
      <c r="A1839" s="23"/>
      <c r="C1839" s="16" t="s">
        <v>448</v>
      </c>
      <c r="D1839" s="72"/>
      <c r="E1839" s="74"/>
      <c r="G1839" s="21"/>
    </row>
    <row r="1840" spans="1:8" outlineLevel="2" x14ac:dyDescent="0.2">
      <c r="A1840" s="23"/>
      <c r="B1840" s="62" t="s">
        <v>9</v>
      </c>
      <c r="C1840" s="11" t="s">
        <v>1113</v>
      </c>
      <c r="E1840" s="74"/>
      <c r="G1840" s="21"/>
    </row>
    <row r="1841" spans="1:8" outlineLevel="2" x14ac:dyDescent="0.2">
      <c r="C1841" s="12"/>
      <c r="D1841" s="48"/>
      <c r="E1841" s="73"/>
      <c r="G1841" s="21"/>
    </row>
    <row r="1842" spans="1:8" ht="38.25" outlineLevel="2" x14ac:dyDescent="0.2">
      <c r="A1842" s="23">
        <v>23</v>
      </c>
      <c r="C1842" s="135" t="s">
        <v>1114</v>
      </c>
      <c r="D1842" s="136"/>
      <c r="E1842" s="74" t="s">
        <v>295</v>
      </c>
      <c r="F1842" s="170"/>
      <c r="G1842" s="21">
        <v>5</v>
      </c>
      <c r="H1842" s="52">
        <f>+$F1842*G1842</f>
        <v>0</v>
      </c>
    </row>
    <row r="1843" spans="1:8" outlineLevel="2" x14ac:dyDescent="0.2">
      <c r="A1843" s="23"/>
      <c r="C1843" s="16" t="s">
        <v>448</v>
      </c>
      <c r="D1843" s="72"/>
      <c r="E1843" s="74"/>
      <c r="G1843" s="21"/>
    </row>
    <row r="1844" spans="1:8" outlineLevel="2" x14ac:dyDescent="0.2">
      <c r="A1844" s="78"/>
      <c r="B1844" s="78"/>
      <c r="C1844" s="50"/>
      <c r="D1844" s="51"/>
      <c r="E1844" s="96"/>
      <c r="F1844" s="170"/>
      <c r="G1844" s="19"/>
      <c r="H1844" s="19"/>
    </row>
    <row r="1845" spans="1:8" outlineLevel="2" x14ac:dyDescent="0.2">
      <c r="C1845" s="12"/>
      <c r="D1845" s="48"/>
      <c r="E1845" s="71"/>
      <c r="G1845" s="21"/>
      <c r="H1845" s="21"/>
    </row>
    <row r="1846" spans="1:8" outlineLevel="1" x14ac:dyDescent="0.2">
      <c r="A1846" s="36"/>
      <c r="B1846" s="36"/>
      <c r="C1846" s="97" t="s">
        <v>1427</v>
      </c>
      <c r="D1846" s="98"/>
      <c r="E1846" s="71"/>
      <c r="G1846" s="35"/>
      <c r="H1846" s="35">
        <f>SUM(H1688:H1844)</f>
        <v>0</v>
      </c>
    </row>
    <row r="1847" spans="1:8" outlineLevel="1" x14ac:dyDescent="0.2">
      <c r="A1847" s="36"/>
      <c r="B1847" s="36"/>
      <c r="C1847" s="59"/>
      <c r="D1847" s="60"/>
      <c r="E1847" s="66"/>
      <c r="F1847" s="172"/>
      <c r="H1847" s="21"/>
    </row>
    <row r="1848" spans="1:8" outlineLevel="1" x14ac:dyDescent="0.2">
      <c r="A1848" s="36"/>
      <c r="B1848" s="36"/>
      <c r="C1848" s="59"/>
      <c r="D1848" s="60"/>
      <c r="E1848" s="66"/>
      <c r="F1848" s="170"/>
      <c r="H1848" s="19"/>
    </row>
    <row r="1849" spans="1:8" outlineLevel="1" x14ac:dyDescent="0.2">
      <c r="A1849" s="57" t="s">
        <v>215</v>
      </c>
      <c r="B1849" s="57"/>
      <c r="C1849" s="68" t="s">
        <v>1115</v>
      </c>
      <c r="D1849" s="69"/>
      <c r="E1849" s="70" t="s">
        <v>246</v>
      </c>
      <c r="F1849" s="170"/>
      <c r="G1849" s="47" t="s">
        <v>248</v>
      </c>
      <c r="H1849" s="163" t="s">
        <v>204</v>
      </c>
    </row>
    <row r="1850" spans="1:8" outlineLevel="2" x14ac:dyDescent="0.2">
      <c r="A1850" s="36"/>
      <c r="B1850" s="36"/>
      <c r="C1850" s="59"/>
      <c r="D1850" s="60"/>
      <c r="E1850" s="66"/>
      <c r="F1850" s="172"/>
    </row>
    <row r="1851" spans="1:8" ht="25.5" outlineLevel="2" x14ac:dyDescent="0.2">
      <c r="A1851" s="127" t="s">
        <v>477</v>
      </c>
      <c r="C1851" s="53" t="s">
        <v>1116</v>
      </c>
      <c r="D1851" s="107"/>
      <c r="E1851" s="107"/>
      <c r="F1851" s="174"/>
      <c r="H1851" s="111"/>
    </row>
    <row r="1852" spans="1:8" outlineLevel="2" x14ac:dyDescent="0.2">
      <c r="B1852" s="27" t="s">
        <v>6</v>
      </c>
      <c r="C1852" s="12" t="s">
        <v>1117</v>
      </c>
      <c r="D1852" s="48"/>
      <c r="E1852" s="75" t="s">
        <v>257</v>
      </c>
      <c r="F1852" s="170"/>
      <c r="G1852" s="21">
        <v>10</v>
      </c>
      <c r="H1852" s="52">
        <f>+$F1852*G1852</f>
        <v>0</v>
      </c>
    </row>
    <row r="1853" spans="1:8" outlineLevel="2" x14ac:dyDescent="0.2">
      <c r="B1853" s="27" t="s">
        <v>21</v>
      </c>
      <c r="C1853" s="12" t="s">
        <v>1118</v>
      </c>
      <c r="D1853" s="48"/>
      <c r="E1853" s="75" t="s">
        <v>257</v>
      </c>
      <c r="F1853" s="170"/>
      <c r="G1853" s="21">
        <v>10</v>
      </c>
      <c r="H1853" s="52">
        <f>+$F1853*G1853</f>
        <v>0</v>
      </c>
    </row>
    <row r="1854" spans="1:8" outlineLevel="2" x14ac:dyDescent="0.2">
      <c r="B1854" s="27" t="s">
        <v>23</v>
      </c>
      <c r="C1854" s="12" t="s">
        <v>1119</v>
      </c>
      <c r="D1854" s="48"/>
      <c r="E1854" s="75" t="s">
        <v>257</v>
      </c>
      <c r="F1854" s="170"/>
      <c r="G1854" s="21">
        <v>10</v>
      </c>
      <c r="H1854" s="52">
        <f>+$F1854*G1854</f>
        <v>0</v>
      </c>
    </row>
    <row r="1855" spans="1:8" outlineLevel="2" x14ac:dyDescent="0.2">
      <c r="B1855" s="27" t="s">
        <v>25</v>
      </c>
      <c r="C1855" s="12" t="s">
        <v>1120</v>
      </c>
      <c r="D1855" s="48"/>
      <c r="E1855" s="75" t="s">
        <v>257</v>
      </c>
      <c r="F1855" s="170"/>
      <c r="G1855" s="21">
        <v>5</v>
      </c>
      <c r="H1855" s="52">
        <f>+$F1855*G1855</f>
        <v>0</v>
      </c>
    </row>
    <row r="1856" spans="1:8" s="31" customFormat="1" outlineLevel="2" x14ac:dyDescent="0.2">
      <c r="A1856" s="27"/>
      <c r="B1856" s="27" t="s">
        <v>28</v>
      </c>
      <c r="C1856" s="11" t="s">
        <v>1121</v>
      </c>
      <c r="D1856" s="41"/>
      <c r="E1856" s="75" t="s">
        <v>257</v>
      </c>
      <c r="F1856" s="170"/>
      <c r="G1856" s="21">
        <v>5</v>
      </c>
      <c r="H1856" s="52">
        <f>+$F1856*G1856</f>
        <v>0</v>
      </c>
    </row>
    <row r="1857" spans="1:8" outlineLevel="2" x14ac:dyDescent="0.2">
      <c r="B1857" s="27" t="s">
        <v>30</v>
      </c>
      <c r="C1857" s="11" t="s">
        <v>1122</v>
      </c>
      <c r="E1857" s="75" t="s">
        <v>257</v>
      </c>
      <c r="F1857" s="170"/>
      <c r="G1857" s="21">
        <v>5</v>
      </c>
      <c r="H1857" s="52">
        <f>+$F1857*G1857</f>
        <v>0</v>
      </c>
    </row>
    <row r="1858" spans="1:8" outlineLevel="2" x14ac:dyDescent="0.2">
      <c r="B1858" s="27" t="s">
        <v>33</v>
      </c>
      <c r="C1858" s="11" t="s">
        <v>1123</v>
      </c>
      <c r="E1858" s="75" t="s">
        <v>257</v>
      </c>
      <c r="F1858" s="170"/>
      <c r="G1858" s="21">
        <v>5</v>
      </c>
      <c r="H1858" s="52">
        <f>+$F1858*G1858</f>
        <v>0</v>
      </c>
    </row>
    <row r="1859" spans="1:8" outlineLevel="2" x14ac:dyDescent="0.2">
      <c r="B1859" s="27" t="s">
        <v>35</v>
      </c>
      <c r="C1859" s="12" t="s">
        <v>1124</v>
      </c>
      <c r="D1859" s="48"/>
      <c r="E1859" s="75" t="s">
        <v>257</v>
      </c>
      <c r="F1859" s="170"/>
      <c r="G1859" s="21">
        <v>5</v>
      </c>
      <c r="H1859" s="52">
        <f>+$F1859*G1859</f>
        <v>0</v>
      </c>
    </row>
    <row r="1860" spans="1:8" outlineLevel="2" x14ac:dyDescent="0.2">
      <c r="A1860" s="62"/>
      <c r="B1860" s="27" t="s">
        <v>37</v>
      </c>
      <c r="C1860" s="12" t="s">
        <v>1125</v>
      </c>
      <c r="D1860" s="48"/>
      <c r="E1860" s="75" t="s">
        <v>257</v>
      </c>
      <c r="F1860" s="170"/>
      <c r="G1860" s="21">
        <v>5</v>
      </c>
      <c r="H1860" s="52">
        <f>+$F1860*G1860</f>
        <v>0</v>
      </c>
    </row>
    <row r="1861" spans="1:8" outlineLevel="2" x14ac:dyDescent="0.2">
      <c r="A1861" s="62"/>
      <c r="B1861" s="27" t="s">
        <v>39</v>
      </c>
      <c r="C1861" s="12" t="s">
        <v>1126</v>
      </c>
      <c r="D1861" s="48"/>
      <c r="E1861" s="75" t="s">
        <v>257</v>
      </c>
      <c r="F1861" s="170"/>
      <c r="G1861" s="21">
        <v>5</v>
      </c>
      <c r="H1861" s="52">
        <f>+$F1861*G1861</f>
        <v>0</v>
      </c>
    </row>
    <row r="1862" spans="1:8" outlineLevel="2" x14ac:dyDescent="0.2">
      <c r="B1862" s="27" t="s">
        <v>41</v>
      </c>
      <c r="C1862" s="12" t="s">
        <v>1127</v>
      </c>
      <c r="D1862" s="48"/>
      <c r="E1862" s="75" t="s">
        <v>257</v>
      </c>
      <c r="F1862" s="170"/>
      <c r="G1862" s="21">
        <v>5</v>
      </c>
      <c r="H1862" s="52">
        <f>+$F1862*G1862</f>
        <v>0</v>
      </c>
    </row>
    <row r="1863" spans="1:8" outlineLevel="2" x14ac:dyDescent="0.2">
      <c r="B1863" s="27" t="s">
        <v>884</v>
      </c>
      <c r="C1863" s="12" t="s">
        <v>1128</v>
      </c>
      <c r="D1863" s="48"/>
      <c r="E1863" s="75" t="s">
        <v>257</v>
      </c>
      <c r="F1863" s="170"/>
      <c r="G1863" s="21">
        <v>5</v>
      </c>
      <c r="H1863" s="52">
        <f>+$F1863*G1863</f>
        <v>0</v>
      </c>
    </row>
    <row r="1864" spans="1:8" outlineLevel="2" x14ac:dyDescent="0.2">
      <c r="C1864" s="16" t="s">
        <v>448</v>
      </c>
      <c r="D1864" s="72"/>
      <c r="E1864" s="75"/>
    </row>
    <row r="1865" spans="1:8" outlineLevel="2" x14ac:dyDescent="0.2">
      <c r="C1865" s="16"/>
      <c r="D1865" s="72"/>
      <c r="E1865" s="75"/>
    </row>
    <row r="1866" spans="1:8" ht="25.5" outlineLevel="2" x14ac:dyDescent="0.2">
      <c r="C1866" s="16" t="s">
        <v>1129</v>
      </c>
      <c r="D1866" s="72"/>
      <c r="E1866" s="75"/>
    </row>
    <row r="1867" spans="1:8" outlineLevel="2" x14ac:dyDescent="0.2">
      <c r="C1867" s="12"/>
      <c r="D1867" s="48"/>
    </row>
    <row r="1868" spans="1:8" ht="25.5" outlineLevel="2" x14ac:dyDescent="0.2">
      <c r="A1868" s="127" t="s">
        <v>494</v>
      </c>
      <c r="C1868" s="14" t="s">
        <v>1130</v>
      </c>
      <c r="D1868" s="129"/>
      <c r="E1868" s="129"/>
      <c r="F1868" s="174"/>
      <c r="H1868" s="111"/>
    </row>
    <row r="1869" spans="1:8" outlineLevel="2" x14ac:dyDescent="0.2">
      <c r="A1869" s="62"/>
      <c r="B1869" s="27" t="s">
        <v>6</v>
      </c>
      <c r="C1869" s="12" t="s">
        <v>1131</v>
      </c>
      <c r="D1869" s="48"/>
      <c r="E1869" s="75" t="s">
        <v>295</v>
      </c>
      <c r="F1869" s="170"/>
      <c r="G1869" s="144">
        <v>5</v>
      </c>
      <c r="H1869" s="52">
        <f>+$F1869*G1869</f>
        <v>0</v>
      </c>
    </row>
    <row r="1870" spans="1:8" outlineLevel="2" x14ac:dyDescent="0.2">
      <c r="A1870" s="62"/>
      <c r="B1870" s="27" t="s">
        <v>21</v>
      </c>
      <c r="C1870" s="12" t="s">
        <v>1132</v>
      </c>
      <c r="D1870" s="48"/>
      <c r="E1870" s="75" t="s">
        <v>295</v>
      </c>
      <c r="F1870" s="170"/>
      <c r="G1870" s="21">
        <v>2</v>
      </c>
      <c r="H1870" s="52">
        <f>+$F1870*G1870</f>
        <v>0</v>
      </c>
    </row>
    <row r="1871" spans="1:8" outlineLevel="2" x14ac:dyDescent="0.2">
      <c r="A1871" s="202"/>
      <c r="B1871" s="27" t="s">
        <v>23</v>
      </c>
      <c r="C1871" s="14" t="s">
        <v>1133</v>
      </c>
      <c r="D1871" s="129"/>
      <c r="E1871" s="75" t="s">
        <v>295</v>
      </c>
      <c r="F1871" s="170"/>
      <c r="G1871" s="85">
        <v>4</v>
      </c>
      <c r="H1871" s="52">
        <f>+$F1871*G1871</f>
        <v>0</v>
      </c>
    </row>
    <row r="1872" spans="1:8" outlineLevel="2" x14ac:dyDescent="0.2">
      <c r="A1872" s="62"/>
      <c r="B1872" s="27" t="s">
        <v>25</v>
      </c>
      <c r="C1872" s="12" t="s">
        <v>1134</v>
      </c>
      <c r="D1872" s="48"/>
      <c r="E1872" s="75" t="s">
        <v>295</v>
      </c>
      <c r="F1872" s="170"/>
      <c r="G1872" s="21">
        <v>5</v>
      </c>
      <c r="H1872" s="52">
        <f>+$F1872*G1872</f>
        <v>0</v>
      </c>
    </row>
    <row r="1873" spans="1:8" s="31" customFormat="1" outlineLevel="2" x14ac:dyDescent="0.2">
      <c r="A1873" s="62"/>
      <c r="B1873" s="27" t="s">
        <v>28</v>
      </c>
      <c r="C1873" s="12" t="s">
        <v>1135</v>
      </c>
      <c r="D1873" s="48"/>
      <c r="E1873" s="75" t="s">
        <v>295</v>
      </c>
      <c r="F1873" s="170"/>
      <c r="G1873" s="21">
        <v>5</v>
      </c>
      <c r="H1873" s="52">
        <f>+$F1873*G1873</f>
        <v>0</v>
      </c>
    </row>
    <row r="1874" spans="1:8" outlineLevel="2" x14ac:dyDescent="0.2">
      <c r="A1874" s="62"/>
      <c r="B1874" s="27" t="s">
        <v>30</v>
      </c>
      <c r="C1874" s="12" t="s">
        <v>1136</v>
      </c>
      <c r="D1874" s="48"/>
      <c r="E1874" s="75" t="s">
        <v>295</v>
      </c>
      <c r="F1874" s="170"/>
      <c r="G1874" s="21">
        <v>5</v>
      </c>
      <c r="H1874" s="52">
        <f>+$F1874*G1874</f>
        <v>0</v>
      </c>
    </row>
    <row r="1875" spans="1:8" outlineLevel="2" x14ac:dyDescent="0.2">
      <c r="A1875" s="62"/>
      <c r="B1875" s="27" t="s">
        <v>33</v>
      </c>
      <c r="C1875" s="12" t="s">
        <v>1137</v>
      </c>
      <c r="D1875" s="48"/>
      <c r="E1875" s="75" t="s">
        <v>295</v>
      </c>
      <c r="F1875" s="170"/>
      <c r="G1875" s="21">
        <v>5</v>
      </c>
      <c r="H1875" s="52">
        <f>+$F1875*G1875</f>
        <v>0</v>
      </c>
    </row>
    <row r="1876" spans="1:8" s="31" customFormat="1" outlineLevel="2" x14ac:dyDescent="0.2">
      <c r="A1876" s="62"/>
      <c r="B1876" s="27" t="s">
        <v>35</v>
      </c>
      <c r="C1876" s="145" t="s">
        <v>1138</v>
      </c>
      <c r="D1876" s="146"/>
      <c r="E1876" s="75" t="s">
        <v>295</v>
      </c>
      <c r="F1876" s="170"/>
      <c r="G1876" s="144">
        <v>5</v>
      </c>
      <c r="H1876" s="52">
        <f>+$F1876*G1876</f>
        <v>0</v>
      </c>
    </row>
    <row r="1877" spans="1:8" outlineLevel="2" x14ac:dyDescent="0.2">
      <c r="A1877" s="62"/>
      <c r="B1877" s="27" t="s">
        <v>37</v>
      </c>
      <c r="C1877" s="147" t="s">
        <v>1139</v>
      </c>
      <c r="D1877" s="148"/>
      <c r="E1877" s="75" t="s">
        <v>295</v>
      </c>
      <c r="F1877" s="170"/>
      <c r="G1877" s="21">
        <v>5</v>
      </c>
      <c r="H1877" s="52">
        <f>+$F1877*G1877</f>
        <v>0</v>
      </c>
    </row>
    <row r="1878" spans="1:8" outlineLevel="2" x14ac:dyDescent="0.2">
      <c r="A1878" s="62"/>
      <c r="B1878" s="27" t="s">
        <v>39</v>
      </c>
      <c r="C1878" s="149" t="s">
        <v>1140</v>
      </c>
      <c r="D1878" s="150"/>
      <c r="E1878" s="75" t="s">
        <v>295</v>
      </c>
      <c r="F1878" s="170"/>
      <c r="G1878" s="21">
        <v>5</v>
      </c>
      <c r="H1878" s="52">
        <f>+$F1878*G1878</f>
        <v>0</v>
      </c>
    </row>
    <row r="1879" spans="1:8" outlineLevel="2" x14ac:dyDescent="0.2">
      <c r="A1879" s="62"/>
      <c r="B1879" s="27" t="s">
        <v>41</v>
      </c>
      <c r="C1879" s="151" t="s">
        <v>1141</v>
      </c>
      <c r="D1879" s="152"/>
      <c r="E1879" s="75" t="s">
        <v>295</v>
      </c>
      <c r="F1879" s="170"/>
      <c r="G1879" s="144">
        <v>5</v>
      </c>
      <c r="H1879" s="52">
        <f>+$F1879*G1879</f>
        <v>0</v>
      </c>
    </row>
    <row r="1880" spans="1:8" outlineLevel="2" x14ac:dyDescent="0.2">
      <c r="A1880" s="62"/>
      <c r="B1880" s="27" t="s">
        <v>886</v>
      </c>
      <c r="C1880" s="151" t="s">
        <v>1142</v>
      </c>
      <c r="D1880" s="152"/>
      <c r="E1880" s="75" t="s">
        <v>295</v>
      </c>
      <c r="F1880" s="170"/>
      <c r="G1880" s="21">
        <v>8</v>
      </c>
      <c r="H1880" s="52">
        <f>+$F1880*G1880</f>
        <v>0</v>
      </c>
    </row>
    <row r="1881" spans="1:8" outlineLevel="2" x14ac:dyDescent="0.2">
      <c r="A1881" s="62"/>
      <c r="B1881" s="27" t="s">
        <v>887</v>
      </c>
      <c r="C1881" s="153" t="s">
        <v>1143</v>
      </c>
      <c r="D1881" s="154"/>
      <c r="E1881" s="75" t="s">
        <v>295</v>
      </c>
      <c r="F1881" s="170"/>
      <c r="G1881" s="21">
        <v>5</v>
      </c>
      <c r="H1881" s="52">
        <f>+$F1881*G1881</f>
        <v>0</v>
      </c>
    </row>
    <row r="1882" spans="1:8" outlineLevel="2" x14ac:dyDescent="0.2">
      <c r="A1882" s="62"/>
      <c r="B1882" s="27" t="s">
        <v>889</v>
      </c>
      <c r="C1882" s="153" t="s">
        <v>1144</v>
      </c>
      <c r="D1882" s="154"/>
      <c r="E1882" s="75" t="s">
        <v>295</v>
      </c>
      <c r="F1882" s="170"/>
      <c r="G1882" s="21">
        <v>5</v>
      </c>
      <c r="H1882" s="52">
        <f>+$F1882*G1882</f>
        <v>0</v>
      </c>
    </row>
    <row r="1883" spans="1:8" outlineLevel="2" x14ac:dyDescent="0.2">
      <c r="A1883" s="62"/>
      <c r="B1883" s="27" t="s">
        <v>891</v>
      </c>
      <c r="C1883" s="153" t="s">
        <v>1145</v>
      </c>
      <c r="D1883" s="154"/>
      <c r="E1883" s="75" t="s">
        <v>295</v>
      </c>
      <c r="F1883" s="170"/>
      <c r="G1883" s="144">
        <v>5</v>
      </c>
      <c r="H1883" s="52">
        <f>+$F1883*G1883</f>
        <v>0</v>
      </c>
    </row>
    <row r="1884" spans="1:8" outlineLevel="2" x14ac:dyDescent="0.2">
      <c r="A1884" s="62"/>
      <c r="B1884" s="27" t="s">
        <v>893</v>
      </c>
      <c r="C1884" s="12" t="s">
        <v>1146</v>
      </c>
      <c r="D1884" s="48"/>
      <c r="E1884" s="75" t="s">
        <v>295</v>
      </c>
      <c r="F1884" s="170"/>
      <c r="G1884" s="144">
        <v>4</v>
      </c>
      <c r="H1884" s="52">
        <f>+$F1884*G1884</f>
        <v>0</v>
      </c>
    </row>
    <row r="1885" spans="1:8" outlineLevel="2" x14ac:dyDescent="0.2">
      <c r="A1885" s="62"/>
      <c r="B1885" s="27" t="s">
        <v>1044</v>
      </c>
      <c r="C1885" s="12" t="s">
        <v>1147</v>
      </c>
      <c r="D1885" s="48"/>
      <c r="E1885" s="75" t="s">
        <v>295</v>
      </c>
      <c r="F1885" s="170"/>
      <c r="G1885" s="144">
        <v>4</v>
      </c>
      <c r="H1885" s="52">
        <f>+$F1885*G1885</f>
        <v>0</v>
      </c>
    </row>
    <row r="1886" spans="1:8" outlineLevel="2" x14ac:dyDescent="0.2">
      <c r="A1886" s="62"/>
      <c r="B1886" s="27" t="s">
        <v>1045</v>
      </c>
      <c r="C1886" s="12" t="s">
        <v>1148</v>
      </c>
      <c r="D1886" s="48"/>
      <c r="E1886" s="75" t="s">
        <v>295</v>
      </c>
      <c r="F1886" s="170"/>
      <c r="G1886" s="144">
        <v>5</v>
      </c>
      <c r="H1886" s="52">
        <f>+$F1886*G1886</f>
        <v>0</v>
      </c>
    </row>
    <row r="1887" spans="1:8" outlineLevel="2" x14ac:dyDescent="0.2">
      <c r="A1887" s="62"/>
      <c r="B1887" s="27" t="s">
        <v>1149</v>
      </c>
      <c r="C1887" s="12" t="s">
        <v>1150</v>
      </c>
      <c r="D1887" s="48"/>
      <c r="E1887" s="75" t="s">
        <v>295</v>
      </c>
      <c r="F1887" s="170"/>
      <c r="G1887" s="21">
        <v>4</v>
      </c>
      <c r="H1887" s="52">
        <f>+$F1887*G1887</f>
        <v>0</v>
      </c>
    </row>
    <row r="1888" spans="1:8" outlineLevel="2" x14ac:dyDescent="0.2">
      <c r="A1888" s="62"/>
      <c r="B1888" s="27" t="s">
        <v>1151</v>
      </c>
      <c r="C1888" s="12" t="s">
        <v>1152</v>
      </c>
      <c r="D1888" s="48"/>
      <c r="E1888" s="75" t="s">
        <v>295</v>
      </c>
      <c r="F1888" s="170"/>
      <c r="G1888" s="21">
        <v>5</v>
      </c>
      <c r="H1888" s="52">
        <f>+$F1888*G1888</f>
        <v>0</v>
      </c>
    </row>
    <row r="1889" spans="1:8" outlineLevel="2" x14ac:dyDescent="0.2">
      <c r="A1889" s="62"/>
      <c r="B1889" s="27" t="s">
        <v>1153</v>
      </c>
      <c r="C1889" s="12" t="s">
        <v>1154</v>
      </c>
      <c r="D1889" s="48"/>
      <c r="E1889" s="67" t="s">
        <v>295</v>
      </c>
      <c r="F1889" s="170"/>
      <c r="G1889" s="144">
        <v>4</v>
      </c>
      <c r="H1889" s="52">
        <f>+$F1889*G1889</f>
        <v>0</v>
      </c>
    </row>
    <row r="1890" spans="1:8" outlineLevel="2" x14ac:dyDescent="0.2">
      <c r="A1890" s="4"/>
      <c r="B1890" s="221" t="s">
        <v>1155</v>
      </c>
      <c r="C1890" s="155" t="s">
        <v>1156</v>
      </c>
      <c r="D1890" s="48"/>
      <c r="E1890" s="67" t="s">
        <v>295</v>
      </c>
      <c r="F1890" s="170"/>
      <c r="G1890" s="21">
        <v>5</v>
      </c>
      <c r="H1890" s="52">
        <f>+$F1890*G1890</f>
        <v>0</v>
      </c>
    </row>
    <row r="1891" spans="1:8" outlineLevel="2" x14ac:dyDescent="0.2">
      <c r="A1891" s="62"/>
      <c r="B1891" s="22" t="s">
        <v>1157</v>
      </c>
      <c r="C1891" s="155" t="s">
        <v>1158</v>
      </c>
      <c r="D1891" s="48"/>
      <c r="E1891" s="67" t="s">
        <v>295</v>
      </c>
      <c r="F1891" s="170"/>
      <c r="G1891" s="21">
        <v>5</v>
      </c>
      <c r="H1891" s="52">
        <f>+$F1891*G1891</f>
        <v>0</v>
      </c>
    </row>
    <row r="1892" spans="1:8" outlineLevel="2" x14ac:dyDescent="0.2">
      <c r="A1892" s="202"/>
      <c r="B1892" s="22" t="s">
        <v>1159</v>
      </c>
      <c r="C1892" s="155" t="s">
        <v>1160</v>
      </c>
      <c r="D1892" s="14"/>
      <c r="E1892" s="67" t="s">
        <v>295</v>
      </c>
      <c r="F1892" s="170"/>
      <c r="G1892" s="35">
        <v>5</v>
      </c>
      <c r="H1892" s="52">
        <f>+$F1892*G1892</f>
        <v>0</v>
      </c>
    </row>
    <row r="1893" spans="1:8" outlineLevel="2" x14ac:dyDescent="0.2">
      <c r="A1893" s="202"/>
      <c r="B1893" s="27" t="s">
        <v>1161</v>
      </c>
      <c r="C1893" s="14" t="s">
        <v>1162</v>
      </c>
      <c r="D1893" s="14"/>
      <c r="E1893" s="67" t="s">
        <v>295</v>
      </c>
      <c r="F1893" s="170"/>
      <c r="G1893" s="35">
        <v>5</v>
      </c>
      <c r="H1893" s="52">
        <f>+$F1893*G1893</f>
        <v>0</v>
      </c>
    </row>
    <row r="1894" spans="1:8" outlineLevel="2" x14ac:dyDescent="0.2">
      <c r="A1894" s="62"/>
      <c r="B1894" s="27" t="s">
        <v>1163</v>
      </c>
      <c r="C1894" s="12" t="s">
        <v>1164</v>
      </c>
      <c r="D1894" s="48"/>
      <c r="E1894" s="67" t="s">
        <v>295</v>
      </c>
      <c r="F1894" s="170"/>
      <c r="G1894" s="21">
        <v>5</v>
      </c>
      <c r="H1894" s="52">
        <f>+$F1894*G1894</f>
        <v>0</v>
      </c>
    </row>
    <row r="1895" spans="1:8" outlineLevel="2" x14ac:dyDescent="0.2">
      <c r="A1895" s="62"/>
      <c r="B1895" s="27" t="s">
        <v>1165</v>
      </c>
      <c r="C1895" s="12" t="s">
        <v>1166</v>
      </c>
      <c r="D1895" s="48"/>
      <c r="E1895" s="67" t="s">
        <v>295</v>
      </c>
      <c r="F1895" s="170"/>
      <c r="G1895" s="21">
        <v>2</v>
      </c>
      <c r="H1895" s="52">
        <f>+$F1895*G1895</f>
        <v>0</v>
      </c>
    </row>
    <row r="1896" spans="1:8" outlineLevel="2" x14ac:dyDescent="0.2">
      <c r="A1896" s="62"/>
      <c r="B1896" s="27" t="s">
        <v>1167</v>
      </c>
      <c r="C1896" s="12" t="s">
        <v>1168</v>
      </c>
      <c r="D1896" s="48"/>
      <c r="E1896" s="67" t="s">
        <v>295</v>
      </c>
      <c r="F1896" s="170"/>
      <c r="G1896" s="10">
        <v>2</v>
      </c>
      <c r="H1896" s="52">
        <f>+$F1896*G1896</f>
        <v>0</v>
      </c>
    </row>
    <row r="1897" spans="1:8" s="120" customFormat="1" outlineLevel="2" x14ac:dyDescent="0.2">
      <c r="A1897" s="202"/>
      <c r="B1897" s="27" t="s">
        <v>1169</v>
      </c>
      <c r="C1897" s="11" t="s">
        <v>1170</v>
      </c>
      <c r="D1897" s="63"/>
      <c r="E1897" s="67" t="s">
        <v>295</v>
      </c>
      <c r="F1897" s="170"/>
      <c r="G1897" s="85">
        <v>10</v>
      </c>
      <c r="H1897" s="52">
        <f>+$F1897*G1897</f>
        <v>0</v>
      </c>
    </row>
    <row r="1898" spans="1:8" s="120" customFormat="1" outlineLevel="2" x14ac:dyDescent="0.2">
      <c r="A1898" s="202"/>
      <c r="B1898" s="27" t="s">
        <v>1171</v>
      </c>
      <c r="C1898" s="11" t="s">
        <v>1172</v>
      </c>
      <c r="D1898" s="63"/>
      <c r="E1898" s="67" t="s">
        <v>295</v>
      </c>
      <c r="F1898" s="170"/>
      <c r="G1898" s="85">
        <v>10</v>
      </c>
      <c r="H1898" s="52">
        <f>+$F1898*G1898</f>
        <v>0</v>
      </c>
    </row>
    <row r="1899" spans="1:8" outlineLevel="2" x14ac:dyDescent="0.2">
      <c r="A1899" s="62"/>
      <c r="C1899" s="16" t="s">
        <v>448</v>
      </c>
      <c r="D1899" s="72"/>
    </row>
    <row r="1900" spans="1:8" outlineLevel="2" x14ac:dyDescent="0.2">
      <c r="A1900" s="62"/>
      <c r="C1900" s="16" t="s">
        <v>1173</v>
      </c>
      <c r="D1900" s="72"/>
    </row>
    <row r="1901" spans="1:8" outlineLevel="2" x14ac:dyDescent="0.2">
      <c r="C1901" s="12"/>
      <c r="D1901" s="48"/>
    </row>
    <row r="1902" spans="1:8" s="31" customFormat="1" outlineLevel="2" x14ac:dyDescent="0.2">
      <c r="A1902" s="27">
        <v>3</v>
      </c>
      <c r="B1902" s="27"/>
      <c r="C1902" s="11" t="s">
        <v>1242</v>
      </c>
      <c r="D1902" s="41"/>
      <c r="E1902" s="63"/>
      <c r="F1902" s="171"/>
      <c r="G1902" s="39"/>
      <c r="H1902" s="10"/>
    </row>
    <row r="1903" spans="1:8" s="31" customFormat="1" outlineLevel="2" x14ac:dyDescent="0.2">
      <c r="A1903" s="27"/>
      <c r="B1903" s="27" t="s">
        <v>6</v>
      </c>
      <c r="C1903" s="12" t="s">
        <v>1388</v>
      </c>
      <c r="D1903" s="48"/>
      <c r="E1903" s="67" t="s">
        <v>260</v>
      </c>
      <c r="F1903" s="170"/>
      <c r="G1903" s="144">
        <v>5</v>
      </c>
      <c r="H1903" s="52">
        <f>+$F1903*G1903</f>
        <v>0</v>
      </c>
    </row>
    <row r="1904" spans="1:8" outlineLevel="2" x14ac:dyDescent="0.2">
      <c r="C1904" s="12"/>
      <c r="D1904" s="48"/>
      <c r="H1904" s="35"/>
    </row>
    <row r="1905" spans="1:8" outlineLevel="2" x14ac:dyDescent="0.2">
      <c r="B1905" s="27" t="s">
        <v>21</v>
      </c>
      <c r="C1905" s="4" t="s">
        <v>1174</v>
      </c>
      <c r="D1905" s="4"/>
      <c r="E1905" s="4"/>
      <c r="F1905" s="173"/>
      <c r="H1905" s="35"/>
    </row>
    <row r="1906" spans="1:8" outlineLevel="2" x14ac:dyDescent="0.2">
      <c r="B1906" s="27" t="s">
        <v>9</v>
      </c>
      <c r="C1906" s="12" t="s">
        <v>1175</v>
      </c>
      <c r="D1906" s="48"/>
      <c r="E1906" s="67" t="s">
        <v>260</v>
      </c>
      <c r="F1906" s="170"/>
      <c r="G1906" s="21">
        <v>5</v>
      </c>
      <c r="H1906" s="52">
        <f>+$F1906*G1906</f>
        <v>0</v>
      </c>
    </row>
    <row r="1907" spans="1:8" outlineLevel="2" x14ac:dyDescent="0.2">
      <c r="B1907" s="27" t="s">
        <v>9</v>
      </c>
      <c r="C1907" s="12" t="s">
        <v>1176</v>
      </c>
      <c r="D1907" s="48"/>
      <c r="E1907" s="67" t="s">
        <v>260</v>
      </c>
      <c r="F1907" s="170"/>
      <c r="G1907" s="21">
        <v>5</v>
      </c>
      <c r="H1907" s="52">
        <f>+$F1907*G1907</f>
        <v>0</v>
      </c>
    </row>
    <row r="1908" spans="1:8" outlineLevel="2" x14ac:dyDescent="0.2">
      <c r="C1908" s="12"/>
      <c r="D1908" s="48"/>
    </row>
    <row r="1909" spans="1:8" outlineLevel="2" x14ac:dyDescent="0.2">
      <c r="B1909" s="27" t="s">
        <v>23</v>
      </c>
      <c r="C1909" s="4" t="s">
        <v>1177</v>
      </c>
      <c r="D1909" s="4"/>
      <c r="E1909" s="4"/>
      <c r="F1909" s="173"/>
    </row>
    <row r="1910" spans="1:8" outlineLevel="2" x14ac:dyDescent="0.2">
      <c r="B1910" s="27" t="s">
        <v>9</v>
      </c>
      <c r="C1910" s="12" t="s">
        <v>1178</v>
      </c>
      <c r="D1910" s="48"/>
      <c r="E1910" s="67" t="s">
        <v>260</v>
      </c>
      <c r="F1910" s="170"/>
      <c r="G1910" s="144">
        <v>2</v>
      </c>
      <c r="H1910" s="52">
        <f>+$F1910*G1910</f>
        <v>0</v>
      </c>
    </row>
    <row r="1911" spans="1:8" outlineLevel="2" x14ac:dyDescent="0.2">
      <c r="B1911" s="27" t="s">
        <v>9</v>
      </c>
      <c r="C1911" s="12" t="s">
        <v>1179</v>
      </c>
      <c r="D1911" s="48"/>
      <c r="E1911" s="67" t="s">
        <v>260</v>
      </c>
      <c r="F1911" s="170"/>
      <c r="G1911" s="21">
        <v>5</v>
      </c>
      <c r="H1911" s="52">
        <f>+$F1911*G1911</f>
        <v>0</v>
      </c>
    </row>
    <row r="1912" spans="1:8" outlineLevel="2" x14ac:dyDescent="0.2">
      <c r="C1912" s="12"/>
      <c r="D1912" s="48"/>
      <c r="H1912" s="35"/>
    </row>
    <row r="1913" spans="1:8" outlineLevel="2" x14ac:dyDescent="0.2">
      <c r="B1913" s="27" t="s">
        <v>25</v>
      </c>
      <c r="C1913" s="4" t="s">
        <v>1180</v>
      </c>
      <c r="D1913" s="4"/>
      <c r="E1913" s="4"/>
      <c r="F1913" s="173"/>
    </row>
    <row r="1914" spans="1:8" outlineLevel="2" x14ac:dyDescent="0.2">
      <c r="B1914" s="27" t="s">
        <v>9</v>
      </c>
      <c r="C1914" s="12" t="s">
        <v>1181</v>
      </c>
      <c r="D1914" s="48"/>
      <c r="E1914" s="67" t="s">
        <v>260</v>
      </c>
      <c r="F1914" s="170"/>
      <c r="G1914" s="21">
        <v>5</v>
      </c>
      <c r="H1914" s="52">
        <f>+$F1914*G1914</f>
        <v>0</v>
      </c>
    </row>
    <row r="1915" spans="1:8" outlineLevel="2" x14ac:dyDescent="0.2">
      <c r="B1915" s="27" t="s">
        <v>9</v>
      </c>
      <c r="C1915" s="12" t="s">
        <v>1182</v>
      </c>
      <c r="D1915" s="48"/>
      <c r="E1915" s="67" t="s">
        <v>260</v>
      </c>
      <c r="F1915" s="170"/>
      <c r="G1915" s="21">
        <v>5</v>
      </c>
      <c r="H1915" s="52">
        <f>+$F1915*G1915</f>
        <v>0</v>
      </c>
    </row>
    <row r="1916" spans="1:8" outlineLevel="2" x14ac:dyDescent="0.2">
      <c r="B1916" s="4"/>
      <c r="C1916" s="4"/>
      <c r="D1916" s="4"/>
      <c r="E1916" s="4"/>
      <c r="F1916" s="173"/>
    </row>
    <row r="1917" spans="1:8" outlineLevel="2" x14ac:dyDescent="0.2">
      <c r="B1917" s="27" t="s">
        <v>28</v>
      </c>
      <c r="C1917" s="4" t="s">
        <v>1183</v>
      </c>
      <c r="D1917" s="4"/>
      <c r="E1917" s="4"/>
      <c r="F1917" s="173"/>
      <c r="H1917" s="35"/>
    </row>
    <row r="1918" spans="1:8" ht="25.5" outlineLevel="2" x14ac:dyDescent="0.2">
      <c r="B1918" s="27" t="s">
        <v>9</v>
      </c>
      <c r="C1918" s="12" t="s">
        <v>1184</v>
      </c>
      <c r="D1918" s="48"/>
      <c r="E1918" s="67" t="s">
        <v>260</v>
      </c>
      <c r="F1918" s="170"/>
      <c r="G1918" s="85">
        <v>2</v>
      </c>
      <c r="H1918" s="52">
        <f>+$F1918*G1918</f>
        <v>0</v>
      </c>
    </row>
    <row r="1919" spans="1:8" ht="25.5" outlineLevel="2" x14ac:dyDescent="0.2">
      <c r="A1919" s="127"/>
      <c r="B1919" s="27" t="s">
        <v>9</v>
      </c>
      <c r="C1919" s="12" t="s">
        <v>1185</v>
      </c>
      <c r="D1919" s="48"/>
      <c r="E1919" s="67" t="s">
        <v>260</v>
      </c>
      <c r="F1919" s="170"/>
      <c r="G1919" s="85">
        <v>2</v>
      </c>
      <c r="H1919" s="52">
        <f>+$F1919*G1919</f>
        <v>0</v>
      </c>
    </row>
    <row r="1920" spans="1:8" outlineLevel="2" x14ac:dyDescent="0.2">
      <c r="A1920" s="127"/>
      <c r="B1920" s="63"/>
      <c r="C1920" s="63"/>
      <c r="D1920" s="63"/>
      <c r="E1920" s="63"/>
      <c r="H1920" s="35"/>
    </row>
    <row r="1921" spans="1:8" ht="25.5" outlineLevel="2" x14ac:dyDescent="0.2">
      <c r="A1921" s="127"/>
      <c r="B1921" s="27" t="s">
        <v>30</v>
      </c>
      <c r="C1921" s="12" t="s">
        <v>1186</v>
      </c>
      <c r="D1921" s="48"/>
      <c r="E1921" s="67" t="s">
        <v>260</v>
      </c>
      <c r="F1921" s="170"/>
      <c r="G1921" s="85">
        <v>2</v>
      </c>
      <c r="H1921" s="52">
        <f>+$F1921*G1921</f>
        <v>0</v>
      </c>
    </row>
    <row r="1922" spans="1:8" outlineLevel="2" x14ac:dyDescent="0.2">
      <c r="A1922" s="127"/>
      <c r="B1922" s="27" t="s">
        <v>33</v>
      </c>
      <c r="C1922" s="12" t="s">
        <v>1187</v>
      </c>
      <c r="D1922" s="48"/>
      <c r="E1922" s="67" t="s">
        <v>260</v>
      </c>
      <c r="F1922" s="170"/>
      <c r="G1922" s="85">
        <v>2</v>
      </c>
      <c r="H1922" s="52">
        <f>+$F1922*G1922</f>
        <v>0</v>
      </c>
    </row>
    <row r="1923" spans="1:8" outlineLevel="2" x14ac:dyDescent="0.2">
      <c r="A1923" s="127"/>
      <c r="C1923" s="12"/>
      <c r="D1923" s="48"/>
      <c r="H1923" s="35"/>
    </row>
    <row r="1924" spans="1:8" s="31" customFormat="1" outlineLevel="2" x14ac:dyDescent="0.2">
      <c r="A1924" s="127"/>
      <c r="B1924" s="27" t="s">
        <v>35</v>
      </c>
      <c r="C1924" s="12" t="s">
        <v>1188</v>
      </c>
      <c r="D1924" s="48"/>
      <c r="E1924" s="67"/>
      <c r="F1924" s="171"/>
      <c r="G1924" s="39"/>
      <c r="H1924" s="35"/>
    </row>
    <row r="1925" spans="1:8" s="31" customFormat="1" outlineLevel="2" x14ac:dyDescent="0.2">
      <c r="A1925" s="127"/>
      <c r="B1925" s="27" t="s">
        <v>9</v>
      </c>
      <c r="C1925" s="12" t="s">
        <v>1389</v>
      </c>
      <c r="D1925" s="48"/>
      <c r="E1925" s="67" t="s">
        <v>260</v>
      </c>
      <c r="F1925" s="170"/>
      <c r="G1925" s="10">
        <v>2</v>
      </c>
      <c r="H1925" s="52">
        <f>+$F1925*G1925</f>
        <v>0</v>
      </c>
    </row>
    <row r="1926" spans="1:8" s="31" customFormat="1" outlineLevel="2" x14ac:dyDescent="0.2">
      <c r="A1926" s="27"/>
      <c r="B1926" s="27" t="s">
        <v>9</v>
      </c>
      <c r="C1926" s="12" t="s">
        <v>1390</v>
      </c>
      <c r="D1926" s="48"/>
      <c r="E1926" s="67" t="s">
        <v>260</v>
      </c>
      <c r="F1926" s="170"/>
      <c r="G1926" s="10">
        <v>2</v>
      </c>
      <c r="H1926" s="52">
        <f>+$F1926*G1926</f>
        <v>0</v>
      </c>
    </row>
    <row r="1927" spans="1:8" s="31" customFormat="1" outlineLevel="2" x14ac:dyDescent="0.2">
      <c r="A1927" s="27"/>
      <c r="B1927" s="27" t="s">
        <v>9</v>
      </c>
      <c r="C1927" s="12" t="s">
        <v>1189</v>
      </c>
      <c r="D1927" s="48"/>
      <c r="E1927" s="67" t="s">
        <v>260</v>
      </c>
      <c r="F1927" s="170"/>
      <c r="G1927" s="10">
        <v>2</v>
      </c>
      <c r="H1927" s="52">
        <f>+$F1927*G1927</f>
        <v>0</v>
      </c>
    </row>
    <row r="1928" spans="1:8" s="31" customFormat="1" outlineLevel="2" x14ac:dyDescent="0.2">
      <c r="A1928" s="27"/>
      <c r="B1928" s="27"/>
      <c r="C1928" s="4"/>
      <c r="D1928" s="4"/>
      <c r="E1928" s="4"/>
      <c r="F1928" s="180"/>
      <c r="G1928" s="39"/>
      <c r="H1928" s="35"/>
    </row>
    <row r="1929" spans="1:8" s="31" customFormat="1" outlineLevel="2" x14ac:dyDescent="0.2">
      <c r="A1929" s="27"/>
      <c r="B1929" s="27" t="s">
        <v>37</v>
      </c>
      <c r="C1929" s="12" t="s">
        <v>1188</v>
      </c>
      <c r="D1929" s="48"/>
      <c r="E1929" s="67"/>
      <c r="F1929" s="178"/>
      <c r="G1929" s="39"/>
      <c r="H1929" s="35"/>
    </row>
    <row r="1930" spans="1:8" s="31" customFormat="1" outlineLevel="2" x14ac:dyDescent="0.2">
      <c r="A1930" s="27"/>
      <c r="B1930" s="27" t="s">
        <v>9</v>
      </c>
      <c r="C1930" s="12" t="s">
        <v>1391</v>
      </c>
      <c r="D1930" s="48"/>
      <c r="E1930" s="67" t="s">
        <v>260</v>
      </c>
      <c r="F1930" s="170"/>
      <c r="G1930" s="21">
        <v>2</v>
      </c>
      <c r="H1930" s="52">
        <f>+$F1930*G1930</f>
        <v>0</v>
      </c>
    </row>
    <row r="1931" spans="1:8" outlineLevel="2" x14ac:dyDescent="0.2">
      <c r="B1931" s="27" t="s">
        <v>9</v>
      </c>
      <c r="C1931" s="12" t="s">
        <v>1392</v>
      </c>
      <c r="D1931" s="48"/>
      <c r="E1931" s="67" t="s">
        <v>260</v>
      </c>
      <c r="F1931" s="170"/>
      <c r="G1931" s="21">
        <v>2</v>
      </c>
      <c r="H1931" s="52">
        <f>+$F1931*G1931</f>
        <v>0</v>
      </c>
    </row>
    <row r="1932" spans="1:8" outlineLevel="2" x14ac:dyDescent="0.2">
      <c r="B1932" s="27" t="s">
        <v>9</v>
      </c>
      <c r="C1932" s="12" t="s">
        <v>1393</v>
      </c>
      <c r="D1932" s="48"/>
      <c r="E1932" s="67" t="s">
        <v>260</v>
      </c>
      <c r="F1932" s="170"/>
      <c r="G1932" s="21">
        <v>5</v>
      </c>
      <c r="H1932" s="52">
        <f>+$F1932*G1932</f>
        <v>0</v>
      </c>
    </row>
    <row r="1933" spans="1:8" outlineLevel="2" x14ac:dyDescent="0.2">
      <c r="B1933" s="4"/>
      <c r="C1933" s="12"/>
      <c r="D1933" s="48"/>
      <c r="F1933" s="180"/>
      <c r="H1933" s="35"/>
    </row>
    <row r="1934" spans="1:8" outlineLevel="2" x14ac:dyDescent="0.2">
      <c r="B1934" s="27" t="s">
        <v>39</v>
      </c>
      <c r="C1934" s="12" t="s">
        <v>1190</v>
      </c>
      <c r="D1934" s="48"/>
      <c r="F1934" s="178"/>
      <c r="H1934" s="35"/>
    </row>
    <row r="1935" spans="1:8" outlineLevel="2" x14ac:dyDescent="0.2">
      <c r="A1935" s="62"/>
      <c r="B1935" s="27" t="s">
        <v>9</v>
      </c>
      <c r="C1935" s="12" t="s">
        <v>1191</v>
      </c>
      <c r="D1935" s="48"/>
      <c r="E1935" s="67" t="s">
        <v>295</v>
      </c>
      <c r="F1935" s="170"/>
      <c r="G1935" s="21">
        <v>2</v>
      </c>
      <c r="H1935" s="52">
        <f>+$F1935*G1935</f>
        <v>0</v>
      </c>
    </row>
    <row r="1936" spans="1:8" outlineLevel="2" x14ac:dyDescent="0.2">
      <c r="A1936" s="62"/>
      <c r="B1936" s="27" t="s">
        <v>9</v>
      </c>
      <c r="C1936" s="12" t="s">
        <v>1192</v>
      </c>
      <c r="D1936" s="48"/>
      <c r="E1936" s="67" t="s">
        <v>295</v>
      </c>
      <c r="F1936" s="170"/>
      <c r="G1936" s="21">
        <v>2</v>
      </c>
      <c r="H1936" s="52">
        <f>+$F1936*G1936</f>
        <v>0</v>
      </c>
    </row>
    <row r="1937" spans="1:8" outlineLevel="2" x14ac:dyDescent="0.2">
      <c r="A1937" s="62"/>
      <c r="C1937" s="12"/>
      <c r="D1937" s="48"/>
      <c r="F1937" s="180"/>
      <c r="H1937" s="35"/>
    </row>
    <row r="1938" spans="1:8" outlineLevel="2" x14ac:dyDescent="0.2">
      <c r="A1938" s="62"/>
      <c r="B1938" s="27" t="s">
        <v>41</v>
      </c>
      <c r="C1938" s="4" t="s">
        <v>1193</v>
      </c>
      <c r="D1938" s="4"/>
      <c r="E1938" s="4"/>
      <c r="F1938" s="178"/>
      <c r="H1938" s="35"/>
    </row>
    <row r="1939" spans="1:8" ht="25.5" outlineLevel="2" x14ac:dyDescent="0.2">
      <c r="A1939" s="62"/>
      <c r="B1939" s="27" t="s">
        <v>9</v>
      </c>
      <c r="C1939" s="12" t="s">
        <v>1462</v>
      </c>
      <c r="D1939" s="48"/>
      <c r="E1939" s="67" t="s">
        <v>295</v>
      </c>
      <c r="F1939" s="170"/>
      <c r="G1939" s="21">
        <v>5</v>
      </c>
      <c r="H1939" s="52">
        <f>+$F1939*G1939</f>
        <v>0</v>
      </c>
    </row>
    <row r="1940" spans="1:8" ht="25.5" outlineLevel="2" x14ac:dyDescent="0.2">
      <c r="A1940" s="62"/>
      <c r="B1940" s="27" t="s">
        <v>9</v>
      </c>
      <c r="C1940" s="12" t="s">
        <v>1463</v>
      </c>
      <c r="D1940" s="48"/>
      <c r="E1940" s="67" t="s">
        <v>295</v>
      </c>
      <c r="F1940" s="170"/>
      <c r="G1940" s="21">
        <v>2</v>
      </c>
      <c r="H1940" s="52">
        <f>+$F1940*G1940</f>
        <v>0</v>
      </c>
    </row>
    <row r="1941" spans="1:8" ht="25.5" outlineLevel="2" x14ac:dyDescent="0.2">
      <c r="A1941" s="62"/>
      <c r="B1941" s="27" t="s">
        <v>9</v>
      </c>
      <c r="C1941" s="12" t="s">
        <v>1464</v>
      </c>
      <c r="D1941" s="48"/>
      <c r="E1941" s="67" t="s">
        <v>295</v>
      </c>
      <c r="F1941" s="170"/>
      <c r="G1941" s="21">
        <v>2</v>
      </c>
      <c r="H1941" s="52">
        <f>+$F1941*G1941</f>
        <v>0</v>
      </c>
    </row>
    <row r="1942" spans="1:8" ht="25.5" outlineLevel="2" x14ac:dyDescent="0.2">
      <c r="A1942" s="62"/>
      <c r="B1942" s="27" t="s">
        <v>9</v>
      </c>
      <c r="C1942" s="12" t="s">
        <v>1465</v>
      </c>
      <c r="D1942" s="48"/>
      <c r="E1942" s="67" t="s">
        <v>295</v>
      </c>
      <c r="F1942" s="170"/>
      <c r="G1942" s="21">
        <v>2</v>
      </c>
      <c r="H1942" s="52">
        <f>+$F1942*G1942</f>
        <v>0</v>
      </c>
    </row>
    <row r="1943" spans="1:8" ht="25.5" outlineLevel="2" x14ac:dyDescent="0.2">
      <c r="A1943" s="62"/>
      <c r="B1943" s="27" t="s">
        <v>9</v>
      </c>
      <c r="C1943" s="12" t="s">
        <v>1466</v>
      </c>
      <c r="D1943" s="48"/>
      <c r="E1943" s="67" t="s">
        <v>295</v>
      </c>
      <c r="F1943" s="170"/>
      <c r="G1943" s="21">
        <v>2</v>
      </c>
      <c r="H1943" s="52">
        <f>+$F1943*G1943</f>
        <v>0</v>
      </c>
    </row>
    <row r="1944" spans="1:8" outlineLevel="2" x14ac:dyDescent="0.2">
      <c r="D1944" s="72"/>
    </row>
    <row r="1945" spans="1:8" outlineLevel="2" x14ac:dyDescent="0.2">
      <c r="C1945" s="16" t="s">
        <v>448</v>
      </c>
      <c r="D1945" s="72"/>
    </row>
    <row r="1946" spans="1:8" outlineLevel="2" x14ac:dyDescent="0.2">
      <c r="C1946" s="16" t="s">
        <v>1173</v>
      </c>
      <c r="D1946" s="72"/>
      <c r="G1946" s="21"/>
    </row>
    <row r="1947" spans="1:8" outlineLevel="2" x14ac:dyDescent="0.2">
      <c r="C1947" s="16"/>
      <c r="D1947" s="72"/>
      <c r="G1947" s="85"/>
    </row>
    <row r="1948" spans="1:8" ht="25.5" outlineLevel="2" x14ac:dyDescent="0.2">
      <c r="A1948" s="27">
        <v>4</v>
      </c>
      <c r="C1948" s="11" t="s">
        <v>1194</v>
      </c>
      <c r="H1948" s="35"/>
    </row>
    <row r="1949" spans="1:8" outlineLevel="2" x14ac:dyDescent="0.2">
      <c r="B1949" s="27" t="s">
        <v>6</v>
      </c>
      <c r="C1949" s="12" t="s">
        <v>1195</v>
      </c>
      <c r="D1949" s="48"/>
      <c r="E1949" s="75" t="s">
        <v>257</v>
      </c>
      <c r="F1949" s="170"/>
      <c r="G1949" s="21">
        <v>10</v>
      </c>
      <c r="H1949" s="52">
        <f>+$F1949*G1949</f>
        <v>0</v>
      </c>
    </row>
    <row r="1950" spans="1:8" outlineLevel="2" x14ac:dyDescent="0.2">
      <c r="B1950" s="27" t="s">
        <v>21</v>
      </c>
      <c r="C1950" s="12" t="s">
        <v>1196</v>
      </c>
      <c r="D1950" s="48"/>
      <c r="E1950" s="75" t="s">
        <v>257</v>
      </c>
      <c r="F1950" s="170"/>
      <c r="G1950" s="21">
        <v>5</v>
      </c>
      <c r="H1950" s="52">
        <f>+$F1950*G1950</f>
        <v>0</v>
      </c>
    </row>
    <row r="1951" spans="1:8" outlineLevel="2" x14ac:dyDescent="0.2">
      <c r="B1951" s="27" t="s">
        <v>23</v>
      </c>
      <c r="C1951" s="12" t="s">
        <v>1197</v>
      </c>
      <c r="D1951" s="48"/>
      <c r="E1951" s="75" t="s">
        <v>257</v>
      </c>
      <c r="F1951" s="170"/>
      <c r="G1951" s="85">
        <v>5</v>
      </c>
      <c r="H1951" s="52">
        <f>+$F1951*G1951</f>
        <v>0</v>
      </c>
    </row>
    <row r="1952" spans="1:8" outlineLevel="2" x14ac:dyDescent="0.2">
      <c r="B1952" s="27" t="s">
        <v>25</v>
      </c>
      <c r="C1952" s="12" t="s">
        <v>1198</v>
      </c>
      <c r="D1952" s="48"/>
      <c r="E1952" s="75" t="s">
        <v>257</v>
      </c>
      <c r="F1952" s="170"/>
      <c r="G1952" s="85">
        <v>2</v>
      </c>
      <c r="H1952" s="52">
        <f>+$F1952*G1952</f>
        <v>0</v>
      </c>
    </row>
    <row r="1953" spans="1:8" s="31" customFormat="1" outlineLevel="2" x14ac:dyDescent="0.2">
      <c r="A1953" s="27"/>
      <c r="B1953" s="27"/>
      <c r="C1953" s="16" t="s">
        <v>448</v>
      </c>
      <c r="D1953" s="72"/>
      <c r="E1953" s="67"/>
      <c r="F1953" s="171"/>
      <c r="G1953" s="10"/>
      <c r="H1953" s="10"/>
    </row>
    <row r="1954" spans="1:8" outlineLevel="2" x14ac:dyDescent="0.2">
      <c r="C1954" s="16"/>
      <c r="D1954" s="72"/>
      <c r="G1954" s="10"/>
    </row>
    <row r="1955" spans="1:8" ht="38.25" outlineLevel="2" x14ac:dyDescent="0.2">
      <c r="A1955" s="127" t="s">
        <v>275</v>
      </c>
      <c r="C1955" s="156" t="s">
        <v>1199</v>
      </c>
      <c r="D1955" s="222"/>
      <c r="E1955" s="222"/>
      <c r="G1955" s="85"/>
      <c r="H1955" s="35"/>
    </row>
    <row r="1956" spans="1:8" s="31" customFormat="1" outlineLevel="2" x14ac:dyDescent="0.2">
      <c r="A1956" s="27"/>
      <c r="B1956" s="157" t="s">
        <v>6</v>
      </c>
      <c r="C1956" s="158" t="s">
        <v>1200</v>
      </c>
      <c r="D1956" s="159"/>
      <c r="E1956" s="75" t="s">
        <v>257</v>
      </c>
      <c r="F1956" s="170"/>
      <c r="G1956" s="160">
        <v>5</v>
      </c>
      <c r="H1956" s="52">
        <f>+$F1956*G1956</f>
        <v>0</v>
      </c>
    </row>
    <row r="1957" spans="1:8" s="31" customFormat="1" outlineLevel="2" x14ac:dyDescent="0.2">
      <c r="A1957" s="27"/>
      <c r="B1957" s="157" t="s">
        <v>21</v>
      </c>
      <c r="C1957" s="158" t="s">
        <v>1201</v>
      </c>
      <c r="D1957" s="159"/>
      <c r="E1957" s="75" t="s">
        <v>257</v>
      </c>
      <c r="F1957" s="170"/>
      <c r="G1957" s="10">
        <v>5</v>
      </c>
      <c r="H1957" s="52">
        <f>+$F1957*G1957</f>
        <v>0</v>
      </c>
    </row>
    <row r="1958" spans="1:8" outlineLevel="2" x14ac:dyDescent="0.2">
      <c r="B1958" s="157"/>
      <c r="C1958" s="16" t="s">
        <v>448</v>
      </c>
      <c r="D1958" s="72"/>
      <c r="E1958" s="75"/>
      <c r="G1958" s="10"/>
    </row>
    <row r="1959" spans="1:8" outlineLevel="2" x14ac:dyDescent="0.2">
      <c r="B1959" s="157"/>
      <c r="C1959" s="16"/>
      <c r="D1959" s="72"/>
      <c r="E1959" s="75"/>
      <c r="G1959" s="10"/>
    </row>
    <row r="1960" spans="1:8" s="31" customFormat="1" ht="51" outlineLevel="2" x14ac:dyDescent="0.2">
      <c r="A1960" s="23">
        <v>6</v>
      </c>
      <c r="B1960" s="23"/>
      <c r="C1960" s="11" t="s">
        <v>1202</v>
      </c>
      <c r="D1960" s="41"/>
      <c r="E1960" s="67"/>
      <c r="F1960" s="171"/>
      <c r="G1960" s="85"/>
      <c r="H1960" s="35"/>
    </row>
    <row r="1961" spans="1:8" outlineLevel="2" x14ac:dyDescent="0.2">
      <c r="B1961" s="27" t="s">
        <v>6</v>
      </c>
      <c r="C1961" s="12" t="s">
        <v>1203</v>
      </c>
      <c r="D1961" s="48"/>
      <c r="E1961" s="67" t="s">
        <v>260</v>
      </c>
      <c r="F1961" s="170"/>
      <c r="G1961" s="160">
        <v>10</v>
      </c>
      <c r="H1961" s="52">
        <f>+$F1961*G1961</f>
        <v>0</v>
      </c>
    </row>
    <row r="1962" spans="1:8" outlineLevel="2" x14ac:dyDescent="0.2">
      <c r="B1962" s="27" t="s">
        <v>21</v>
      </c>
      <c r="C1962" s="12" t="s">
        <v>1204</v>
      </c>
      <c r="D1962" s="48"/>
      <c r="E1962" s="67" t="s">
        <v>260</v>
      </c>
      <c r="F1962" s="170"/>
      <c r="G1962" s="160">
        <v>10</v>
      </c>
      <c r="H1962" s="52">
        <f>+$F1962*G1962</f>
        <v>0</v>
      </c>
    </row>
    <row r="1963" spans="1:8" outlineLevel="2" x14ac:dyDescent="0.2">
      <c r="B1963" s="27" t="s">
        <v>23</v>
      </c>
      <c r="C1963" s="12" t="s">
        <v>1205</v>
      </c>
      <c r="D1963" s="48"/>
      <c r="E1963" s="67" t="s">
        <v>260</v>
      </c>
      <c r="F1963" s="170"/>
      <c r="G1963" s="160">
        <v>15</v>
      </c>
      <c r="H1963" s="52">
        <f>+$F1963*G1963</f>
        <v>0</v>
      </c>
    </row>
    <row r="1964" spans="1:8" outlineLevel="2" x14ac:dyDescent="0.2">
      <c r="C1964" s="16" t="s">
        <v>448</v>
      </c>
      <c r="D1964" s="72"/>
      <c r="G1964" s="10"/>
    </row>
    <row r="1965" spans="1:8" s="31" customFormat="1" outlineLevel="2" x14ac:dyDescent="0.2">
      <c r="A1965" s="27"/>
      <c r="B1965" s="27"/>
      <c r="C1965" s="16"/>
      <c r="D1965" s="72"/>
      <c r="E1965" s="67"/>
      <c r="F1965" s="171"/>
      <c r="G1965" s="10"/>
      <c r="H1965" s="10"/>
    </row>
    <row r="1966" spans="1:8" ht="51" outlineLevel="2" x14ac:dyDescent="0.2">
      <c r="A1966" s="23">
        <v>7</v>
      </c>
      <c r="C1966" s="11" t="s">
        <v>1206</v>
      </c>
      <c r="G1966" s="35"/>
      <c r="H1966" s="35"/>
    </row>
    <row r="1967" spans="1:8" outlineLevel="2" x14ac:dyDescent="0.2">
      <c r="A1967" s="23"/>
      <c r="B1967" s="27" t="s">
        <v>6</v>
      </c>
      <c r="C1967" s="12" t="s">
        <v>1207</v>
      </c>
      <c r="D1967" s="48"/>
      <c r="E1967" s="67" t="s">
        <v>260</v>
      </c>
      <c r="F1967" s="170"/>
      <c r="G1967" s="85">
        <v>10</v>
      </c>
      <c r="H1967" s="52">
        <f>+$F1967*G1967</f>
        <v>0</v>
      </c>
    </row>
    <row r="1968" spans="1:8" outlineLevel="2" x14ac:dyDescent="0.2">
      <c r="A1968" s="23"/>
      <c r="B1968" s="27" t="s">
        <v>21</v>
      </c>
      <c r="C1968" s="12" t="s">
        <v>1208</v>
      </c>
      <c r="D1968" s="48"/>
      <c r="E1968" s="67" t="s">
        <v>260</v>
      </c>
      <c r="F1968" s="170"/>
      <c r="G1968" s="85">
        <v>10</v>
      </c>
      <c r="H1968" s="52">
        <f>+$F1968*G1968</f>
        <v>0</v>
      </c>
    </row>
    <row r="1969" spans="1:8" outlineLevel="2" x14ac:dyDescent="0.2">
      <c r="A1969" s="23"/>
      <c r="B1969" s="157" t="s">
        <v>23</v>
      </c>
      <c r="C1969" s="12" t="s">
        <v>1209</v>
      </c>
      <c r="D1969" s="48"/>
      <c r="E1969" s="67" t="s">
        <v>260</v>
      </c>
      <c r="F1969" s="170"/>
      <c r="G1969" s="85">
        <v>10</v>
      </c>
      <c r="H1969" s="52">
        <f>+$F1969*G1969</f>
        <v>0</v>
      </c>
    </row>
    <row r="1970" spans="1:8" outlineLevel="2" x14ac:dyDescent="0.2">
      <c r="A1970" s="23"/>
      <c r="B1970" s="157" t="s">
        <v>25</v>
      </c>
      <c r="C1970" s="12" t="s">
        <v>1210</v>
      </c>
      <c r="D1970" s="48"/>
      <c r="E1970" s="67" t="s">
        <v>260</v>
      </c>
      <c r="F1970" s="170"/>
      <c r="G1970" s="85">
        <v>10</v>
      </c>
      <c r="H1970" s="52">
        <f>+$F1970*G1970</f>
        <v>0</v>
      </c>
    </row>
    <row r="1971" spans="1:8" s="31" customFormat="1" outlineLevel="2" x14ac:dyDescent="0.2">
      <c r="A1971" s="23"/>
      <c r="B1971" s="157" t="s">
        <v>28</v>
      </c>
      <c r="C1971" s="12" t="s">
        <v>1211</v>
      </c>
      <c r="D1971" s="48"/>
      <c r="E1971" s="67" t="s">
        <v>260</v>
      </c>
      <c r="F1971" s="170"/>
      <c r="G1971" s="85">
        <v>10</v>
      </c>
      <c r="H1971" s="52">
        <f>+$F1971*G1971</f>
        <v>0</v>
      </c>
    </row>
    <row r="1972" spans="1:8" s="31" customFormat="1" outlineLevel="2" x14ac:dyDescent="0.2">
      <c r="A1972" s="23"/>
      <c r="B1972" s="27"/>
      <c r="C1972" s="16" t="s">
        <v>448</v>
      </c>
      <c r="D1972" s="72"/>
      <c r="E1972" s="67"/>
      <c r="F1972" s="171"/>
      <c r="G1972" s="85"/>
      <c r="H1972" s="35"/>
    </row>
    <row r="1973" spans="1:8" s="31" customFormat="1" outlineLevel="2" x14ac:dyDescent="0.2">
      <c r="A1973" s="23"/>
      <c r="B1973" s="27"/>
      <c r="C1973" s="16"/>
      <c r="D1973" s="72"/>
      <c r="E1973" s="67"/>
      <c r="F1973" s="171"/>
      <c r="G1973" s="85"/>
      <c r="H1973" s="35"/>
    </row>
    <row r="1974" spans="1:8" s="31" customFormat="1" ht="89.25" outlineLevel="2" x14ac:dyDescent="0.2">
      <c r="A1974" s="127" t="s">
        <v>279</v>
      </c>
      <c r="B1974" s="157"/>
      <c r="C1974" s="12" t="s">
        <v>1467</v>
      </c>
      <c r="D1974" s="72"/>
      <c r="E1974" s="75" t="s">
        <v>267</v>
      </c>
      <c r="F1974" s="170"/>
      <c r="G1974" s="35">
        <v>10</v>
      </c>
      <c r="H1974" s="52">
        <f>+$F1974*G1974</f>
        <v>0</v>
      </c>
    </row>
    <row r="1975" spans="1:8" s="31" customFormat="1" outlineLevel="2" x14ac:dyDescent="0.2">
      <c r="A1975" s="2"/>
      <c r="B1975" s="2"/>
      <c r="C1975" s="3"/>
      <c r="D1975" s="4"/>
      <c r="E1975" s="4"/>
      <c r="F1975" s="173"/>
      <c r="G1975" s="165"/>
      <c r="H1975" s="10"/>
    </row>
    <row r="1976" spans="1:8" s="31" customFormat="1" ht="25.5" outlineLevel="2" x14ac:dyDescent="0.2">
      <c r="A1976" s="27">
        <v>9</v>
      </c>
      <c r="B1976" s="27"/>
      <c r="C1976" s="12" t="s">
        <v>1288</v>
      </c>
      <c r="D1976" s="48"/>
      <c r="E1976" s="67"/>
      <c r="F1976" s="171"/>
      <c r="G1976" s="21"/>
      <c r="H1976" s="10"/>
    </row>
    <row r="1977" spans="1:8" s="31" customFormat="1" outlineLevel="2" x14ac:dyDescent="0.2">
      <c r="A1977" s="27"/>
      <c r="B1977" s="27" t="s">
        <v>6</v>
      </c>
      <c r="C1977" s="12" t="s">
        <v>1284</v>
      </c>
      <c r="D1977" s="48"/>
      <c r="E1977" s="67" t="s">
        <v>295</v>
      </c>
      <c r="F1977" s="170"/>
      <c r="G1977" s="21">
        <v>10</v>
      </c>
      <c r="H1977" s="52">
        <f>+$F1977*G1977</f>
        <v>0</v>
      </c>
    </row>
    <row r="1978" spans="1:8" s="31" customFormat="1" outlineLevel="2" x14ac:dyDescent="0.2">
      <c r="A1978" s="27"/>
      <c r="B1978" s="27" t="s">
        <v>21</v>
      </c>
      <c r="C1978" s="12" t="s">
        <v>1285</v>
      </c>
      <c r="D1978" s="48"/>
      <c r="E1978" s="67" t="s">
        <v>295</v>
      </c>
      <c r="F1978" s="170"/>
      <c r="G1978" s="21">
        <v>10</v>
      </c>
      <c r="H1978" s="52">
        <f>+$F1978*G1978</f>
        <v>0</v>
      </c>
    </row>
    <row r="1979" spans="1:8" s="31" customFormat="1" outlineLevel="2" x14ac:dyDescent="0.2">
      <c r="A1979" s="27"/>
      <c r="B1979" s="27" t="s">
        <v>23</v>
      </c>
      <c r="C1979" s="12" t="s">
        <v>1286</v>
      </c>
      <c r="D1979" s="48"/>
      <c r="E1979" s="67" t="s">
        <v>295</v>
      </c>
      <c r="F1979" s="170"/>
      <c r="G1979" s="21">
        <v>20</v>
      </c>
      <c r="H1979" s="52">
        <f>+$F1979*G1979</f>
        <v>0</v>
      </c>
    </row>
    <row r="1980" spans="1:8" s="24" customFormat="1" outlineLevel="2" x14ac:dyDescent="0.2">
      <c r="A1980" s="27"/>
      <c r="B1980" s="27" t="s">
        <v>25</v>
      </c>
      <c r="C1980" s="12" t="s">
        <v>1287</v>
      </c>
      <c r="D1980" s="48"/>
      <c r="E1980" s="67" t="s">
        <v>295</v>
      </c>
      <c r="F1980" s="170"/>
      <c r="G1980" s="21">
        <v>10</v>
      </c>
      <c r="H1980" s="52">
        <f>+$F1980*G1980</f>
        <v>0</v>
      </c>
    </row>
    <row r="1981" spans="1:8" outlineLevel="2" x14ac:dyDescent="0.2">
      <c r="C1981" s="16" t="s">
        <v>448</v>
      </c>
      <c r="D1981" s="72"/>
      <c r="G1981" s="21"/>
    </row>
    <row r="1982" spans="1:8" outlineLevel="2" x14ac:dyDescent="0.2">
      <c r="C1982" s="12"/>
      <c r="D1982" s="48"/>
      <c r="G1982" s="21"/>
    </row>
    <row r="1983" spans="1:8" ht="51" outlineLevel="2" x14ac:dyDescent="0.2">
      <c r="A1983" s="23">
        <v>10</v>
      </c>
      <c r="C1983" s="12" t="s">
        <v>1289</v>
      </c>
      <c r="D1983" s="48"/>
    </row>
    <row r="1984" spans="1:8" outlineLevel="2" x14ac:dyDescent="0.2">
      <c r="A1984" s="23"/>
      <c r="B1984" s="27" t="s">
        <v>6</v>
      </c>
      <c r="C1984" s="12" t="s">
        <v>1213</v>
      </c>
      <c r="D1984" s="72"/>
      <c r="E1984" s="67" t="s">
        <v>260</v>
      </c>
      <c r="F1984" s="170"/>
      <c r="G1984" s="21">
        <v>5</v>
      </c>
      <c r="H1984" s="52">
        <f>+$F1984*G1984</f>
        <v>0</v>
      </c>
    </row>
    <row r="1985" spans="1:8" outlineLevel="2" x14ac:dyDescent="0.2">
      <c r="A1985" s="23"/>
      <c r="B1985" s="27" t="s">
        <v>21</v>
      </c>
      <c r="C1985" s="12" t="s">
        <v>1214</v>
      </c>
      <c r="D1985" s="72"/>
      <c r="E1985" s="67" t="s">
        <v>260</v>
      </c>
      <c r="F1985" s="170"/>
      <c r="G1985" s="21">
        <v>5</v>
      </c>
      <c r="H1985" s="52">
        <f>+$F1985*G1985</f>
        <v>0</v>
      </c>
    </row>
    <row r="1986" spans="1:8" outlineLevel="2" x14ac:dyDescent="0.2">
      <c r="A1986" s="23"/>
      <c r="B1986" s="27" t="s">
        <v>23</v>
      </c>
      <c r="C1986" s="12" t="s">
        <v>1215</v>
      </c>
      <c r="D1986" s="72"/>
      <c r="E1986" s="67" t="s">
        <v>260</v>
      </c>
      <c r="F1986" s="170"/>
      <c r="G1986" s="21">
        <v>5</v>
      </c>
      <c r="H1986" s="52">
        <f>+$F1986*G1986</f>
        <v>0</v>
      </c>
    </row>
    <row r="1987" spans="1:8" outlineLevel="2" x14ac:dyDescent="0.2">
      <c r="A1987" s="23"/>
      <c r="B1987" s="27" t="s">
        <v>25</v>
      </c>
      <c r="C1987" s="12" t="s">
        <v>1216</v>
      </c>
      <c r="D1987" s="72"/>
      <c r="E1987" s="67" t="s">
        <v>260</v>
      </c>
      <c r="F1987" s="170"/>
      <c r="G1987" s="21">
        <v>2</v>
      </c>
      <c r="H1987" s="52">
        <f>+$F1987*G1987</f>
        <v>0</v>
      </c>
    </row>
    <row r="1988" spans="1:8" outlineLevel="2" x14ac:dyDescent="0.2">
      <c r="A1988" s="23"/>
      <c r="B1988" s="27" t="s">
        <v>28</v>
      </c>
      <c r="C1988" s="12" t="s">
        <v>1217</v>
      </c>
      <c r="D1988" s="72"/>
      <c r="E1988" s="67" t="s">
        <v>295</v>
      </c>
      <c r="F1988" s="170"/>
      <c r="G1988" s="21">
        <v>2</v>
      </c>
      <c r="H1988" s="52">
        <f>+$F1988*G1988</f>
        <v>0</v>
      </c>
    </row>
    <row r="1989" spans="1:8" outlineLevel="2" x14ac:dyDescent="0.2">
      <c r="A1989" s="23"/>
      <c r="B1989" s="27" t="s">
        <v>30</v>
      </c>
      <c r="C1989" s="12" t="s">
        <v>1218</v>
      </c>
      <c r="D1989" s="72"/>
      <c r="E1989" s="67" t="s">
        <v>295</v>
      </c>
      <c r="F1989" s="170"/>
      <c r="G1989" s="21">
        <v>5</v>
      </c>
      <c r="H1989" s="52">
        <f>+$F1989*G1989</f>
        <v>0</v>
      </c>
    </row>
    <row r="1990" spans="1:8" outlineLevel="2" x14ac:dyDescent="0.2">
      <c r="A1990" s="23"/>
      <c r="B1990" s="27" t="s">
        <v>33</v>
      </c>
      <c r="C1990" s="12" t="s">
        <v>1219</v>
      </c>
      <c r="D1990" s="72"/>
      <c r="E1990" s="67" t="s">
        <v>295</v>
      </c>
      <c r="F1990" s="170"/>
      <c r="G1990" s="21">
        <v>5</v>
      </c>
      <c r="H1990" s="52">
        <f>+$F1990*G1990</f>
        <v>0</v>
      </c>
    </row>
    <row r="1991" spans="1:8" outlineLevel="2" x14ac:dyDescent="0.2">
      <c r="A1991" s="23"/>
      <c r="B1991" s="27" t="s">
        <v>35</v>
      </c>
      <c r="C1991" s="12" t="s">
        <v>1220</v>
      </c>
      <c r="D1991" s="72"/>
      <c r="E1991" s="67" t="s">
        <v>295</v>
      </c>
      <c r="F1991" s="170"/>
      <c r="G1991" s="21">
        <v>2</v>
      </c>
      <c r="H1991" s="52">
        <f>+$F1991*G1991</f>
        <v>0</v>
      </c>
    </row>
    <row r="1992" spans="1:8" outlineLevel="2" x14ac:dyDescent="0.2">
      <c r="A1992" s="23"/>
      <c r="B1992" s="27" t="s">
        <v>37</v>
      </c>
      <c r="C1992" s="12" t="s">
        <v>1221</v>
      </c>
      <c r="D1992" s="72"/>
      <c r="E1992" s="67" t="s">
        <v>295</v>
      </c>
      <c r="F1992" s="170"/>
      <c r="G1992" s="21">
        <v>5</v>
      </c>
      <c r="H1992" s="52">
        <f>+$F1992*G1992</f>
        <v>0</v>
      </c>
    </row>
    <row r="1993" spans="1:8" ht="25.5" outlineLevel="2" x14ac:dyDescent="0.2">
      <c r="B1993" s="27" t="s">
        <v>39</v>
      </c>
      <c r="C1993" s="12" t="s">
        <v>1222</v>
      </c>
      <c r="D1993" s="72"/>
      <c r="E1993" s="67" t="s">
        <v>260</v>
      </c>
      <c r="F1993" s="170"/>
      <c r="G1993" s="21">
        <v>5</v>
      </c>
      <c r="H1993" s="52">
        <f>+$F1993*G1993</f>
        <v>0</v>
      </c>
    </row>
    <row r="1994" spans="1:8" ht="25.5" outlineLevel="2" x14ac:dyDescent="0.2">
      <c r="B1994" s="27" t="s">
        <v>41</v>
      </c>
      <c r="C1994" s="12" t="s">
        <v>1223</v>
      </c>
      <c r="D1994" s="72"/>
      <c r="E1994" s="67" t="s">
        <v>260</v>
      </c>
      <c r="F1994" s="170"/>
      <c r="G1994" s="21">
        <v>5</v>
      </c>
      <c r="H1994" s="52">
        <f>+$F1994*G1994</f>
        <v>0</v>
      </c>
    </row>
    <row r="1995" spans="1:8" outlineLevel="2" x14ac:dyDescent="0.2">
      <c r="A1995" s="23"/>
      <c r="B1995" s="27" t="s">
        <v>884</v>
      </c>
      <c r="C1995" s="12" t="s">
        <v>1224</v>
      </c>
      <c r="D1995" s="72"/>
      <c r="E1995" s="67" t="s">
        <v>260</v>
      </c>
      <c r="F1995" s="170"/>
      <c r="G1995" s="21">
        <v>5</v>
      </c>
      <c r="H1995" s="52">
        <f>+$F1995*G1995</f>
        <v>0</v>
      </c>
    </row>
    <row r="1996" spans="1:8" outlineLevel="2" x14ac:dyDescent="0.2">
      <c r="A1996" s="23"/>
      <c r="C1996" s="16" t="s">
        <v>448</v>
      </c>
      <c r="D1996" s="72"/>
      <c r="G1996" s="21"/>
    </row>
    <row r="1997" spans="1:8" outlineLevel="2" x14ac:dyDescent="0.2">
      <c r="A1997" s="23"/>
      <c r="C1997" s="16"/>
      <c r="D1997" s="72"/>
      <c r="G1997" s="21"/>
    </row>
    <row r="1998" spans="1:8" ht="38.25" outlineLevel="2" x14ac:dyDescent="0.2">
      <c r="A1998" s="27">
        <v>11</v>
      </c>
      <c r="C1998" s="12" t="s">
        <v>1394</v>
      </c>
      <c r="D1998" s="48"/>
      <c r="G1998" s="21"/>
    </row>
    <row r="1999" spans="1:8" outlineLevel="2" x14ac:dyDescent="0.2">
      <c r="A1999" s="23"/>
      <c r="B1999" s="27" t="s">
        <v>6</v>
      </c>
      <c r="C1999" s="12" t="s">
        <v>1225</v>
      </c>
      <c r="D1999" s="48"/>
      <c r="E1999" s="67" t="s">
        <v>260</v>
      </c>
      <c r="F1999" s="170"/>
      <c r="G1999" s="144">
        <v>10</v>
      </c>
      <c r="H1999" s="52">
        <f>+$F1999*G1999</f>
        <v>0</v>
      </c>
    </row>
    <row r="2000" spans="1:8" outlineLevel="2" x14ac:dyDescent="0.2">
      <c r="A2000" s="23"/>
      <c r="B2000" s="157" t="s">
        <v>21</v>
      </c>
      <c r="C2000" s="12" t="s">
        <v>1226</v>
      </c>
      <c r="D2000" s="48"/>
      <c r="E2000" s="67" t="s">
        <v>260</v>
      </c>
      <c r="F2000" s="170"/>
      <c r="G2000" s="144">
        <v>10</v>
      </c>
      <c r="H2000" s="52">
        <f>+$F2000*G2000</f>
        <v>0</v>
      </c>
    </row>
    <row r="2001" spans="1:8" outlineLevel="2" x14ac:dyDescent="0.2">
      <c r="A2001" s="23"/>
      <c r="C2001" s="16" t="s">
        <v>448</v>
      </c>
      <c r="D2001" s="72"/>
      <c r="G2001" s="21"/>
    </row>
    <row r="2002" spans="1:8" outlineLevel="2" x14ac:dyDescent="0.2">
      <c r="C2002" s="16"/>
      <c r="D2002" s="72"/>
      <c r="G2002" s="21"/>
    </row>
    <row r="2003" spans="1:8" ht="63.75" outlineLevel="2" x14ac:dyDescent="0.2">
      <c r="A2003" s="27">
        <v>12</v>
      </c>
      <c r="B2003" s="23"/>
      <c r="C2003" s="11" t="s">
        <v>1227</v>
      </c>
    </row>
    <row r="2004" spans="1:8" outlineLevel="2" x14ac:dyDescent="0.2">
      <c r="B2004" s="27" t="s">
        <v>6</v>
      </c>
      <c r="C2004" s="11" t="s">
        <v>1228</v>
      </c>
      <c r="E2004" s="67" t="s">
        <v>260</v>
      </c>
      <c r="F2004" s="170"/>
      <c r="G2004" s="21">
        <v>10</v>
      </c>
      <c r="H2004" s="52">
        <f>+$F2004*G2004</f>
        <v>0</v>
      </c>
    </row>
    <row r="2005" spans="1:8" outlineLevel="2" x14ac:dyDescent="0.2">
      <c r="B2005" s="27" t="s">
        <v>21</v>
      </c>
      <c r="C2005" s="11" t="s">
        <v>1229</v>
      </c>
      <c r="E2005" s="67" t="s">
        <v>260</v>
      </c>
      <c r="F2005" s="170"/>
      <c r="G2005" s="21">
        <v>10</v>
      </c>
      <c r="H2005" s="52">
        <f>+$F2005*G2005</f>
        <v>0</v>
      </c>
    </row>
    <row r="2006" spans="1:8" outlineLevel="2" x14ac:dyDescent="0.2">
      <c r="B2006" s="27" t="s">
        <v>23</v>
      </c>
      <c r="C2006" s="11" t="s">
        <v>1230</v>
      </c>
      <c r="E2006" s="67" t="s">
        <v>260</v>
      </c>
      <c r="F2006" s="170"/>
      <c r="G2006" s="21">
        <v>10</v>
      </c>
      <c r="H2006" s="52">
        <f>+$F2006*G2006</f>
        <v>0</v>
      </c>
    </row>
    <row r="2007" spans="1:8" outlineLevel="2" x14ac:dyDescent="0.2">
      <c r="B2007" s="23"/>
      <c r="C2007" s="16" t="s">
        <v>448</v>
      </c>
      <c r="D2007" s="72"/>
      <c r="G2007" s="21"/>
    </row>
    <row r="2008" spans="1:8" outlineLevel="2" x14ac:dyDescent="0.2">
      <c r="B2008" s="23"/>
      <c r="C2008" s="16"/>
      <c r="D2008" s="72"/>
      <c r="G2008" s="21"/>
    </row>
    <row r="2009" spans="1:8" outlineLevel="2" x14ac:dyDescent="0.2">
      <c r="C2009" s="12"/>
      <c r="D2009" s="48"/>
    </row>
    <row r="2010" spans="1:8" ht="38.25" outlineLevel="2" x14ac:dyDescent="0.2">
      <c r="A2010" s="2">
        <v>13</v>
      </c>
      <c r="C2010" s="12" t="s">
        <v>1395</v>
      </c>
      <c r="D2010" s="48"/>
      <c r="E2010" s="67" t="s">
        <v>260</v>
      </c>
      <c r="F2010" s="170"/>
      <c r="G2010" s="21">
        <v>5</v>
      </c>
      <c r="H2010" s="52">
        <f>+$F2010*G2010</f>
        <v>0</v>
      </c>
    </row>
    <row r="2011" spans="1:8" outlineLevel="2" x14ac:dyDescent="0.2">
      <c r="G2011" s="21"/>
    </row>
    <row r="2012" spans="1:8" ht="38.25" outlineLevel="2" x14ac:dyDescent="0.2">
      <c r="A2012" s="27">
        <v>14</v>
      </c>
      <c r="C2012" s="161" t="s">
        <v>1396</v>
      </c>
      <c r="D2012" s="162"/>
    </row>
    <row r="2013" spans="1:8" outlineLevel="2" x14ac:dyDescent="0.2">
      <c r="B2013" s="157" t="s">
        <v>6</v>
      </c>
      <c r="C2013" s="161" t="s">
        <v>1231</v>
      </c>
      <c r="D2013" s="162"/>
      <c r="E2013" s="75" t="s">
        <v>257</v>
      </c>
      <c r="F2013" s="170"/>
      <c r="G2013" s="21">
        <v>10</v>
      </c>
      <c r="H2013" s="52">
        <f>+$F2013*G2013</f>
        <v>0</v>
      </c>
    </row>
    <row r="2014" spans="1:8" outlineLevel="2" x14ac:dyDescent="0.2">
      <c r="B2014" s="157" t="s">
        <v>21</v>
      </c>
      <c r="C2014" s="161" t="s">
        <v>1232</v>
      </c>
      <c r="D2014" s="162"/>
      <c r="E2014" s="75" t="s">
        <v>257</v>
      </c>
      <c r="F2014" s="170"/>
      <c r="G2014" s="21">
        <v>10</v>
      </c>
      <c r="H2014" s="52">
        <f>+$F2014*G2014</f>
        <v>0</v>
      </c>
    </row>
    <row r="2015" spans="1:8" outlineLevel="2" x14ac:dyDescent="0.2">
      <c r="B2015" s="27" t="s">
        <v>23</v>
      </c>
      <c r="C2015" s="161" t="s">
        <v>1233</v>
      </c>
      <c r="D2015" s="162"/>
      <c r="E2015" s="75" t="s">
        <v>257</v>
      </c>
      <c r="F2015" s="170"/>
      <c r="G2015" s="21">
        <v>10</v>
      </c>
      <c r="H2015" s="52">
        <f>+$F2015*G2015</f>
        <v>0</v>
      </c>
    </row>
    <row r="2016" spans="1:8" outlineLevel="2" x14ac:dyDescent="0.2">
      <c r="B2016" s="157"/>
      <c r="C2016" s="16" t="s">
        <v>448</v>
      </c>
      <c r="D2016" s="72"/>
      <c r="E2016" s="75"/>
      <c r="G2016" s="21"/>
    </row>
    <row r="2017" spans="1:8" outlineLevel="2" x14ac:dyDescent="0.2">
      <c r="A2017" s="23"/>
      <c r="C2017" s="16"/>
      <c r="D2017" s="72"/>
      <c r="G2017" s="21"/>
    </row>
    <row r="2018" spans="1:8" ht="25.5" outlineLevel="2" x14ac:dyDescent="0.2">
      <c r="A2018" s="27">
        <v>15</v>
      </c>
      <c r="C2018" s="12" t="s">
        <v>1234</v>
      </c>
      <c r="D2018" s="48"/>
      <c r="E2018" s="75" t="s">
        <v>260</v>
      </c>
      <c r="F2018" s="170"/>
      <c r="G2018" s="144">
        <v>5</v>
      </c>
      <c r="H2018" s="52">
        <f>+$F2018*G2018</f>
        <v>0</v>
      </c>
    </row>
    <row r="2019" spans="1:8" outlineLevel="2" x14ac:dyDescent="0.2">
      <c r="C2019" s="16" t="s">
        <v>448</v>
      </c>
      <c r="D2019" s="72"/>
      <c r="E2019" s="75"/>
      <c r="G2019" s="21"/>
    </row>
    <row r="2020" spans="1:8" outlineLevel="2" x14ac:dyDescent="0.2">
      <c r="A2020" s="78"/>
      <c r="B2020" s="78"/>
      <c r="C2020" s="50"/>
      <c r="D2020" s="51"/>
      <c r="E2020" s="96"/>
      <c r="F2020" s="170"/>
      <c r="G2020" s="122"/>
      <c r="H2020" s="19"/>
    </row>
    <row r="2021" spans="1:8" outlineLevel="2" x14ac:dyDescent="0.2">
      <c r="C2021" s="12"/>
      <c r="D2021" s="48"/>
      <c r="E2021" s="71"/>
      <c r="G2021" s="85"/>
      <c r="H2021" s="35"/>
    </row>
    <row r="2022" spans="1:8" outlineLevel="1" x14ac:dyDescent="0.2">
      <c r="B2022" s="36"/>
      <c r="C2022" s="97" t="s">
        <v>1428</v>
      </c>
      <c r="D2022" s="100"/>
      <c r="E2022" s="66"/>
      <c r="G2022" s="35"/>
      <c r="H2022" s="35">
        <f t="shared" ref="H2022" si="42">SUM(H1851:H2020)</f>
        <v>0</v>
      </c>
    </row>
  </sheetData>
  <sheetProtection password="C572" sheet="1" objects="1" scenarios="1" formatColumns="0"/>
  <conditionalFormatting sqref="E296">
    <cfRule type="cellIs" dxfId="25" priority="5" stopIfTrue="1" operator="equal">
      <formula>"ura"</formula>
    </cfRule>
  </conditionalFormatting>
  <conditionalFormatting sqref="D1732">
    <cfRule type="cellIs" dxfId="24" priority="3" stopIfTrue="1" operator="equal">
      <formula>"ura"</formula>
    </cfRule>
  </conditionalFormatting>
  <conditionalFormatting sqref="E1721">
    <cfRule type="cellIs" dxfId="23" priority="2" stopIfTrue="1" operator="equal">
      <formula>"ura"</formula>
    </cfRule>
  </conditionalFormatting>
  <conditionalFormatting sqref="D1722:D1724 D1731 E1725:E1730">
    <cfRule type="cellIs" dxfId="22"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52"/>
  <sheetViews>
    <sheet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1432</v>
      </c>
      <c r="F1" s="171"/>
      <c r="G1" s="39" t="s">
        <v>1398</v>
      </c>
      <c r="H1" s="39" t="s">
        <v>1398</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8"/>
      <c r="H3" s="39"/>
    </row>
    <row r="4" spans="1:8" s="30" customFormat="1" x14ac:dyDescent="0.2">
      <c r="A4" s="127"/>
      <c r="B4" s="15"/>
      <c r="C4" s="182" t="s">
        <v>2</v>
      </c>
      <c r="D4" s="183"/>
      <c r="E4" s="183"/>
      <c r="F4" s="171"/>
      <c r="G4" s="38"/>
      <c r="H4" s="35"/>
    </row>
    <row r="5" spans="1:8" s="30" customFormat="1" x14ac:dyDescent="0.2">
      <c r="A5" s="127"/>
      <c r="B5" s="15"/>
      <c r="C5" s="223"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x14ac:dyDescent="0.2">
      <c r="A10" s="127"/>
      <c r="B10" s="34"/>
      <c r="C10" s="186"/>
      <c r="D10" s="185"/>
      <c r="E10" s="42"/>
      <c r="F10" s="171"/>
      <c r="G10" s="38"/>
      <c r="H10" s="35"/>
    </row>
    <row r="11" spans="1:8" s="30" customFormat="1" x14ac:dyDescent="0.2">
      <c r="A11" s="127"/>
      <c r="B11" s="34"/>
      <c r="C11" s="64" t="s">
        <v>43</v>
      </c>
      <c r="D11" s="183"/>
      <c r="E11" s="42"/>
      <c r="F11" s="171"/>
      <c r="G11" s="38"/>
      <c r="H11" s="35"/>
    </row>
    <row r="12" spans="1:8" s="30" customFormat="1" outlineLevel="1" x14ac:dyDescent="0.2">
      <c r="A12" s="127"/>
      <c r="B12" s="15" t="s">
        <v>6</v>
      </c>
      <c r="C12" s="53" t="s">
        <v>44</v>
      </c>
      <c r="D12" s="107"/>
      <c r="E12" s="42"/>
      <c r="F12" s="171"/>
      <c r="G12" s="38"/>
      <c r="H12" s="35"/>
    </row>
    <row r="13" spans="1:8" s="30" customFormat="1" outlineLevel="1" x14ac:dyDescent="0.2">
      <c r="A13" s="127"/>
      <c r="B13" s="15" t="s">
        <v>21</v>
      </c>
      <c r="C13" s="53" t="s">
        <v>45</v>
      </c>
      <c r="D13" s="107"/>
      <c r="E13" s="42"/>
      <c r="F13" s="171"/>
      <c r="G13" s="38"/>
      <c r="H13" s="35"/>
    </row>
    <row r="14" spans="1:8" s="30" customFormat="1" outlineLevel="1" x14ac:dyDescent="0.2">
      <c r="A14" s="127"/>
      <c r="B14" s="15" t="s">
        <v>23</v>
      </c>
      <c r="C14" s="53" t="s">
        <v>46</v>
      </c>
      <c r="D14" s="107"/>
      <c r="E14" s="42"/>
      <c r="F14" s="171"/>
      <c r="G14" s="38"/>
      <c r="H14" s="35"/>
    </row>
    <row r="15" spans="1:8" s="30" customFormat="1" outlineLevel="1" x14ac:dyDescent="0.2">
      <c r="A15" s="127"/>
      <c r="B15" s="15" t="s">
        <v>25</v>
      </c>
      <c r="C15" s="53" t="s">
        <v>47</v>
      </c>
      <c r="D15" s="107"/>
      <c r="E15" s="42"/>
      <c r="F15" s="171"/>
      <c r="G15" s="38"/>
      <c r="H15" s="35"/>
    </row>
    <row r="16" spans="1:8" s="30" customFormat="1" outlineLevel="1" x14ac:dyDescent="0.2">
      <c r="A16" s="127"/>
      <c r="B16" s="15" t="s">
        <v>28</v>
      </c>
      <c r="C16" s="53" t="s">
        <v>48</v>
      </c>
      <c r="D16" s="107"/>
      <c r="E16" s="42"/>
      <c r="F16" s="171"/>
      <c r="G16" s="38"/>
      <c r="H16" s="35"/>
    </row>
    <row r="17" spans="1:8" s="30" customFormat="1" outlineLevel="1" x14ac:dyDescent="0.2">
      <c r="A17" s="127"/>
      <c r="B17" s="15"/>
      <c r="C17" s="53"/>
      <c r="D17" s="107"/>
      <c r="E17" s="42"/>
      <c r="F17" s="171"/>
      <c r="G17" s="38"/>
      <c r="H17" s="35"/>
    </row>
    <row r="18" spans="1:8" s="30" customFormat="1" outlineLevel="1" x14ac:dyDescent="0.2">
      <c r="A18" s="127"/>
      <c r="B18" s="15" t="s">
        <v>30</v>
      </c>
      <c r="C18" s="105" t="s">
        <v>49</v>
      </c>
      <c r="D18" s="187"/>
      <c r="E18" s="42"/>
      <c r="F18" s="171"/>
      <c r="G18" s="38"/>
      <c r="H18" s="35"/>
    </row>
    <row r="19" spans="1:8" s="30" customFormat="1" outlineLevel="1" x14ac:dyDescent="0.2">
      <c r="A19" s="127"/>
      <c r="B19" s="15"/>
      <c r="C19" s="105" t="s">
        <v>50</v>
      </c>
      <c r="D19" s="187"/>
      <c r="E19" s="42"/>
      <c r="F19" s="171"/>
      <c r="G19" s="38"/>
      <c r="H19" s="35"/>
    </row>
    <row r="20" spans="1:8" s="30" customFormat="1" outlineLevel="1" x14ac:dyDescent="0.2">
      <c r="A20" s="127"/>
      <c r="B20" s="15"/>
      <c r="C20" s="105"/>
      <c r="D20" s="187"/>
      <c r="E20" s="42"/>
      <c r="F20" s="171"/>
      <c r="G20" s="38"/>
      <c r="H20" s="35"/>
    </row>
    <row r="21" spans="1:8" s="30" customFormat="1" outlineLevel="1" x14ac:dyDescent="0.2">
      <c r="A21" s="127"/>
      <c r="B21" s="15" t="s">
        <v>33</v>
      </c>
      <c r="C21" s="105" t="s">
        <v>51</v>
      </c>
      <c r="D21" s="187"/>
      <c r="E21" s="42"/>
      <c r="F21" s="171"/>
      <c r="G21" s="38"/>
      <c r="H21" s="35"/>
    </row>
    <row r="22" spans="1:8" s="30" customFormat="1" outlineLevel="1" x14ac:dyDescent="0.2">
      <c r="A22" s="127"/>
      <c r="B22" s="15" t="s">
        <v>9</v>
      </c>
      <c r="C22" s="53" t="s">
        <v>52</v>
      </c>
      <c r="D22" s="187"/>
      <c r="E22" s="42"/>
      <c r="F22" s="171"/>
      <c r="G22" s="38"/>
      <c r="H22" s="35"/>
    </row>
    <row r="23" spans="1:8" s="30" customFormat="1" outlineLevel="1" x14ac:dyDescent="0.2">
      <c r="A23" s="127"/>
      <c r="B23" s="15"/>
      <c r="C23" s="53" t="s">
        <v>53</v>
      </c>
      <c r="D23" s="187"/>
      <c r="E23" s="42"/>
      <c r="F23" s="171"/>
      <c r="G23" s="38"/>
      <c r="H23" s="35"/>
    </row>
    <row r="24" spans="1:8" s="30" customFormat="1" outlineLevel="1" x14ac:dyDescent="0.2">
      <c r="A24" s="127"/>
      <c r="B24" s="15" t="s">
        <v>9</v>
      </c>
      <c r="C24" s="53" t="s">
        <v>54</v>
      </c>
      <c r="D24" s="107"/>
      <c r="E24" s="42"/>
      <c r="F24" s="171"/>
      <c r="G24" s="38"/>
      <c r="H24" s="35"/>
    </row>
    <row r="25" spans="1:8" s="30" customFormat="1" outlineLevel="1" x14ac:dyDescent="0.2">
      <c r="A25" s="127"/>
      <c r="B25" s="15" t="s">
        <v>9</v>
      </c>
      <c r="C25" s="53" t="s">
        <v>55</v>
      </c>
      <c r="D25" s="107"/>
      <c r="E25" s="42"/>
      <c r="F25" s="171"/>
      <c r="G25" s="38"/>
      <c r="H25" s="35"/>
    </row>
    <row r="26" spans="1:8" s="30" customFormat="1" outlineLevel="1" x14ac:dyDescent="0.2">
      <c r="A26" s="127"/>
      <c r="B26" s="42"/>
      <c r="C26" s="226"/>
      <c r="D26" s="107"/>
      <c r="E26" s="42"/>
      <c r="F26" s="171"/>
      <c r="G26" s="38"/>
      <c r="H26" s="35"/>
    </row>
    <row r="27" spans="1:8" s="30" customFormat="1" outlineLevel="1" x14ac:dyDescent="0.2">
      <c r="A27" s="127"/>
      <c r="B27" s="15" t="s">
        <v>35</v>
      </c>
      <c r="C27" s="105" t="s">
        <v>56</v>
      </c>
      <c r="D27" s="187"/>
      <c r="E27" s="42"/>
      <c r="F27" s="171"/>
      <c r="G27" s="38"/>
      <c r="H27" s="35"/>
    </row>
    <row r="28" spans="1:8" s="30" customFormat="1" outlineLevel="1" x14ac:dyDescent="0.2">
      <c r="A28" s="127"/>
      <c r="B28" s="15"/>
      <c r="C28" s="105" t="s">
        <v>57</v>
      </c>
      <c r="D28" s="187"/>
      <c r="E28" s="42"/>
      <c r="F28" s="171"/>
      <c r="G28" s="38"/>
      <c r="H28" s="35"/>
    </row>
    <row r="29" spans="1:8" s="30" customFormat="1" outlineLevel="1" x14ac:dyDescent="0.2">
      <c r="A29" s="127"/>
      <c r="B29" s="15" t="s">
        <v>9</v>
      </c>
      <c r="C29" s="53" t="s">
        <v>62</v>
      </c>
      <c r="D29" s="107"/>
      <c r="E29" s="42"/>
      <c r="F29" s="171"/>
      <c r="G29" s="38"/>
      <c r="H29" s="35"/>
    </row>
    <row r="30" spans="1:8" s="30" customFormat="1" outlineLevel="1" x14ac:dyDescent="0.2">
      <c r="A30" s="127"/>
      <c r="B30" s="15"/>
      <c r="C30" s="105"/>
      <c r="D30" s="187"/>
      <c r="E30" s="42"/>
      <c r="F30" s="171"/>
      <c r="G30" s="38"/>
      <c r="H30" s="35"/>
    </row>
    <row r="31" spans="1:8" s="30" customFormat="1" outlineLevel="1" x14ac:dyDescent="0.2">
      <c r="A31" s="127"/>
      <c r="B31" s="15" t="s">
        <v>37</v>
      </c>
      <c r="C31" s="105" t="s">
        <v>1291</v>
      </c>
      <c r="D31" s="187"/>
      <c r="E31" s="42"/>
      <c r="F31" s="171"/>
      <c r="G31" s="38"/>
      <c r="H31" s="35"/>
    </row>
    <row r="32" spans="1:8" s="30" customFormat="1" outlineLevel="1" x14ac:dyDescent="0.2">
      <c r="A32" s="127"/>
      <c r="B32" s="15"/>
      <c r="C32" s="105" t="s">
        <v>58</v>
      </c>
      <c r="D32" s="187"/>
      <c r="E32" s="42"/>
      <c r="F32" s="171"/>
      <c r="G32" s="38"/>
      <c r="H32" s="35"/>
    </row>
    <row r="33" spans="1:8" s="30" customFormat="1" outlineLevel="1" x14ac:dyDescent="0.2">
      <c r="A33" s="127"/>
      <c r="B33" s="15" t="s">
        <v>9</v>
      </c>
      <c r="C33" s="53" t="s">
        <v>1292</v>
      </c>
      <c r="D33" s="187"/>
      <c r="E33" s="42"/>
      <c r="F33" s="171"/>
      <c r="G33" s="38"/>
      <c r="H33" s="35"/>
    </row>
    <row r="34" spans="1:8" s="30" customFormat="1" outlineLevel="1" x14ac:dyDescent="0.2">
      <c r="A34" s="127"/>
      <c r="B34" s="15"/>
      <c r="C34" s="53"/>
      <c r="D34" s="187"/>
      <c r="E34" s="42"/>
      <c r="F34" s="171"/>
      <c r="G34" s="38"/>
      <c r="H34" s="35"/>
    </row>
    <row r="35" spans="1:8" s="30" customFormat="1" outlineLevel="1" x14ac:dyDescent="0.2">
      <c r="A35" s="127"/>
      <c r="B35" s="15" t="s">
        <v>39</v>
      </c>
      <c r="C35" s="105" t="s">
        <v>59</v>
      </c>
      <c r="D35" s="187"/>
      <c r="E35" s="42"/>
      <c r="F35" s="171"/>
      <c r="G35" s="38"/>
      <c r="H35" s="35"/>
    </row>
    <row r="36" spans="1:8" s="30" customFormat="1" outlineLevel="1" x14ac:dyDescent="0.2">
      <c r="A36" s="127"/>
      <c r="B36" s="15"/>
      <c r="C36" s="105" t="s">
        <v>60</v>
      </c>
      <c r="D36" s="187"/>
      <c r="E36" s="42"/>
      <c r="F36" s="171"/>
      <c r="G36" s="38"/>
      <c r="H36" s="35"/>
    </row>
    <row r="37" spans="1:8" s="30" customFormat="1" outlineLevel="1" x14ac:dyDescent="0.2">
      <c r="A37" s="127"/>
      <c r="B37" s="15" t="s">
        <v>9</v>
      </c>
      <c r="C37" s="53" t="s">
        <v>61</v>
      </c>
      <c r="D37" s="107"/>
      <c r="E37" s="42"/>
      <c r="F37" s="171"/>
      <c r="G37" s="38"/>
      <c r="H37" s="35"/>
    </row>
    <row r="38" spans="1:8" s="30" customFormat="1" outlineLevel="1" x14ac:dyDescent="0.2">
      <c r="A38" s="127"/>
      <c r="B38" s="34"/>
      <c r="C38" s="53"/>
      <c r="D38" s="107"/>
      <c r="E38" s="42"/>
      <c r="F38" s="171"/>
      <c r="G38" s="38"/>
      <c r="H38" s="35"/>
    </row>
    <row r="39" spans="1:8" s="30" customFormat="1" x14ac:dyDescent="0.2">
      <c r="A39" s="127"/>
      <c r="B39" s="34"/>
      <c r="C39" s="53"/>
      <c r="D39" s="107"/>
      <c r="E39" s="42"/>
      <c r="F39" s="171"/>
      <c r="G39" s="38"/>
      <c r="H39" s="35"/>
    </row>
    <row r="40" spans="1:8" s="30" customFormat="1" x14ac:dyDescent="0.2">
      <c r="A40" s="127"/>
      <c r="B40" s="34"/>
      <c r="C40" s="64" t="s">
        <v>78</v>
      </c>
      <c r="D40" s="183"/>
      <c r="E40" s="42"/>
      <c r="F40" s="171"/>
      <c r="G40" s="38"/>
      <c r="H40" s="35"/>
    </row>
    <row r="41" spans="1:8" s="30" customFormat="1" outlineLevel="1" x14ac:dyDescent="0.2">
      <c r="A41" s="127"/>
      <c r="B41" s="15" t="s">
        <v>6</v>
      </c>
      <c r="C41" s="105" t="s">
        <v>79</v>
      </c>
      <c r="D41" s="187"/>
      <c r="E41" s="42"/>
      <c r="F41" s="171"/>
      <c r="G41" s="38"/>
      <c r="H41" s="35"/>
    </row>
    <row r="42" spans="1:8" s="30" customFormat="1" outlineLevel="1" x14ac:dyDescent="0.2">
      <c r="A42" s="127"/>
      <c r="B42" s="15" t="s">
        <v>9</v>
      </c>
      <c r="C42" s="53" t="s">
        <v>80</v>
      </c>
      <c r="D42" s="107"/>
      <c r="E42" s="42"/>
      <c r="F42" s="171"/>
      <c r="G42" s="38"/>
      <c r="H42" s="35"/>
    </row>
    <row r="43" spans="1:8" s="30" customFormat="1" outlineLevel="1" x14ac:dyDescent="0.2">
      <c r="A43" s="127"/>
      <c r="B43" s="15"/>
      <c r="C43" s="53" t="s">
        <v>81</v>
      </c>
      <c r="D43" s="107"/>
      <c r="E43" s="42"/>
      <c r="F43" s="171"/>
      <c r="G43" s="38"/>
      <c r="H43" s="35"/>
    </row>
    <row r="44" spans="1:8" s="30" customFormat="1" outlineLevel="1" x14ac:dyDescent="0.2">
      <c r="A44" s="127"/>
      <c r="B44" s="15" t="s">
        <v>9</v>
      </c>
      <c r="C44" s="53" t="s">
        <v>83</v>
      </c>
      <c r="D44" s="107"/>
      <c r="E44" s="42"/>
      <c r="F44" s="171"/>
      <c r="G44" s="38"/>
      <c r="H44" s="35"/>
    </row>
    <row r="45" spans="1:8" s="30" customFormat="1" outlineLevel="1" x14ac:dyDescent="0.2">
      <c r="A45" s="127"/>
      <c r="B45" s="15"/>
      <c r="C45" s="464"/>
      <c r="D45" s="107"/>
      <c r="E45" s="42"/>
      <c r="F45" s="171"/>
      <c r="G45" s="38"/>
      <c r="H45" s="35"/>
    </row>
    <row r="46" spans="1:8" s="30" customFormat="1" ht="16.5" customHeight="1" outlineLevel="1" x14ac:dyDescent="0.2">
      <c r="A46" s="127"/>
      <c r="B46" s="15" t="s">
        <v>21</v>
      </c>
      <c r="C46" s="105" t="s">
        <v>88</v>
      </c>
      <c r="D46" s="187"/>
      <c r="E46" s="42"/>
      <c r="F46" s="171"/>
      <c r="G46" s="38"/>
      <c r="H46" s="35"/>
    </row>
    <row r="47" spans="1:8" s="30" customFormat="1" outlineLevel="1" x14ac:dyDescent="0.2">
      <c r="A47" s="127"/>
      <c r="B47" s="15"/>
      <c r="C47" s="105" t="s">
        <v>89</v>
      </c>
      <c r="D47" s="187"/>
      <c r="E47" s="42"/>
      <c r="F47" s="171"/>
      <c r="G47" s="38"/>
      <c r="H47" s="35"/>
    </row>
    <row r="48" spans="1:8" s="30" customFormat="1" outlineLevel="1" x14ac:dyDescent="0.2">
      <c r="A48" s="127"/>
      <c r="B48" s="15" t="s">
        <v>9</v>
      </c>
      <c r="C48" s="53" t="s">
        <v>1434</v>
      </c>
      <c r="D48" s="107"/>
      <c r="E48" s="42"/>
      <c r="F48" s="171"/>
      <c r="G48" s="38"/>
      <c r="H48" s="35"/>
    </row>
    <row r="49" spans="1:8" s="30" customFormat="1" outlineLevel="1" x14ac:dyDescent="0.2">
      <c r="A49" s="127"/>
      <c r="B49" s="15" t="s">
        <v>9</v>
      </c>
      <c r="C49" s="53" t="s">
        <v>1435</v>
      </c>
      <c r="D49" s="107"/>
      <c r="E49" s="42"/>
      <c r="F49" s="171"/>
      <c r="G49" s="38"/>
      <c r="H49" s="35"/>
    </row>
    <row r="50" spans="1:8" s="30" customFormat="1" outlineLevel="1" x14ac:dyDescent="0.2">
      <c r="A50" s="127"/>
      <c r="B50" s="15"/>
      <c r="C50" s="105"/>
      <c r="D50" s="187"/>
      <c r="E50" s="42"/>
      <c r="F50" s="171"/>
      <c r="G50" s="38"/>
      <c r="H50" s="35"/>
    </row>
    <row r="51" spans="1:8" s="30" customFormat="1" outlineLevel="1" x14ac:dyDescent="0.2">
      <c r="A51" s="127"/>
      <c r="B51" s="15" t="s">
        <v>23</v>
      </c>
      <c r="C51" s="105" t="s">
        <v>90</v>
      </c>
      <c r="D51" s="187"/>
      <c r="E51" s="42"/>
      <c r="F51" s="171"/>
      <c r="G51" s="38"/>
      <c r="H51" s="35"/>
    </row>
    <row r="52" spans="1:8" s="30" customFormat="1" outlineLevel="1" x14ac:dyDescent="0.2">
      <c r="A52" s="127"/>
      <c r="B52" s="15" t="s">
        <v>9</v>
      </c>
      <c r="C52" s="53" t="s">
        <v>91</v>
      </c>
      <c r="D52" s="107"/>
      <c r="E52" s="42"/>
      <c r="F52" s="171"/>
      <c r="G52" s="38"/>
      <c r="H52" s="35"/>
    </row>
    <row r="53" spans="1:8" s="30" customFormat="1" outlineLevel="1" x14ac:dyDescent="0.2">
      <c r="A53" s="127"/>
      <c r="B53" s="15" t="s">
        <v>9</v>
      </c>
      <c r="C53" s="53" t="s">
        <v>92</v>
      </c>
      <c r="D53" s="107"/>
      <c r="E53" s="42"/>
      <c r="F53" s="171"/>
      <c r="G53" s="38"/>
      <c r="H53" s="35"/>
    </row>
    <row r="54" spans="1:8" s="30" customFormat="1" outlineLevel="1" x14ac:dyDescent="0.2">
      <c r="A54" s="127"/>
      <c r="B54" s="15" t="s">
        <v>9</v>
      </c>
      <c r="C54" s="53" t="s">
        <v>93</v>
      </c>
      <c r="D54" s="107"/>
      <c r="E54" s="42"/>
      <c r="F54" s="171"/>
      <c r="G54" s="38"/>
      <c r="H54" s="35"/>
    </row>
    <row r="55" spans="1:8" s="30" customFormat="1" x14ac:dyDescent="0.2">
      <c r="A55" s="127"/>
      <c r="B55" s="34"/>
      <c r="C55" s="186"/>
      <c r="D55" s="185"/>
      <c r="E55" s="42"/>
      <c r="F55" s="171"/>
      <c r="G55" s="38"/>
      <c r="H55" s="35"/>
    </row>
    <row r="56" spans="1:8" s="30" customFormat="1" x14ac:dyDescent="0.2">
      <c r="A56" s="127"/>
      <c r="B56" s="34"/>
      <c r="C56" s="184"/>
      <c r="D56" s="42"/>
      <c r="E56" s="42"/>
      <c r="F56" s="171"/>
      <c r="G56" s="38"/>
      <c r="H56" s="35"/>
    </row>
    <row r="57" spans="1:8" s="30" customFormat="1" x14ac:dyDescent="0.2">
      <c r="A57" s="127"/>
      <c r="B57" s="191" t="s">
        <v>130</v>
      </c>
      <c r="C57" s="192"/>
      <c r="D57" s="103"/>
      <c r="E57" s="103"/>
      <c r="F57" s="172"/>
      <c r="G57" s="38"/>
      <c r="H57" s="35"/>
    </row>
    <row r="58" spans="1:8" s="30" customFormat="1" ht="25.5" outlineLevel="1" x14ac:dyDescent="0.2">
      <c r="A58" s="127"/>
      <c r="B58" s="23" t="s">
        <v>9</v>
      </c>
      <c r="C58" s="11" t="s">
        <v>131</v>
      </c>
      <c r="D58" s="63"/>
      <c r="E58" s="63"/>
      <c r="F58" s="172"/>
      <c r="G58" s="38"/>
      <c r="H58" s="35"/>
    </row>
    <row r="59" spans="1:8" s="30" customFormat="1" ht="25.5" outlineLevel="1" x14ac:dyDescent="0.2">
      <c r="A59" s="127"/>
      <c r="B59" s="62"/>
      <c r="C59" s="11" t="s">
        <v>132</v>
      </c>
      <c r="D59" s="63"/>
      <c r="E59" s="63"/>
      <c r="F59" s="172"/>
      <c r="G59" s="38"/>
      <c r="H59" s="35"/>
    </row>
    <row r="60" spans="1:8" s="30" customFormat="1" outlineLevel="1" x14ac:dyDescent="0.2">
      <c r="A60" s="127"/>
      <c r="B60" s="23" t="s">
        <v>9</v>
      </c>
      <c r="C60" s="53" t="s">
        <v>133</v>
      </c>
      <c r="D60" s="133"/>
      <c r="E60" s="133"/>
      <c r="F60" s="171"/>
      <c r="G60" s="38"/>
      <c r="H60" s="35"/>
    </row>
    <row r="61" spans="1:8" s="30" customFormat="1" ht="25.5" outlineLevel="1" x14ac:dyDescent="0.2">
      <c r="A61" s="127"/>
      <c r="B61" s="23" t="s">
        <v>9</v>
      </c>
      <c r="C61" s="53" t="s">
        <v>134</v>
      </c>
      <c r="D61" s="133"/>
      <c r="E61" s="133"/>
      <c r="F61" s="171"/>
      <c r="G61" s="38"/>
      <c r="H61" s="35"/>
    </row>
    <row r="62" spans="1:8" s="30" customFormat="1" ht="25.5" outlineLevel="1" x14ac:dyDescent="0.2">
      <c r="A62" s="127"/>
      <c r="B62" s="23" t="s">
        <v>9</v>
      </c>
      <c r="C62" s="14" t="s">
        <v>135</v>
      </c>
      <c r="D62" s="193"/>
      <c r="E62" s="193"/>
      <c r="F62" s="171"/>
      <c r="G62" s="38"/>
      <c r="H62" s="35"/>
    </row>
    <row r="63" spans="1:8" s="30" customFormat="1" ht="25.5" outlineLevel="1" x14ac:dyDescent="0.2">
      <c r="A63" s="127"/>
      <c r="B63" s="23" t="s">
        <v>9</v>
      </c>
      <c r="C63" s="14" t="s">
        <v>1297</v>
      </c>
      <c r="D63" s="193"/>
      <c r="E63" s="193"/>
      <c r="F63" s="171"/>
      <c r="G63" s="38"/>
      <c r="H63" s="35"/>
    </row>
    <row r="64" spans="1:8" s="30" customFormat="1" outlineLevel="1" x14ac:dyDescent="0.2">
      <c r="A64" s="127"/>
      <c r="B64" s="23"/>
      <c r="C64" s="14"/>
      <c r="D64" s="193"/>
      <c r="E64" s="193"/>
      <c r="F64" s="171"/>
      <c r="G64" s="38"/>
      <c r="H64" s="35"/>
    </row>
    <row r="65" spans="1:8" s="30" customFormat="1" x14ac:dyDescent="0.2">
      <c r="A65" s="127"/>
      <c r="B65" s="23"/>
      <c r="C65" s="14"/>
      <c r="D65" s="193"/>
      <c r="E65" s="193"/>
      <c r="F65" s="171"/>
      <c r="G65" s="38"/>
      <c r="H65" s="35"/>
    </row>
    <row r="66" spans="1:8" s="30" customFormat="1" x14ac:dyDescent="0.2">
      <c r="A66" s="127"/>
      <c r="B66" s="194" t="s">
        <v>136</v>
      </c>
      <c r="C66" s="56"/>
      <c r="D66" s="67"/>
      <c r="E66" s="67"/>
      <c r="F66" s="171"/>
      <c r="G66" s="38"/>
      <c r="H66" s="35"/>
    </row>
    <row r="67" spans="1:8" s="30" customFormat="1" outlineLevel="1" x14ac:dyDescent="0.2">
      <c r="A67" s="195"/>
      <c r="B67" s="196"/>
      <c r="C67" s="56"/>
      <c r="D67" s="67"/>
      <c r="E67" s="67"/>
      <c r="F67" s="171"/>
      <c r="G67" s="38"/>
      <c r="H67" s="35"/>
    </row>
    <row r="68" spans="1:8" s="30" customFormat="1" outlineLevel="1" x14ac:dyDescent="0.2">
      <c r="A68" s="127"/>
      <c r="B68" s="23" t="s">
        <v>9</v>
      </c>
      <c r="C68" s="11" t="s">
        <v>137</v>
      </c>
      <c r="D68" s="63"/>
      <c r="E68" s="63"/>
      <c r="F68" s="171"/>
      <c r="G68" s="38"/>
      <c r="H68" s="35"/>
    </row>
    <row r="69" spans="1:8" s="30" customFormat="1" outlineLevel="1" x14ac:dyDescent="0.2">
      <c r="A69" s="127"/>
      <c r="B69" s="23" t="s">
        <v>9</v>
      </c>
      <c r="C69" s="11" t="s">
        <v>138</v>
      </c>
      <c r="D69" s="63"/>
      <c r="E69" s="63"/>
      <c r="F69" s="171"/>
      <c r="G69" s="38"/>
      <c r="H69" s="35"/>
    </row>
    <row r="70" spans="1:8" s="30" customFormat="1" outlineLevel="1" x14ac:dyDescent="0.2">
      <c r="A70" s="127"/>
      <c r="B70" s="23" t="s">
        <v>9</v>
      </c>
      <c r="C70" s="11" t="s">
        <v>139</v>
      </c>
      <c r="D70" s="63"/>
      <c r="E70" s="63"/>
      <c r="F70" s="171"/>
      <c r="G70" s="38"/>
      <c r="H70" s="35"/>
    </row>
    <row r="71" spans="1:8" s="30" customFormat="1" ht="25.5" outlineLevel="1" x14ac:dyDescent="0.2">
      <c r="A71" s="127"/>
      <c r="B71" s="23" t="s">
        <v>9</v>
      </c>
      <c r="C71" s="11" t="s">
        <v>140</v>
      </c>
      <c r="D71" s="63"/>
      <c r="E71" s="63"/>
      <c r="F71" s="171"/>
      <c r="G71" s="38"/>
      <c r="H71" s="35"/>
    </row>
    <row r="72" spans="1:8" s="30" customFormat="1" outlineLevel="1" x14ac:dyDescent="0.2">
      <c r="A72" s="127"/>
      <c r="B72" s="23"/>
      <c r="C72" s="11" t="s">
        <v>141</v>
      </c>
      <c r="D72" s="63"/>
      <c r="E72" s="63"/>
      <c r="F72" s="171"/>
      <c r="G72" s="38"/>
      <c r="H72" s="35"/>
    </row>
    <row r="73" spans="1:8" s="30" customFormat="1" outlineLevel="1" x14ac:dyDescent="0.2">
      <c r="A73" s="127"/>
      <c r="B73" s="23" t="s">
        <v>9</v>
      </c>
      <c r="C73" s="53" t="s">
        <v>142</v>
      </c>
      <c r="D73" s="133"/>
      <c r="E73" s="133"/>
      <c r="F73" s="171"/>
      <c r="G73" s="38"/>
      <c r="H73" s="35"/>
    </row>
    <row r="74" spans="1:8" s="30" customFormat="1" outlineLevel="1" x14ac:dyDescent="0.2">
      <c r="A74" s="127"/>
      <c r="B74" s="23"/>
      <c r="C74" s="53" t="s">
        <v>143</v>
      </c>
      <c r="D74" s="133"/>
      <c r="E74" s="133"/>
      <c r="F74" s="171"/>
      <c r="G74" s="38"/>
      <c r="H74" s="35"/>
    </row>
    <row r="75" spans="1:8" s="30" customFormat="1" outlineLevel="1" x14ac:dyDescent="0.2">
      <c r="A75" s="127"/>
      <c r="B75" s="23" t="s">
        <v>9</v>
      </c>
      <c r="C75" s="53" t="s">
        <v>144</v>
      </c>
      <c r="D75" s="133"/>
      <c r="E75" s="133"/>
      <c r="F75" s="171"/>
      <c r="G75" s="38"/>
      <c r="H75" s="35"/>
    </row>
    <row r="76" spans="1:8" s="30" customFormat="1" ht="25.5" outlineLevel="1" x14ac:dyDescent="0.2">
      <c r="A76" s="127"/>
      <c r="B76" s="197" t="s">
        <v>9</v>
      </c>
      <c r="C76" s="53" t="s">
        <v>145</v>
      </c>
      <c r="D76" s="133"/>
      <c r="E76" s="133"/>
      <c r="F76" s="171"/>
      <c r="G76" s="38"/>
      <c r="H76" s="35"/>
    </row>
    <row r="77" spans="1:8" s="30" customFormat="1" outlineLevel="1" x14ac:dyDescent="0.2">
      <c r="A77" s="127"/>
      <c r="B77" s="23" t="s">
        <v>9</v>
      </c>
      <c r="C77" s="53" t="s">
        <v>146</v>
      </c>
      <c r="D77" s="133"/>
      <c r="E77" s="133"/>
      <c r="F77" s="171"/>
      <c r="G77" s="38"/>
      <c r="H77" s="35"/>
    </row>
    <row r="78" spans="1:8" s="30" customFormat="1" ht="25.5" outlineLevel="1" x14ac:dyDescent="0.2">
      <c r="A78" s="127"/>
      <c r="B78" s="23" t="s">
        <v>9</v>
      </c>
      <c r="C78" s="53" t="s">
        <v>147</v>
      </c>
      <c r="D78" s="133"/>
      <c r="E78" s="133"/>
      <c r="F78" s="171"/>
      <c r="G78" s="38"/>
      <c r="H78" s="35"/>
    </row>
    <row r="79" spans="1:8" s="30" customFormat="1" ht="25.5" outlineLevel="1" x14ac:dyDescent="0.2">
      <c r="A79" s="127"/>
      <c r="B79" s="23" t="s">
        <v>9</v>
      </c>
      <c r="C79" s="53" t="s">
        <v>148</v>
      </c>
      <c r="D79" s="133"/>
      <c r="E79" s="133"/>
      <c r="F79" s="171"/>
      <c r="G79" s="38"/>
      <c r="H79" s="35"/>
    </row>
    <row r="80" spans="1:8" s="30" customFormat="1" ht="25.5" outlineLevel="1" x14ac:dyDescent="0.2">
      <c r="A80" s="127"/>
      <c r="B80" s="23"/>
      <c r="C80" s="53" t="s">
        <v>149</v>
      </c>
      <c r="D80" s="133"/>
      <c r="E80" s="133"/>
      <c r="F80" s="171"/>
      <c r="G80" s="38"/>
      <c r="H80" s="35"/>
    </row>
    <row r="81" spans="1:8" s="30" customFormat="1" ht="25.5" outlineLevel="1" x14ac:dyDescent="0.2">
      <c r="A81" s="127"/>
      <c r="B81" s="23"/>
      <c r="C81" s="53" t="s">
        <v>150</v>
      </c>
      <c r="D81" s="133"/>
      <c r="E81" s="133"/>
      <c r="F81" s="171"/>
      <c r="G81" s="38"/>
      <c r="H81" s="35"/>
    </row>
    <row r="82" spans="1:8" s="30" customFormat="1" ht="25.5" outlineLevel="1" x14ac:dyDescent="0.2">
      <c r="A82" s="127"/>
      <c r="B82" s="23" t="s">
        <v>9</v>
      </c>
      <c r="C82" s="53" t="s">
        <v>151</v>
      </c>
      <c r="D82" s="133"/>
      <c r="E82" s="133"/>
      <c r="F82" s="171"/>
      <c r="G82" s="38"/>
      <c r="H82" s="35"/>
    </row>
    <row r="83" spans="1:8" s="30" customFormat="1" ht="25.5" outlineLevel="1" x14ac:dyDescent="0.2">
      <c r="A83" s="127"/>
      <c r="B83" s="23" t="s">
        <v>9</v>
      </c>
      <c r="C83" s="53" t="s">
        <v>152</v>
      </c>
      <c r="D83" s="133"/>
      <c r="E83" s="133"/>
      <c r="F83" s="171"/>
      <c r="G83" s="38"/>
      <c r="H83" s="35"/>
    </row>
    <row r="84" spans="1:8" s="30" customFormat="1" ht="25.5" outlineLevel="1" x14ac:dyDescent="0.2">
      <c r="A84" s="127"/>
      <c r="B84" s="23" t="s">
        <v>9</v>
      </c>
      <c r="C84" s="53" t="s">
        <v>153</v>
      </c>
      <c r="D84" s="133"/>
      <c r="E84" s="133"/>
      <c r="F84" s="171"/>
      <c r="G84" s="38"/>
      <c r="H84" s="35"/>
    </row>
    <row r="85" spans="1:8" s="30" customFormat="1" ht="25.5" outlineLevel="1" x14ac:dyDescent="0.2">
      <c r="A85" s="127"/>
      <c r="B85" s="27" t="s">
        <v>9</v>
      </c>
      <c r="C85" s="53" t="s">
        <v>154</v>
      </c>
      <c r="D85" s="133"/>
      <c r="E85" s="133"/>
      <c r="F85" s="171"/>
      <c r="G85" s="38"/>
      <c r="H85" s="35"/>
    </row>
    <row r="86" spans="1:8" s="30" customFormat="1" ht="25.5" outlineLevel="1" x14ac:dyDescent="0.2">
      <c r="A86" s="127"/>
      <c r="B86" s="27" t="s">
        <v>9</v>
      </c>
      <c r="C86" s="11" t="s">
        <v>155</v>
      </c>
      <c r="D86" s="63"/>
      <c r="E86" s="63"/>
      <c r="F86" s="171"/>
      <c r="G86" s="38"/>
      <c r="H86" s="35"/>
    </row>
    <row r="87" spans="1:8" s="30" customFormat="1" outlineLevel="1" x14ac:dyDescent="0.2">
      <c r="A87" s="127"/>
      <c r="B87" s="27"/>
      <c r="C87" s="11" t="s">
        <v>156</v>
      </c>
      <c r="D87" s="63"/>
      <c r="E87" s="63"/>
      <c r="F87" s="171"/>
      <c r="G87" s="38"/>
      <c r="H87" s="35"/>
    </row>
    <row r="88" spans="1:8" s="30" customFormat="1" ht="25.5" outlineLevel="1" x14ac:dyDescent="0.2">
      <c r="A88" s="127"/>
      <c r="B88" s="27" t="s">
        <v>9</v>
      </c>
      <c r="C88" s="11" t="s">
        <v>157</v>
      </c>
      <c r="D88" s="63"/>
      <c r="E88" s="63"/>
      <c r="F88" s="171"/>
      <c r="G88" s="38"/>
      <c r="H88" s="35"/>
    </row>
    <row r="89" spans="1:8" s="30" customFormat="1" ht="25.5" outlineLevel="1" x14ac:dyDescent="0.2">
      <c r="A89" s="127"/>
      <c r="B89" s="27"/>
      <c r="C89" s="14" t="s">
        <v>158</v>
      </c>
      <c r="D89" s="193"/>
      <c r="E89" s="193"/>
      <c r="F89" s="171"/>
      <c r="G89" s="38"/>
      <c r="H89" s="35"/>
    </row>
    <row r="90" spans="1:8" s="30" customFormat="1" outlineLevel="1" x14ac:dyDescent="0.2">
      <c r="A90" s="127"/>
      <c r="B90" s="27"/>
      <c r="C90" s="14" t="s">
        <v>159</v>
      </c>
      <c r="D90" s="193"/>
      <c r="E90" s="193"/>
      <c r="F90" s="171"/>
      <c r="G90" s="38"/>
      <c r="H90" s="35"/>
    </row>
    <row r="91" spans="1:8" s="30" customFormat="1" ht="25.5" outlineLevel="1" x14ac:dyDescent="0.2">
      <c r="A91" s="127"/>
      <c r="B91" s="27" t="s">
        <v>9</v>
      </c>
      <c r="C91" s="186" t="s">
        <v>160</v>
      </c>
      <c r="D91" s="185"/>
      <c r="E91" s="42"/>
      <c r="F91" s="171"/>
      <c r="G91" s="38"/>
      <c r="H91" s="35"/>
    </row>
    <row r="92" spans="1:8" s="30" customFormat="1" outlineLevel="1" x14ac:dyDescent="0.2">
      <c r="A92" s="127"/>
      <c r="B92" s="34"/>
      <c r="C92" s="186" t="s">
        <v>161</v>
      </c>
      <c r="D92" s="185"/>
      <c r="E92" s="42"/>
      <c r="F92" s="171"/>
      <c r="G92" s="38"/>
      <c r="H92" s="35"/>
    </row>
    <row r="93" spans="1:8" s="30" customFormat="1" ht="25.5" outlineLevel="1" x14ac:dyDescent="0.2">
      <c r="A93" s="127"/>
      <c r="B93" s="23" t="s">
        <v>9</v>
      </c>
      <c r="C93" s="53" t="s">
        <v>162</v>
      </c>
      <c r="D93" s="133"/>
      <c r="E93" s="133"/>
      <c r="F93" s="171"/>
      <c r="G93" s="38"/>
      <c r="H93" s="35"/>
    </row>
    <row r="94" spans="1:8" s="30" customFormat="1" ht="25.5" outlineLevel="1" x14ac:dyDescent="0.2">
      <c r="A94" s="127"/>
      <c r="B94" s="23"/>
      <c r="C94" s="53" t="s">
        <v>163</v>
      </c>
      <c r="D94" s="133"/>
      <c r="E94" s="133"/>
      <c r="F94" s="171"/>
      <c r="G94" s="38"/>
      <c r="H94" s="35"/>
    </row>
    <row r="95" spans="1:8" s="30" customFormat="1" ht="25.5" outlineLevel="1" x14ac:dyDescent="0.2">
      <c r="A95" s="127"/>
      <c r="B95" s="23"/>
      <c r="C95" s="53" t="s">
        <v>164</v>
      </c>
      <c r="D95" s="133"/>
      <c r="E95" s="133"/>
      <c r="F95" s="171"/>
      <c r="G95" s="38"/>
      <c r="H95" s="35"/>
    </row>
    <row r="96" spans="1:8" s="30" customFormat="1" outlineLevel="1" x14ac:dyDescent="0.2">
      <c r="A96" s="127"/>
      <c r="B96" s="34"/>
      <c r="C96" s="186"/>
      <c r="D96" s="185"/>
      <c r="E96" s="42"/>
      <c r="F96" s="171"/>
      <c r="G96" s="38"/>
      <c r="H96" s="35"/>
    </row>
    <row r="97" spans="1:8" s="30" customFormat="1" x14ac:dyDescent="0.2">
      <c r="A97" s="127"/>
      <c r="B97" s="34"/>
      <c r="C97" s="184"/>
      <c r="D97" s="42"/>
      <c r="E97" s="42"/>
      <c r="F97" s="171"/>
      <c r="G97" s="38"/>
      <c r="H97" s="35"/>
    </row>
    <row r="98" spans="1:8" s="30" customFormat="1" x14ac:dyDescent="0.2">
      <c r="A98" s="127"/>
      <c r="B98" s="191" t="s">
        <v>165</v>
      </c>
      <c r="C98" s="56"/>
      <c r="D98" s="67"/>
      <c r="E98" s="67"/>
      <c r="F98" s="171"/>
      <c r="G98" s="104"/>
      <c r="H98" s="35"/>
    </row>
    <row r="99" spans="1:8" s="30" customFormat="1" outlineLevel="1" x14ac:dyDescent="0.2">
      <c r="A99" s="127"/>
      <c r="B99" s="198"/>
      <c r="C99" s="56"/>
      <c r="D99" s="67"/>
      <c r="E99" s="67"/>
      <c r="F99" s="171"/>
      <c r="G99" s="104"/>
      <c r="H99" s="35"/>
    </row>
    <row r="100" spans="1:8" s="30" customFormat="1" outlineLevel="1" x14ac:dyDescent="0.2">
      <c r="A100" s="127"/>
      <c r="B100" s="23" t="s">
        <v>9</v>
      </c>
      <c r="C100" s="53" t="s">
        <v>166</v>
      </c>
      <c r="D100" s="133"/>
      <c r="E100" s="133"/>
      <c r="F100" s="171"/>
      <c r="G100" s="104"/>
      <c r="H100" s="35"/>
    </row>
    <row r="101" spans="1:8" s="30" customFormat="1" ht="25.5" outlineLevel="1" x14ac:dyDescent="0.2">
      <c r="A101" s="127"/>
      <c r="B101" s="27" t="s">
        <v>9</v>
      </c>
      <c r="C101" s="53" t="s">
        <v>167</v>
      </c>
      <c r="D101" s="133"/>
      <c r="E101" s="133"/>
      <c r="F101" s="171"/>
      <c r="G101" s="104"/>
      <c r="H101" s="35"/>
    </row>
    <row r="102" spans="1:8" s="30" customFormat="1" outlineLevel="1" x14ac:dyDescent="0.2">
      <c r="A102" s="127"/>
      <c r="B102" s="61" t="s">
        <v>9</v>
      </c>
      <c r="C102" s="53" t="s">
        <v>168</v>
      </c>
      <c r="D102" s="133"/>
      <c r="E102" s="133"/>
      <c r="F102" s="171"/>
      <c r="G102" s="104"/>
      <c r="H102" s="35"/>
    </row>
    <row r="103" spans="1:8" s="30" customFormat="1" outlineLevel="1" x14ac:dyDescent="0.2">
      <c r="A103" s="127"/>
      <c r="B103" s="61"/>
      <c r="C103" s="11"/>
      <c r="D103" s="63"/>
      <c r="E103" s="63"/>
      <c r="F103" s="171"/>
      <c r="G103" s="104"/>
      <c r="H103" s="35"/>
    </row>
    <row r="104" spans="1:8" s="30" customFormat="1" x14ac:dyDescent="0.2">
      <c r="A104" s="127"/>
      <c r="B104" s="61"/>
      <c r="C104" s="53"/>
      <c r="D104" s="133"/>
      <c r="E104" s="133"/>
      <c r="F104" s="171"/>
      <c r="G104" s="104"/>
      <c r="H104" s="35"/>
    </row>
    <row r="105" spans="1:8" s="30" customFormat="1" x14ac:dyDescent="0.2">
      <c r="A105" s="127"/>
      <c r="B105" s="199" t="s">
        <v>169</v>
      </c>
      <c r="C105" s="14"/>
      <c r="D105" s="193"/>
      <c r="E105" s="193"/>
      <c r="F105" s="171"/>
      <c r="G105" s="104"/>
      <c r="H105" s="35"/>
    </row>
    <row r="106" spans="1:8" s="30" customFormat="1" outlineLevel="1" x14ac:dyDescent="0.2">
      <c r="A106" s="127"/>
      <c r="B106" s="27"/>
      <c r="C106" s="14"/>
      <c r="D106" s="193"/>
      <c r="E106" s="193"/>
      <c r="F106" s="171"/>
      <c r="G106" s="104"/>
      <c r="H106" s="35"/>
    </row>
    <row r="107" spans="1:8" s="30" customFormat="1" ht="25.5" outlineLevel="1" x14ac:dyDescent="0.2">
      <c r="A107" s="127"/>
      <c r="B107" s="23" t="s">
        <v>9</v>
      </c>
      <c r="C107" s="14" t="s">
        <v>170</v>
      </c>
      <c r="D107" s="193"/>
      <c r="E107" s="193"/>
      <c r="F107" s="171"/>
      <c r="G107" s="104"/>
      <c r="H107" s="35"/>
    </row>
    <row r="108" spans="1:8" s="30" customFormat="1" ht="25.5" outlineLevel="1" x14ac:dyDescent="0.2">
      <c r="A108" s="127"/>
      <c r="B108" s="23" t="s">
        <v>9</v>
      </c>
      <c r="C108" s="14" t="s">
        <v>171</v>
      </c>
      <c r="D108" s="193"/>
      <c r="E108" s="193"/>
      <c r="F108" s="171"/>
      <c r="G108" s="104"/>
      <c r="H108" s="35"/>
    </row>
    <row r="109" spans="1:8" s="30" customFormat="1" outlineLevel="1" x14ac:dyDescent="0.2">
      <c r="A109" s="127"/>
      <c r="B109" s="23"/>
      <c r="C109" s="14" t="s">
        <v>172</v>
      </c>
      <c r="D109" s="193"/>
      <c r="E109" s="193"/>
      <c r="F109" s="171"/>
      <c r="G109" s="104"/>
      <c r="H109" s="35"/>
    </row>
    <row r="110" spans="1:8" s="30" customFormat="1" ht="25.5" outlineLevel="1" x14ac:dyDescent="0.2">
      <c r="A110" s="127"/>
      <c r="B110" s="23" t="s">
        <v>9</v>
      </c>
      <c r="C110" s="14" t="s">
        <v>173</v>
      </c>
      <c r="D110" s="193"/>
      <c r="E110" s="193"/>
      <c r="F110" s="171"/>
      <c r="G110" s="104"/>
      <c r="H110" s="35"/>
    </row>
    <row r="111" spans="1:8" s="30" customFormat="1" ht="25.5" outlineLevel="1" x14ac:dyDescent="0.2">
      <c r="A111" s="127"/>
      <c r="B111" s="27"/>
      <c r="C111" s="14" t="s">
        <v>174</v>
      </c>
      <c r="D111" s="193"/>
      <c r="E111" s="193"/>
      <c r="F111" s="171"/>
      <c r="G111" s="104"/>
      <c r="H111" s="35"/>
    </row>
    <row r="112" spans="1:8" s="30" customFormat="1" ht="25.5" outlineLevel="1" x14ac:dyDescent="0.2">
      <c r="A112" s="127"/>
      <c r="B112" s="23" t="s">
        <v>9</v>
      </c>
      <c r="C112" s="14" t="s">
        <v>175</v>
      </c>
      <c r="D112" s="193"/>
      <c r="E112" s="193"/>
      <c r="F112" s="171"/>
      <c r="G112" s="104"/>
      <c r="H112" s="35"/>
    </row>
    <row r="113" spans="1:8" s="30" customFormat="1" ht="25.5" outlineLevel="1" x14ac:dyDescent="0.2">
      <c r="A113" s="127"/>
      <c r="B113" s="27"/>
      <c r="C113" s="14" t="s">
        <v>176</v>
      </c>
      <c r="D113" s="193"/>
      <c r="E113" s="193"/>
      <c r="F113" s="171"/>
      <c r="G113" s="104"/>
      <c r="H113" s="35"/>
    </row>
    <row r="114" spans="1:8" s="30" customFormat="1" ht="25.5" outlineLevel="1" x14ac:dyDescent="0.2">
      <c r="A114" s="127"/>
      <c r="B114" s="23" t="s">
        <v>9</v>
      </c>
      <c r="C114" s="14" t="s">
        <v>177</v>
      </c>
      <c r="D114" s="193"/>
      <c r="E114" s="193"/>
      <c r="F114" s="171"/>
      <c r="G114" s="104"/>
      <c r="H114" s="35"/>
    </row>
    <row r="115" spans="1:8" s="30" customFormat="1" ht="25.5" outlineLevel="1" x14ac:dyDescent="0.2">
      <c r="A115" s="127"/>
      <c r="B115" s="23" t="s">
        <v>9</v>
      </c>
      <c r="C115" s="14" t="s">
        <v>178</v>
      </c>
      <c r="D115" s="193"/>
      <c r="E115" s="193"/>
      <c r="F115" s="171"/>
      <c r="G115" s="104"/>
      <c r="H115" s="35"/>
    </row>
    <row r="116" spans="1:8" s="30" customFormat="1" ht="25.5" outlineLevel="1" x14ac:dyDescent="0.2">
      <c r="A116" s="127"/>
      <c r="B116" s="23" t="s">
        <v>9</v>
      </c>
      <c r="C116" s="14" t="s">
        <v>179</v>
      </c>
      <c r="D116" s="193"/>
      <c r="E116" s="193"/>
      <c r="F116" s="171"/>
      <c r="G116" s="104"/>
      <c r="H116" s="35"/>
    </row>
    <row r="117" spans="1:8" s="30" customFormat="1" outlineLevel="1" x14ac:dyDescent="0.2">
      <c r="A117" s="127"/>
      <c r="B117" s="27"/>
      <c r="C117" s="14" t="s">
        <v>180</v>
      </c>
      <c r="D117" s="193"/>
      <c r="E117" s="193"/>
      <c r="F117" s="171"/>
      <c r="G117" s="104"/>
      <c r="H117" s="35"/>
    </row>
    <row r="118" spans="1:8" s="30" customFormat="1" outlineLevel="1" x14ac:dyDescent="0.2">
      <c r="A118" s="127"/>
      <c r="B118" s="15"/>
      <c r="C118" s="184"/>
      <c r="D118" s="42"/>
      <c r="E118" s="193"/>
      <c r="F118" s="171"/>
      <c r="G118" s="104"/>
      <c r="H118" s="35"/>
    </row>
    <row r="119" spans="1:8" s="30" customFormat="1" x14ac:dyDescent="0.2">
      <c r="A119" s="127"/>
      <c r="B119" s="15"/>
      <c r="C119" s="184"/>
      <c r="D119" s="42"/>
      <c r="E119" s="193"/>
      <c r="F119" s="171"/>
      <c r="G119" s="104"/>
      <c r="H119" s="35"/>
    </row>
    <row r="120" spans="1:8" s="30" customFormat="1" x14ac:dyDescent="0.2">
      <c r="A120" s="127"/>
      <c r="B120" s="200" t="s">
        <v>181</v>
      </c>
      <c r="C120" s="184"/>
      <c r="D120" s="193"/>
      <c r="E120" s="67"/>
      <c r="F120" s="171"/>
      <c r="G120" s="39"/>
      <c r="H120" s="35"/>
    </row>
    <row r="121" spans="1:8" s="30" customFormat="1" outlineLevel="1" x14ac:dyDescent="0.2">
      <c r="A121" s="127"/>
      <c r="B121" s="15"/>
      <c r="C121" s="184"/>
      <c r="D121" s="193"/>
      <c r="E121" s="67"/>
      <c r="F121" s="171"/>
      <c r="G121" s="39"/>
      <c r="H121" s="35"/>
    </row>
    <row r="122" spans="1:8" s="30" customFormat="1" outlineLevel="1" x14ac:dyDescent="0.2">
      <c r="A122" s="127"/>
      <c r="B122" s="32"/>
      <c r="C122" s="17" t="s">
        <v>182</v>
      </c>
      <c r="D122" s="193"/>
      <c r="E122" s="67"/>
      <c r="F122" s="171"/>
      <c r="G122" s="39"/>
      <c r="H122" s="35"/>
    </row>
    <row r="123" spans="1:8" s="30" customFormat="1" outlineLevel="1" x14ac:dyDescent="0.2">
      <c r="A123" s="127"/>
      <c r="B123" s="32" t="s">
        <v>9</v>
      </c>
      <c r="C123" s="11" t="s">
        <v>183</v>
      </c>
      <c r="D123" s="193"/>
      <c r="E123" s="67"/>
      <c r="F123" s="171"/>
      <c r="G123" s="39"/>
      <c r="H123" s="35"/>
    </row>
    <row r="124" spans="1:8" s="30" customFormat="1" ht="25.5" outlineLevel="1" x14ac:dyDescent="0.2">
      <c r="A124" s="127"/>
      <c r="B124" s="32" t="s">
        <v>9</v>
      </c>
      <c r="C124" s="11" t="s">
        <v>184</v>
      </c>
      <c r="D124" s="193"/>
      <c r="E124" s="67"/>
      <c r="F124" s="171"/>
      <c r="G124" s="39"/>
      <c r="H124" s="35"/>
    </row>
    <row r="125" spans="1:8" s="30" customFormat="1" outlineLevel="1" x14ac:dyDescent="0.2">
      <c r="A125" s="127"/>
      <c r="B125" s="32" t="s">
        <v>9</v>
      </c>
      <c r="C125" s="11" t="s">
        <v>185</v>
      </c>
      <c r="D125" s="193"/>
      <c r="E125" s="67"/>
      <c r="F125" s="171"/>
      <c r="G125" s="39"/>
      <c r="H125" s="35"/>
    </row>
    <row r="126" spans="1:8" s="30" customFormat="1" outlineLevel="1" x14ac:dyDescent="0.2">
      <c r="A126" s="127"/>
      <c r="B126" s="32" t="s">
        <v>9</v>
      </c>
      <c r="C126" s="11" t="s">
        <v>186</v>
      </c>
      <c r="D126" s="193"/>
      <c r="E126" s="67"/>
      <c r="F126" s="171"/>
      <c r="G126" s="39"/>
      <c r="H126" s="35"/>
    </row>
    <row r="127" spans="1:8" s="30" customFormat="1" outlineLevel="1" x14ac:dyDescent="0.2">
      <c r="A127" s="127"/>
      <c r="B127" s="32" t="s">
        <v>9</v>
      </c>
      <c r="C127" s="11" t="s">
        <v>187</v>
      </c>
      <c r="D127" s="193"/>
      <c r="E127" s="67"/>
      <c r="F127" s="171"/>
      <c r="G127" s="39"/>
      <c r="H127" s="35"/>
    </row>
    <row r="128" spans="1:8" s="30" customFormat="1" outlineLevel="1" x14ac:dyDescent="0.2">
      <c r="A128" s="127"/>
      <c r="B128" s="32"/>
      <c r="C128" s="11"/>
      <c r="D128" s="193"/>
      <c r="E128" s="67"/>
      <c r="F128" s="171"/>
      <c r="G128" s="39"/>
      <c r="H128" s="35"/>
    </row>
    <row r="129" spans="1:8" s="30" customFormat="1" outlineLevel="1" x14ac:dyDescent="0.2">
      <c r="A129" s="127"/>
      <c r="B129" s="32"/>
      <c r="C129" s="17" t="s">
        <v>188</v>
      </c>
      <c r="D129" s="193"/>
      <c r="E129" s="67"/>
      <c r="F129" s="171"/>
      <c r="G129" s="39"/>
      <c r="H129" s="35"/>
    </row>
    <row r="130" spans="1:8" s="30" customFormat="1" outlineLevel="1" x14ac:dyDescent="0.2">
      <c r="A130" s="127"/>
      <c r="B130" s="32" t="s">
        <v>9</v>
      </c>
      <c r="C130" s="11" t="s">
        <v>189</v>
      </c>
      <c r="D130" s="193"/>
      <c r="E130" s="67"/>
      <c r="F130" s="171"/>
      <c r="G130" s="39"/>
      <c r="H130" s="35"/>
    </row>
    <row r="131" spans="1:8" s="30" customFormat="1" outlineLevel="1" x14ac:dyDescent="0.2">
      <c r="A131" s="127"/>
      <c r="B131" s="32" t="s">
        <v>9</v>
      </c>
      <c r="C131" s="11" t="s">
        <v>190</v>
      </c>
      <c r="D131" s="193"/>
      <c r="E131" s="67"/>
      <c r="F131" s="171"/>
      <c r="G131" s="39"/>
      <c r="H131" s="35"/>
    </row>
    <row r="132" spans="1:8" s="30" customFormat="1" outlineLevel="1" x14ac:dyDescent="0.2">
      <c r="A132" s="127"/>
      <c r="B132" s="32" t="s">
        <v>9</v>
      </c>
      <c r="C132" s="11" t="s">
        <v>191</v>
      </c>
      <c r="D132" s="193"/>
      <c r="E132" s="67"/>
      <c r="F132" s="171"/>
      <c r="G132" s="39"/>
      <c r="H132" s="35"/>
    </row>
    <row r="133" spans="1:8" s="30" customFormat="1" outlineLevel="1" x14ac:dyDescent="0.2">
      <c r="A133" s="127"/>
      <c r="B133" s="32" t="s">
        <v>9</v>
      </c>
      <c r="C133" s="11" t="s">
        <v>192</v>
      </c>
      <c r="D133" s="193"/>
      <c r="E133" s="67"/>
      <c r="F133" s="171"/>
      <c r="G133" s="39"/>
      <c r="H133" s="35"/>
    </row>
    <row r="134" spans="1:8" s="30" customFormat="1" outlineLevel="1" x14ac:dyDescent="0.2">
      <c r="A134" s="127"/>
      <c r="B134" s="32" t="s">
        <v>9</v>
      </c>
      <c r="C134" s="11" t="s">
        <v>193</v>
      </c>
      <c r="D134" s="193"/>
      <c r="E134" s="67"/>
      <c r="F134" s="171"/>
      <c r="G134" s="39"/>
      <c r="H134" s="35"/>
    </row>
    <row r="135" spans="1:8" s="30" customFormat="1" outlineLevel="1" x14ac:dyDescent="0.2">
      <c r="A135" s="127"/>
      <c r="B135" s="32" t="s">
        <v>9</v>
      </c>
      <c r="C135" s="11" t="s">
        <v>194</v>
      </c>
      <c r="D135" s="193"/>
      <c r="E135" s="67"/>
      <c r="F135" s="171"/>
      <c r="G135" s="39"/>
      <c r="H135" s="35"/>
    </row>
    <row r="136" spans="1:8" s="30" customFormat="1" outlineLevel="1" x14ac:dyDescent="0.2">
      <c r="A136" s="127"/>
      <c r="B136" s="32" t="s">
        <v>9</v>
      </c>
      <c r="C136" s="11" t="s">
        <v>195</v>
      </c>
      <c r="D136" s="193"/>
      <c r="E136" s="67"/>
      <c r="F136" s="171"/>
      <c r="G136" s="39"/>
      <c r="H136" s="35"/>
    </row>
    <row r="137" spans="1:8" s="30" customFormat="1" outlineLevel="1" x14ac:dyDescent="0.2">
      <c r="A137" s="127"/>
      <c r="B137" s="32" t="s">
        <v>9</v>
      </c>
      <c r="C137" s="11" t="s">
        <v>196</v>
      </c>
      <c r="D137" s="193"/>
      <c r="E137" s="67"/>
      <c r="F137" s="171"/>
      <c r="G137" s="39"/>
      <c r="H137" s="35"/>
    </row>
    <row r="138" spans="1:8" s="30" customFormat="1" outlineLevel="1" x14ac:dyDescent="0.2">
      <c r="A138" s="127"/>
      <c r="B138" s="32" t="s">
        <v>9</v>
      </c>
      <c r="C138" s="11" t="s">
        <v>197</v>
      </c>
      <c r="D138" s="193"/>
      <c r="E138" s="67"/>
      <c r="F138" s="171"/>
      <c r="G138" s="39"/>
      <c r="H138" s="35"/>
    </row>
    <row r="139" spans="1:8" s="30" customFormat="1" outlineLevel="1" x14ac:dyDescent="0.2">
      <c r="A139" s="127"/>
      <c r="B139" s="32" t="s">
        <v>9</v>
      </c>
      <c r="C139" s="11" t="s">
        <v>198</v>
      </c>
      <c r="D139" s="193"/>
      <c r="E139" s="67"/>
      <c r="F139" s="171"/>
      <c r="G139" s="39"/>
      <c r="H139" s="35"/>
    </row>
    <row r="140" spans="1:8" s="30" customFormat="1" outlineLevel="1" x14ac:dyDescent="0.2">
      <c r="A140" s="127"/>
      <c r="B140" s="32" t="s">
        <v>9</v>
      </c>
      <c r="C140" s="11" t="s">
        <v>199</v>
      </c>
      <c r="D140" s="193"/>
      <c r="E140" s="67"/>
      <c r="F140" s="171"/>
      <c r="G140" s="39"/>
      <c r="H140" s="35"/>
    </row>
    <row r="141" spans="1:8" s="30" customFormat="1" outlineLevel="1" x14ac:dyDescent="0.2">
      <c r="A141" s="127"/>
      <c r="B141" s="32"/>
      <c r="C141" s="11"/>
      <c r="D141" s="193"/>
      <c r="E141" s="67"/>
      <c r="F141" s="171"/>
      <c r="G141" s="39"/>
      <c r="H141" s="35"/>
    </row>
    <row r="142" spans="1:8" s="30" customFormat="1" outlineLevel="1" x14ac:dyDescent="0.2">
      <c r="A142" s="127"/>
      <c r="B142" s="32"/>
      <c r="C142" s="17" t="s">
        <v>200</v>
      </c>
      <c r="D142" s="193"/>
      <c r="E142" s="67"/>
      <c r="F142" s="171"/>
      <c r="G142" s="39"/>
      <c r="H142" s="35"/>
    </row>
    <row r="143" spans="1:8" s="30" customFormat="1" ht="25.5" outlineLevel="1" x14ac:dyDescent="0.2">
      <c r="A143" s="127"/>
      <c r="B143" s="32" t="s">
        <v>9</v>
      </c>
      <c r="C143" s="33" t="s">
        <v>201</v>
      </c>
      <c r="D143" s="193"/>
      <c r="E143" s="67"/>
      <c r="F143" s="171"/>
      <c r="G143" s="39"/>
      <c r="H143" s="35"/>
    </row>
    <row r="144" spans="1:8" s="30" customFormat="1" x14ac:dyDescent="0.2">
      <c r="A144" s="127"/>
      <c r="B144" s="15"/>
      <c r="C144" s="186" t="s">
        <v>202</v>
      </c>
      <c r="D144" s="193"/>
      <c r="E144" s="67"/>
      <c r="F144" s="171"/>
      <c r="G144" s="39"/>
      <c r="H144" s="35"/>
    </row>
    <row r="145" spans="1:8" s="30" customFormat="1" x14ac:dyDescent="0.2">
      <c r="A145" s="127"/>
      <c r="B145" s="15"/>
      <c r="C145" s="184"/>
      <c r="D145" s="42"/>
      <c r="E145" s="193"/>
      <c r="F145" s="171"/>
      <c r="G145" s="104"/>
      <c r="H145" s="35"/>
    </row>
    <row r="146" spans="1:8" s="30" customFormat="1" x14ac:dyDescent="0.2">
      <c r="A146" s="127"/>
      <c r="B146" s="15"/>
      <c r="C146" s="184"/>
      <c r="D146" s="42"/>
      <c r="E146" s="193"/>
      <c r="F146" s="171"/>
      <c r="G146" s="104"/>
      <c r="H146" s="35"/>
    </row>
    <row r="147" spans="1:8" x14ac:dyDescent="0.2">
      <c r="A147" s="15"/>
      <c r="B147" s="36"/>
      <c r="C147" s="5"/>
      <c r="D147" s="37"/>
      <c r="E147" s="35"/>
      <c r="F147" s="172"/>
    </row>
    <row r="148" spans="1:8" x14ac:dyDescent="0.2">
      <c r="E148" s="35"/>
      <c r="F148" s="177"/>
      <c r="G148" s="35"/>
    </row>
    <row r="149" spans="1:8" x14ac:dyDescent="0.2">
      <c r="A149" s="43"/>
      <c r="B149" s="43"/>
      <c r="C149" s="44" t="s">
        <v>203</v>
      </c>
      <c r="D149" s="45"/>
      <c r="E149" s="46"/>
      <c r="F149" s="177"/>
      <c r="G149" s="47"/>
      <c r="H149" s="163" t="s">
        <v>204</v>
      </c>
    </row>
    <row r="150" spans="1:8" x14ac:dyDescent="0.2">
      <c r="A150" s="4"/>
      <c r="C150" s="12"/>
      <c r="D150" s="48"/>
      <c r="E150" s="35"/>
      <c r="F150" s="172"/>
      <c r="G150" s="38"/>
    </row>
    <row r="151" spans="1:8" x14ac:dyDescent="0.2">
      <c r="B151" s="27" t="s">
        <v>205</v>
      </c>
      <c r="C151" s="12" t="s">
        <v>206</v>
      </c>
      <c r="D151" s="48"/>
      <c r="E151" s="35"/>
      <c r="G151" s="35"/>
      <c r="H151" s="21">
        <f t="shared" ref="H151" si="0">SUM(H171)</f>
        <v>0</v>
      </c>
    </row>
    <row r="152" spans="1:8" x14ac:dyDescent="0.2">
      <c r="C152" s="12"/>
      <c r="D152" s="48"/>
      <c r="E152" s="35"/>
      <c r="G152" s="35"/>
    </row>
    <row r="153" spans="1:8" x14ac:dyDescent="0.2">
      <c r="B153" s="27" t="s">
        <v>207</v>
      </c>
      <c r="C153" s="12" t="s">
        <v>208</v>
      </c>
      <c r="D153" s="48"/>
      <c r="E153" s="35"/>
      <c r="G153" s="35"/>
      <c r="H153" s="21">
        <f t="shared" ref="H153" si="1">SUM(H190)</f>
        <v>0</v>
      </c>
    </row>
    <row r="154" spans="1:8" x14ac:dyDescent="0.2">
      <c r="C154" s="12"/>
      <c r="D154" s="48"/>
      <c r="E154" s="35"/>
      <c r="G154" s="35"/>
    </row>
    <row r="155" spans="1:8" x14ac:dyDescent="0.2">
      <c r="B155" s="27" t="s">
        <v>209</v>
      </c>
      <c r="C155" s="12" t="s">
        <v>210</v>
      </c>
      <c r="D155" s="48"/>
      <c r="E155" s="35"/>
      <c r="G155" s="35"/>
      <c r="H155" s="21">
        <f t="shared" ref="H155" si="2">SUM(H201)</f>
        <v>0</v>
      </c>
    </row>
    <row r="156" spans="1:8" x14ac:dyDescent="0.2">
      <c r="A156" s="49"/>
      <c r="B156" s="49"/>
      <c r="C156" s="50"/>
      <c r="D156" s="51"/>
      <c r="E156" s="52"/>
      <c r="F156" s="170"/>
      <c r="G156" s="19"/>
      <c r="H156" s="19"/>
    </row>
    <row r="157" spans="1:8" x14ac:dyDescent="0.2">
      <c r="A157" s="4"/>
      <c r="C157" s="12"/>
      <c r="D157" s="48"/>
      <c r="E157" s="35"/>
      <c r="G157" s="21"/>
    </row>
    <row r="158" spans="1:8" x14ac:dyDescent="0.2">
      <c r="C158" s="53" t="s">
        <v>1399</v>
      </c>
      <c r="D158" s="54"/>
      <c r="E158" s="35"/>
      <c r="G158" s="35"/>
      <c r="H158" s="21">
        <f t="shared" ref="H158" si="3">SUM(H151:H155)</f>
        <v>0</v>
      </c>
    </row>
    <row r="159" spans="1:8" x14ac:dyDescent="0.2">
      <c r="E159" s="35"/>
      <c r="G159" s="21"/>
    </row>
    <row r="160" spans="1:8" x14ac:dyDescent="0.2">
      <c r="E160" s="35"/>
      <c r="G160" s="21"/>
    </row>
    <row r="161" spans="1:8" x14ac:dyDescent="0.2">
      <c r="B161" s="56"/>
      <c r="E161" s="39"/>
      <c r="F161" s="170"/>
      <c r="G161" s="21"/>
    </row>
    <row r="162" spans="1:8" s="21" customFormat="1" x14ac:dyDescent="0.2">
      <c r="A162" s="57"/>
      <c r="B162" s="43" t="s">
        <v>205</v>
      </c>
      <c r="C162" s="58" t="s">
        <v>206</v>
      </c>
      <c r="D162" s="45"/>
      <c r="E162" s="46"/>
      <c r="F162" s="170"/>
      <c r="G162" s="47"/>
      <c r="H162" s="20" t="s">
        <v>204</v>
      </c>
    </row>
    <row r="163" spans="1:8" s="21" customFormat="1" outlineLevel="1" x14ac:dyDescent="0.2">
      <c r="B163" s="36"/>
      <c r="C163" s="59"/>
      <c r="D163" s="60"/>
      <c r="E163" s="38"/>
      <c r="F163" s="172"/>
      <c r="H163" s="10"/>
    </row>
    <row r="164" spans="1:8" s="21" customFormat="1" outlineLevel="1" x14ac:dyDescent="0.2">
      <c r="A164" s="61"/>
      <c r="B164" s="27" t="s">
        <v>211</v>
      </c>
      <c r="C164" s="11" t="s">
        <v>212</v>
      </c>
      <c r="D164" s="41"/>
      <c r="E164" s="39"/>
      <c r="F164" s="171"/>
      <c r="G164" s="35"/>
      <c r="H164" s="35">
        <f t="shared" ref="H164" si="4">+H309</f>
        <v>0</v>
      </c>
    </row>
    <row r="165" spans="1:8" s="21" customFormat="1" outlineLevel="1" x14ac:dyDescent="0.2">
      <c r="A165" s="62"/>
      <c r="B165" s="27" t="s">
        <v>213</v>
      </c>
      <c r="C165" s="11" t="s">
        <v>214</v>
      </c>
      <c r="D165" s="41"/>
      <c r="E165" s="39"/>
      <c r="F165" s="171"/>
      <c r="G165" s="35"/>
      <c r="H165" s="35">
        <f t="shared" ref="H165" si="5">+H442</f>
        <v>0</v>
      </c>
    </row>
    <row r="166" spans="1:8" s="21" customFormat="1" outlineLevel="1" x14ac:dyDescent="0.2">
      <c r="A166" s="62"/>
      <c r="B166" s="27" t="s">
        <v>215</v>
      </c>
      <c r="C166" s="11" t="s">
        <v>216</v>
      </c>
      <c r="D166" s="41"/>
      <c r="E166" s="39"/>
      <c r="F166" s="171"/>
      <c r="G166" s="35"/>
      <c r="H166" s="35">
        <f t="shared" ref="H166" si="6">+H509</f>
        <v>0</v>
      </c>
    </row>
    <row r="167" spans="1:8" s="21" customFormat="1" outlineLevel="1" x14ac:dyDescent="0.2">
      <c r="A167" s="62"/>
      <c r="B167" s="27" t="s">
        <v>217</v>
      </c>
      <c r="C167" s="11" t="s">
        <v>218</v>
      </c>
      <c r="D167" s="41"/>
      <c r="E167" s="39"/>
      <c r="F167" s="171"/>
      <c r="G167" s="35"/>
      <c r="H167" s="35">
        <f t="shared" ref="H167" si="7">+H567</f>
        <v>0</v>
      </c>
    </row>
    <row r="168" spans="1:8" s="21" customFormat="1" outlineLevel="1" x14ac:dyDescent="0.2">
      <c r="A168" s="62"/>
      <c r="B168" s="27" t="s">
        <v>219</v>
      </c>
      <c r="C168" s="12" t="s">
        <v>220</v>
      </c>
      <c r="D168" s="48"/>
      <c r="E168" s="63"/>
      <c r="F168" s="171"/>
      <c r="G168" s="35"/>
      <c r="H168" s="35">
        <f t="shared" ref="H168" si="8">+H629</f>
        <v>0</v>
      </c>
    </row>
    <row r="169" spans="1:8" s="21" customFormat="1" outlineLevel="1" x14ac:dyDescent="0.2">
      <c r="A169" s="49"/>
      <c r="B169" s="49"/>
      <c r="C169" s="50"/>
      <c r="D169" s="51"/>
      <c r="E169" s="52"/>
      <c r="F169" s="170"/>
      <c r="G169" s="19"/>
      <c r="H169" s="19"/>
    </row>
    <row r="170" spans="1:8" s="21" customFormat="1" outlineLevel="1" x14ac:dyDescent="0.2">
      <c r="B170" s="32"/>
      <c r="C170" s="12"/>
      <c r="D170" s="48"/>
      <c r="E170" s="63"/>
      <c r="F170" s="171"/>
      <c r="H170" s="10"/>
    </row>
    <row r="171" spans="1:8" s="21" customFormat="1" x14ac:dyDescent="0.2">
      <c r="A171" s="27"/>
      <c r="B171" s="56"/>
      <c r="C171" s="64" t="s">
        <v>1430</v>
      </c>
      <c r="D171" s="65"/>
      <c r="E171" s="39"/>
      <c r="F171" s="172"/>
      <c r="G171" s="38"/>
      <c r="H171" s="38">
        <f t="shared" ref="H171" si="9">SUM(H163:H169)</f>
        <v>0</v>
      </c>
    </row>
    <row r="172" spans="1:8" s="21" customFormat="1" x14ac:dyDescent="0.2">
      <c r="A172" s="27"/>
      <c r="B172" s="56"/>
      <c r="C172" s="11"/>
      <c r="D172" s="41"/>
      <c r="E172" s="39"/>
      <c r="F172" s="171"/>
      <c r="G172" s="10"/>
      <c r="H172" s="10"/>
    </row>
    <row r="173" spans="1:8" s="21" customFormat="1" x14ac:dyDescent="0.2">
      <c r="A173" s="27"/>
      <c r="B173" s="56"/>
      <c r="C173" s="11"/>
      <c r="D173" s="41"/>
      <c r="E173" s="39"/>
      <c r="F173" s="171"/>
      <c r="H173" s="10"/>
    </row>
    <row r="174" spans="1:8" s="21" customFormat="1" x14ac:dyDescent="0.2">
      <c r="A174" s="27"/>
      <c r="B174" s="56"/>
      <c r="C174" s="11"/>
      <c r="D174" s="41"/>
      <c r="E174" s="39"/>
      <c r="F174" s="170"/>
      <c r="H174" s="10"/>
    </row>
    <row r="175" spans="1:8" s="21" customFormat="1" x14ac:dyDescent="0.2">
      <c r="A175" s="43"/>
      <c r="B175" s="43" t="s">
        <v>207</v>
      </c>
      <c r="C175" s="58" t="s">
        <v>208</v>
      </c>
      <c r="D175" s="45"/>
      <c r="E175" s="46"/>
      <c r="F175" s="170"/>
      <c r="G175" s="47"/>
      <c r="H175" s="20" t="s">
        <v>204</v>
      </c>
    </row>
    <row r="176" spans="1:8" s="21" customFormat="1" outlineLevel="1" x14ac:dyDescent="0.2">
      <c r="B176" s="27"/>
      <c r="C176" s="11"/>
      <c r="D176" s="41"/>
      <c r="E176" s="39"/>
      <c r="F176" s="171"/>
      <c r="H176" s="10"/>
    </row>
    <row r="177" spans="1:8" s="21" customFormat="1" outlineLevel="1" x14ac:dyDescent="0.2">
      <c r="A177" s="62"/>
      <c r="B177" s="27" t="s">
        <v>211</v>
      </c>
      <c r="C177" s="11" t="s">
        <v>221</v>
      </c>
      <c r="D177" s="41"/>
      <c r="E177" s="39"/>
      <c r="F177" s="171"/>
      <c r="G177" s="35"/>
      <c r="H177" s="35">
        <f t="shared" ref="H177" si="10">+H677</f>
        <v>0</v>
      </c>
    </row>
    <row r="178" spans="1:8" s="21" customFormat="1" outlineLevel="1" x14ac:dyDescent="0.2">
      <c r="A178" s="62"/>
      <c r="B178" s="27" t="s">
        <v>213</v>
      </c>
      <c r="C178" s="11" t="s">
        <v>222</v>
      </c>
      <c r="D178" s="41"/>
      <c r="E178" s="39"/>
      <c r="F178" s="171"/>
      <c r="G178" s="35"/>
      <c r="H178" s="35">
        <f t="shared" ref="H178" si="11">+H744</f>
        <v>0</v>
      </c>
    </row>
    <row r="179" spans="1:8" s="21" customFormat="1" outlineLevel="1" x14ac:dyDescent="0.2">
      <c r="A179" s="62"/>
      <c r="B179" s="27" t="s">
        <v>215</v>
      </c>
      <c r="C179" s="11" t="s">
        <v>223</v>
      </c>
      <c r="D179" s="41"/>
      <c r="E179" s="39"/>
      <c r="F179" s="171"/>
      <c r="G179" s="35"/>
      <c r="H179" s="35">
        <f t="shared" ref="H179" si="12">+H792</f>
        <v>0</v>
      </c>
    </row>
    <row r="180" spans="1:8" s="21" customFormat="1" outlineLevel="1" x14ac:dyDescent="0.2">
      <c r="A180" s="62"/>
      <c r="B180" s="27" t="s">
        <v>217</v>
      </c>
      <c r="C180" s="11" t="s">
        <v>224</v>
      </c>
      <c r="D180" s="41"/>
      <c r="E180" s="39"/>
      <c r="F180" s="171"/>
      <c r="G180" s="35"/>
      <c r="H180" s="35">
        <f t="shared" ref="H180" si="13">+H822</f>
        <v>0</v>
      </c>
    </row>
    <row r="181" spans="1:8" s="21" customFormat="1" outlineLevel="1" x14ac:dyDescent="0.2">
      <c r="A181" s="62"/>
      <c r="B181" s="27" t="s">
        <v>225</v>
      </c>
      <c r="C181" s="11" t="s">
        <v>226</v>
      </c>
      <c r="D181" s="41"/>
      <c r="E181" s="39"/>
      <c r="F181" s="171"/>
      <c r="G181" s="35"/>
      <c r="H181" s="35">
        <f t="shared" ref="H181" si="14">+H879</f>
        <v>0</v>
      </c>
    </row>
    <row r="182" spans="1:8" s="21" customFormat="1" outlineLevel="1" x14ac:dyDescent="0.2">
      <c r="A182" s="62"/>
      <c r="B182" s="27" t="s">
        <v>227</v>
      </c>
      <c r="C182" s="11" t="s">
        <v>228</v>
      </c>
      <c r="D182" s="41"/>
      <c r="E182" s="39"/>
      <c r="F182" s="171"/>
      <c r="G182" s="35"/>
      <c r="H182" s="35">
        <f t="shared" ref="H182" si="15">+H947</f>
        <v>0</v>
      </c>
    </row>
    <row r="183" spans="1:8" s="21" customFormat="1" outlineLevel="1" x14ac:dyDescent="0.2">
      <c r="A183" s="62"/>
      <c r="B183" s="27" t="s">
        <v>229</v>
      </c>
      <c r="C183" s="11" t="s">
        <v>230</v>
      </c>
      <c r="D183" s="41"/>
      <c r="E183" s="39"/>
      <c r="F183" s="171"/>
      <c r="G183" s="35"/>
      <c r="H183" s="35">
        <f t="shared" ref="H183" si="16">+H1005</f>
        <v>0</v>
      </c>
    </row>
    <row r="184" spans="1:8" s="21" customFormat="1" outlineLevel="1" x14ac:dyDescent="0.2">
      <c r="A184" s="62"/>
      <c r="B184" s="27" t="s">
        <v>231</v>
      </c>
      <c r="C184" s="11" t="s">
        <v>232</v>
      </c>
      <c r="D184" s="41"/>
      <c r="E184" s="39"/>
      <c r="F184" s="171"/>
      <c r="G184" s="35"/>
      <c r="H184" s="35">
        <f t="shared" ref="H184" si="17">+H1053</f>
        <v>0</v>
      </c>
    </row>
    <row r="185" spans="1:8" s="21" customFormat="1" outlineLevel="1" x14ac:dyDescent="0.2">
      <c r="A185" s="62"/>
      <c r="B185" s="27" t="s">
        <v>233</v>
      </c>
      <c r="C185" s="12" t="s">
        <v>234</v>
      </c>
      <c r="D185" s="48"/>
      <c r="E185" s="39"/>
      <c r="F185" s="171"/>
      <c r="G185" s="35"/>
      <c r="H185" s="35">
        <f t="shared" ref="H185" si="18">+H1172</f>
        <v>0</v>
      </c>
    </row>
    <row r="186" spans="1:8" s="21" customFormat="1" outlineLevel="1" x14ac:dyDescent="0.2">
      <c r="A186" s="62"/>
      <c r="B186" s="27" t="s">
        <v>235</v>
      </c>
      <c r="C186" s="12" t="s">
        <v>236</v>
      </c>
      <c r="D186" s="48"/>
      <c r="E186" s="39"/>
      <c r="F186" s="171"/>
      <c r="G186" s="35"/>
      <c r="H186" s="35">
        <f t="shared" ref="H186" si="19">+H1279</f>
        <v>0</v>
      </c>
    </row>
    <row r="187" spans="1:8" s="21" customFormat="1" outlineLevel="1" x14ac:dyDescent="0.2">
      <c r="A187" s="62"/>
      <c r="B187" s="27" t="s">
        <v>237</v>
      </c>
      <c r="C187" s="12" t="s">
        <v>238</v>
      </c>
      <c r="D187" s="48"/>
      <c r="E187" s="39"/>
      <c r="F187" s="171"/>
      <c r="G187" s="35"/>
      <c r="H187" s="35">
        <f t="shared" ref="H187" si="20">+H1419</f>
        <v>0</v>
      </c>
    </row>
    <row r="188" spans="1:8" s="21" customFormat="1" outlineLevel="1" x14ac:dyDescent="0.2">
      <c r="A188" s="49"/>
      <c r="B188" s="49"/>
      <c r="C188" s="50"/>
      <c r="D188" s="51"/>
      <c r="E188" s="52"/>
      <c r="F188" s="170"/>
      <c r="G188" s="19"/>
      <c r="H188" s="19"/>
    </row>
    <row r="189" spans="1:8" s="21" customFormat="1" outlineLevel="1" x14ac:dyDescent="0.2">
      <c r="B189" s="32"/>
      <c r="C189" s="12"/>
      <c r="D189" s="48"/>
      <c r="E189" s="35"/>
      <c r="F189" s="171"/>
      <c r="H189" s="10"/>
    </row>
    <row r="190" spans="1:8" s="21" customFormat="1" x14ac:dyDescent="0.2">
      <c r="A190" s="27"/>
      <c r="B190" s="56"/>
      <c r="C190" s="64" t="s">
        <v>1429</v>
      </c>
      <c r="D190" s="65"/>
      <c r="E190" s="39"/>
      <c r="F190" s="172"/>
      <c r="G190" s="38"/>
      <c r="H190" s="38">
        <f t="shared" ref="H190" si="21">SUM(H176:H188)</f>
        <v>0</v>
      </c>
    </row>
    <row r="191" spans="1:8" s="21" customFormat="1" x14ac:dyDescent="0.2">
      <c r="A191" s="27"/>
      <c r="B191" s="56"/>
      <c r="C191" s="11"/>
      <c r="D191" s="41"/>
      <c r="E191" s="39"/>
      <c r="F191" s="173"/>
      <c r="G191" s="10"/>
      <c r="H191" s="10"/>
    </row>
    <row r="192" spans="1:8" s="21" customFormat="1" x14ac:dyDescent="0.2">
      <c r="A192" s="27"/>
      <c r="B192" s="56"/>
      <c r="C192" s="11"/>
      <c r="D192" s="41"/>
      <c r="E192" s="39"/>
      <c r="F192" s="173"/>
      <c r="H192" s="10"/>
    </row>
    <row r="193" spans="1:8" s="21" customFormat="1" x14ac:dyDescent="0.2">
      <c r="A193" s="27"/>
      <c r="B193" s="56"/>
      <c r="C193" s="11"/>
      <c r="D193" s="41"/>
      <c r="E193" s="39"/>
      <c r="F193" s="176"/>
      <c r="H193" s="10"/>
    </row>
    <row r="194" spans="1:8" s="21" customFormat="1" x14ac:dyDescent="0.2">
      <c r="A194" s="43"/>
      <c r="B194" s="43" t="s">
        <v>209</v>
      </c>
      <c r="C194" s="58" t="s">
        <v>210</v>
      </c>
      <c r="D194" s="45"/>
      <c r="E194" s="46"/>
      <c r="F194" s="170"/>
      <c r="G194" s="47"/>
      <c r="H194" s="20" t="s">
        <v>204</v>
      </c>
    </row>
    <row r="195" spans="1:8" s="21" customFormat="1" outlineLevel="1" x14ac:dyDescent="0.2">
      <c r="B195" s="27"/>
      <c r="C195" s="11"/>
      <c r="D195" s="41"/>
      <c r="E195" s="39"/>
      <c r="F195" s="171"/>
      <c r="H195" s="10"/>
    </row>
    <row r="196" spans="1:8" outlineLevel="1" x14ac:dyDescent="0.2">
      <c r="A196" s="62"/>
      <c r="B196" s="27" t="s">
        <v>239</v>
      </c>
      <c r="C196" s="11" t="s">
        <v>240</v>
      </c>
      <c r="E196" s="39"/>
      <c r="G196" s="35"/>
      <c r="H196" s="35">
        <f t="shared" ref="H196" si="22">+H1710</f>
        <v>0</v>
      </c>
    </row>
    <row r="197" spans="1:8" outlineLevel="1" x14ac:dyDescent="0.2">
      <c r="A197" s="62"/>
      <c r="B197" s="27" t="s">
        <v>241</v>
      </c>
      <c r="C197" s="11" t="s">
        <v>242</v>
      </c>
      <c r="E197" s="39"/>
      <c r="G197" s="35"/>
      <c r="H197" s="35">
        <f t="shared" ref="H197" si="23">+H1875</f>
        <v>0</v>
      </c>
    </row>
    <row r="198" spans="1:8" outlineLevel="1" x14ac:dyDescent="0.2">
      <c r="A198" s="62"/>
      <c r="B198" s="27" t="s">
        <v>243</v>
      </c>
      <c r="C198" s="12" t="s">
        <v>244</v>
      </c>
      <c r="D198" s="48"/>
      <c r="E198" s="35"/>
      <c r="G198" s="35"/>
      <c r="H198" s="35">
        <f t="shared" ref="H198" si="24">+H2051</f>
        <v>0</v>
      </c>
    </row>
    <row r="199" spans="1:8" outlineLevel="1" x14ac:dyDescent="0.2">
      <c r="A199" s="49"/>
      <c r="B199" s="49"/>
      <c r="C199" s="50"/>
      <c r="D199" s="51"/>
      <c r="E199" s="52"/>
      <c r="F199" s="170"/>
      <c r="G199" s="52"/>
      <c r="H199" s="52"/>
    </row>
    <row r="200" spans="1:8" outlineLevel="1" x14ac:dyDescent="0.2">
      <c r="E200" s="39"/>
      <c r="G200" s="21"/>
      <c r="H200" s="10"/>
    </row>
    <row r="201" spans="1:8" x14ac:dyDescent="0.2">
      <c r="A201" s="62"/>
      <c r="C201" s="64" t="s">
        <v>1431</v>
      </c>
      <c r="D201" s="65"/>
      <c r="E201" s="63"/>
      <c r="F201" s="172"/>
      <c r="G201" s="38"/>
      <c r="H201" s="38">
        <f t="shared" ref="H201" si="25">SUM(H195:H199)</f>
        <v>0</v>
      </c>
    </row>
    <row r="202" spans="1:8" x14ac:dyDescent="0.2">
      <c r="A202" s="62"/>
      <c r="C202" s="12"/>
      <c r="D202" s="48"/>
      <c r="E202" s="63"/>
      <c r="G202" s="10"/>
    </row>
    <row r="203" spans="1:8" x14ac:dyDescent="0.2">
      <c r="A203" s="62"/>
      <c r="C203" s="12"/>
      <c r="D203" s="48"/>
      <c r="E203" s="63"/>
      <c r="G203" s="38"/>
    </row>
    <row r="204" spans="1:8" x14ac:dyDescent="0.2">
      <c r="A204" s="62"/>
      <c r="C204" s="12"/>
      <c r="D204" s="48"/>
      <c r="E204" s="63"/>
      <c r="G204" s="38"/>
    </row>
    <row r="205" spans="1:8" x14ac:dyDescent="0.2">
      <c r="A205" s="62"/>
      <c r="C205" s="12"/>
      <c r="D205" s="48"/>
      <c r="E205" s="63"/>
      <c r="F205" s="467"/>
      <c r="G205" s="63"/>
      <c r="H205" s="63"/>
    </row>
    <row r="206" spans="1:8" x14ac:dyDescent="0.2">
      <c r="A206" s="57" t="s">
        <v>245</v>
      </c>
      <c r="B206" s="57"/>
      <c r="C206" s="68" t="s">
        <v>206</v>
      </c>
      <c r="D206" s="69"/>
      <c r="E206" s="70"/>
      <c r="F206" s="465"/>
      <c r="G206" s="70"/>
      <c r="H206" s="70"/>
    </row>
    <row r="207" spans="1:8" outlineLevel="1" x14ac:dyDescent="0.2">
      <c r="F207" s="170"/>
      <c r="H207" s="39"/>
    </row>
    <row r="208" spans="1:8" outlineLevel="1" x14ac:dyDescent="0.2">
      <c r="A208" s="57" t="s">
        <v>239</v>
      </c>
      <c r="B208" s="57"/>
      <c r="C208" s="68" t="s">
        <v>212</v>
      </c>
      <c r="D208" s="69"/>
      <c r="E208" s="70" t="s">
        <v>246</v>
      </c>
      <c r="F208" s="177" t="s">
        <v>247</v>
      </c>
      <c r="G208" s="47" t="s">
        <v>248</v>
      </c>
      <c r="H208" s="163" t="s">
        <v>204</v>
      </c>
    </row>
    <row r="209" spans="1:8" outlineLevel="2" x14ac:dyDescent="0.2">
      <c r="C209" s="12"/>
      <c r="D209" s="48"/>
      <c r="E209" s="71"/>
      <c r="G209" s="21"/>
    </row>
    <row r="210" spans="1:8" outlineLevel="2" x14ac:dyDescent="0.2">
      <c r="C210" s="16" t="s">
        <v>130</v>
      </c>
      <c r="D210" s="72"/>
      <c r="E210" s="71"/>
      <c r="G210" s="21"/>
    </row>
    <row r="211" spans="1:8" ht="38.25" outlineLevel="2" x14ac:dyDescent="0.2">
      <c r="C211" s="16" t="s">
        <v>249</v>
      </c>
      <c r="D211" s="72"/>
      <c r="E211" s="71"/>
      <c r="G211" s="21"/>
    </row>
    <row r="212" spans="1:8" outlineLevel="2" x14ac:dyDescent="0.2">
      <c r="C212" s="12"/>
      <c r="D212" s="48"/>
      <c r="E212" s="71"/>
      <c r="G212" s="21"/>
    </row>
    <row r="213" spans="1:8" s="31" customFormat="1" outlineLevel="2" x14ac:dyDescent="0.2">
      <c r="A213" s="127">
        <v>1</v>
      </c>
      <c r="B213" s="27"/>
      <c r="C213" s="14" t="s">
        <v>250</v>
      </c>
      <c r="D213" s="129"/>
      <c r="E213" s="129"/>
      <c r="F213" s="171"/>
      <c r="G213" s="35"/>
      <c r="H213" s="39"/>
    </row>
    <row r="214" spans="1:8" s="31" customFormat="1" ht="25.5" outlineLevel="2" x14ac:dyDescent="0.2">
      <c r="A214" s="63"/>
      <c r="B214" s="27" t="s">
        <v>6</v>
      </c>
      <c r="C214" s="14" t="s">
        <v>1299</v>
      </c>
      <c r="D214" s="129"/>
      <c r="E214" s="71" t="s">
        <v>251</v>
      </c>
      <c r="F214" s="170"/>
      <c r="G214" s="35">
        <v>110</v>
      </c>
      <c r="H214" s="52">
        <f>+$F214*G214</f>
        <v>0</v>
      </c>
    </row>
    <row r="215" spans="1:8" s="31" customFormat="1" ht="51" outlineLevel="2" x14ac:dyDescent="0.2">
      <c r="A215" s="127"/>
      <c r="B215" s="27" t="s">
        <v>21</v>
      </c>
      <c r="C215" s="11" t="s">
        <v>1300</v>
      </c>
      <c r="D215" s="41"/>
      <c r="E215" s="71" t="s">
        <v>251</v>
      </c>
      <c r="F215" s="170"/>
      <c r="G215" s="35">
        <v>60</v>
      </c>
      <c r="H215" s="52">
        <f>+$F215*G215</f>
        <v>0</v>
      </c>
    </row>
    <row r="216" spans="1:8" s="31" customFormat="1" outlineLevel="2" x14ac:dyDescent="0.2">
      <c r="A216" s="127"/>
      <c r="B216" s="27"/>
      <c r="C216" s="11"/>
      <c r="D216" s="41"/>
      <c r="E216" s="129"/>
      <c r="F216" s="171"/>
      <c r="G216" s="35"/>
      <c r="H216" s="39"/>
    </row>
    <row r="217" spans="1:8" s="31" customFormat="1" outlineLevel="2" x14ac:dyDescent="0.2">
      <c r="A217" s="127">
        <v>2</v>
      </c>
      <c r="B217" s="27"/>
      <c r="C217" s="14" t="s">
        <v>252</v>
      </c>
      <c r="D217" s="129"/>
      <c r="E217" s="129"/>
      <c r="F217" s="171"/>
      <c r="G217" s="35"/>
      <c r="H217" s="39"/>
    </row>
    <row r="218" spans="1:8" ht="38.25" outlineLevel="2" x14ac:dyDescent="0.2">
      <c r="B218" s="23"/>
      <c r="C218" s="12" t="s">
        <v>253</v>
      </c>
      <c r="D218" s="48"/>
      <c r="E218" s="67" t="s">
        <v>251</v>
      </c>
      <c r="F218" s="170"/>
      <c r="G218" s="21">
        <v>400</v>
      </c>
      <c r="H218" s="52">
        <f>+$F218*G218</f>
        <v>0</v>
      </c>
    </row>
    <row r="219" spans="1:8" outlineLevel="2" x14ac:dyDescent="0.2">
      <c r="A219" s="23"/>
      <c r="B219" s="61"/>
      <c r="G219" s="21"/>
    </row>
    <row r="220" spans="1:8" s="31" customFormat="1" ht="25.5" outlineLevel="2" x14ac:dyDescent="0.2">
      <c r="A220" s="127" t="s">
        <v>254</v>
      </c>
      <c r="B220" s="27"/>
      <c r="C220" s="14" t="s">
        <v>255</v>
      </c>
      <c r="D220" s="129"/>
      <c r="E220" s="129"/>
      <c r="F220" s="174"/>
      <c r="G220" s="35"/>
      <c r="H220" s="39"/>
    </row>
    <row r="221" spans="1:8" s="31" customFormat="1" ht="25.5" outlineLevel="2" x14ac:dyDescent="0.2">
      <c r="A221" s="63"/>
      <c r="B221" s="27" t="s">
        <v>6</v>
      </c>
      <c r="C221" s="14" t="s">
        <v>256</v>
      </c>
      <c r="D221" s="129"/>
      <c r="E221" s="71" t="s">
        <v>257</v>
      </c>
      <c r="F221" s="170"/>
      <c r="G221" s="35">
        <v>40</v>
      </c>
      <c r="H221" s="52">
        <f>+$F221*G221</f>
        <v>0</v>
      </c>
    </row>
    <row r="222" spans="1:8" s="31" customFormat="1" outlineLevel="2" x14ac:dyDescent="0.2">
      <c r="A222" s="127"/>
      <c r="B222" s="27"/>
      <c r="C222" s="14" t="s">
        <v>258</v>
      </c>
      <c r="D222" s="129"/>
      <c r="E222" s="71"/>
      <c r="F222" s="171"/>
      <c r="G222" s="35"/>
      <c r="H222" s="39"/>
    </row>
    <row r="223" spans="1:8" s="31" customFormat="1" ht="25.5" outlineLevel="2" x14ac:dyDescent="0.2">
      <c r="A223" s="127"/>
      <c r="B223" s="27" t="s">
        <v>21</v>
      </c>
      <c r="C223" s="14" t="s">
        <v>259</v>
      </c>
      <c r="D223" s="129"/>
      <c r="E223" s="75" t="s">
        <v>260</v>
      </c>
      <c r="F223" s="170"/>
      <c r="G223" s="35">
        <v>20</v>
      </c>
      <c r="H223" s="52">
        <f>+$F223*G223</f>
        <v>0</v>
      </c>
    </row>
    <row r="224" spans="1:8" s="31" customFormat="1" outlineLevel="2" x14ac:dyDescent="0.2">
      <c r="A224" s="127"/>
      <c r="B224" s="27"/>
      <c r="C224" s="14" t="s">
        <v>261</v>
      </c>
      <c r="D224" s="129"/>
      <c r="E224" s="75"/>
      <c r="F224" s="171"/>
      <c r="G224" s="35"/>
      <c r="H224" s="39"/>
    </row>
    <row r="225" spans="1:8" s="31" customFormat="1" outlineLevel="2" x14ac:dyDescent="0.2">
      <c r="A225" s="127"/>
      <c r="B225" s="27" t="s">
        <v>23</v>
      </c>
      <c r="C225" s="14" t="s">
        <v>262</v>
      </c>
      <c r="D225" s="129"/>
      <c r="E225" s="75" t="s">
        <v>260</v>
      </c>
      <c r="F225" s="170"/>
      <c r="G225" s="35">
        <v>20</v>
      </c>
      <c r="H225" s="52">
        <f>+$F225*G225</f>
        <v>0</v>
      </c>
    </row>
    <row r="226" spans="1:8" s="31" customFormat="1" outlineLevel="2" x14ac:dyDescent="0.2">
      <c r="A226" s="127"/>
      <c r="B226" s="27"/>
      <c r="C226" s="14" t="s">
        <v>263</v>
      </c>
      <c r="D226" s="129"/>
      <c r="E226" s="75"/>
      <c r="F226" s="171"/>
      <c r="G226" s="35"/>
      <c r="H226" s="39"/>
    </row>
    <row r="227" spans="1:8" s="31" customFormat="1" outlineLevel="2" x14ac:dyDescent="0.2">
      <c r="A227" s="127"/>
      <c r="B227" s="27" t="s">
        <v>25</v>
      </c>
      <c r="C227" s="14" t="s">
        <v>264</v>
      </c>
      <c r="D227" s="129"/>
      <c r="E227" s="75" t="s">
        <v>260</v>
      </c>
      <c r="F227" s="170"/>
      <c r="G227" s="35">
        <v>20</v>
      </c>
      <c r="H227" s="52">
        <f>+$F227*G227</f>
        <v>0</v>
      </c>
    </row>
    <row r="228" spans="1:8" s="31" customFormat="1" ht="38.25" outlineLevel="2" x14ac:dyDescent="0.2">
      <c r="A228" s="127"/>
      <c r="B228" s="27" t="s">
        <v>28</v>
      </c>
      <c r="C228" s="14" t="s">
        <v>265</v>
      </c>
      <c r="D228" s="129"/>
      <c r="E228" s="75" t="s">
        <v>260</v>
      </c>
      <c r="F228" s="170"/>
      <c r="G228" s="35">
        <v>30</v>
      </c>
      <c r="H228" s="52">
        <f>+$F228*G228</f>
        <v>0</v>
      </c>
    </row>
    <row r="229" spans="1:8" s="31" customFormat="1" ht="25.5" outlineLevel="2" x14ac:dyDescent="0.2">
      <c r="A229" s="127"/>
      <c r="B229" s="27" t="s">
        <v>30</v>
      </c>
      <c r="C229" s="14" t="s">
        <v>266</v>
      </c>
      <c r="D229" s="129"/>
      <c r="E229" s="75" t="s">
        <v>267</v>
      </c>
      <c r="F229" s="170"/>
      <c r="G229" s="35">
        <v>80</v>
      </c>
      <c r="H229" s="52">
        <f>+$F229*G229</f>
        <v>0</v>
      </c>
    </row>
    <row r="230" spans="1:8" s="31" customFormat="1" outlineLevel="2" x14ac:dyDescent="0.2">
      <c r="A230" s="127"/>
      <c r="B230" s="62"/>
      <c r="C230" s="16" t="s">
        <v>268</v>
      </c>
      <c r="D230" s="201"/>
      <c r="E230" s="71"/>
      <c r="F230" s="171"/>
      <c r="G230" s="35"/>
      <c r="H230" s="39"/>
    </row>
    <row r="231" spans="1:8" s="31" customFormat="1" ht="25.5" outlineLevel="2" x14ac:dyDescent="0.2">
      <c r="A231" s="127"/>
      <c r="B231" s="62" t="s">
        <v>9</v>
      </c>
      <c r="C231" s="12" t="s">
        <v>269</v>
      </c>
      <c r="D231" s="48"/>
      <c r="E231" s="71"/>
      <c r="F231" s="171"/>
      <c r="G231" s="35"/>
      <c r="H231" s="39"/>
    </row>
    <row r="232" spans="1:8" s="31" customFormat="1" outlineLevel="2" x14ac:dyDescent="0.2">
      <c r="A232" s="127"/>
      <c r="B232" s="62" t="s">
        <v>9</v>
      </c>
      <c r="C232" s="12" t="s">
        <v>270</v>
      </c>
      <c r="D232" s="48"/>
      <c r="E232" s="71"/>
      <c r="F232" s="171"/>
      <c r="G232" s="35"/>
      <c r="H232" s="39"/>
    </row>
    <row r="233" spans="1:8" s="31" customFormat="1" outlineLevel="2" x14ac:dyDescent="0.2">
      <c r="A233" s="127"/>
      <c r="B233" s="62"/>
      <c r="C233" s="12"/>
      <c r="D233" s="48"/>
      <c r="E233" s="73"/>
      <c r="F233" s="171"/>
      <c r="G233" s="39"/>
      <c r="H233" s="39"/>
    </row>
    <row r="234" spans="1:8" ht="38.25" outlineLevel="2" x14ac:dyDescent="0.2">
      <c r="A234" s="23">
        <v>4</v>
      </c>
      <c r="B234" s="23"/>
      <c r="C234" s="14" t="s">
        <v>1235</v>
      </c>
      <c r="D234" s="129"/>
      <c r="G234" s="21"/>
    </row>
    <row r="235" spans="1:8" ht="25.5" outlineLevel="2" x14ac:dyDescent="0.2">
      <c r="B235" s="23" t="s">
        <v>6</v>
      </c>
      <c r="C235" s="14" t="s">
        <v>271</v>
      </c>
      <c r="D235" s="129"/>
      <c r="E235" s="67" t="s">
        <v>251</v>
      </c>
      <c r="F235" s="170"/>
      <c r="G235" s="21">
        <v>200</v>
      </c>
      <c r="H235" s="52">
        <f>+$F235*G235</f>
        <v>0</v>
      </c>
    </row>
    <row r="236" spans="1:8" ht="25.5" outlineLevel="2" x14ac:dyDescent="0.2">
      <c r="A236" s="23"/>
      <c r="B236" s="23" t="s">
        <v>21</v>
      </c>
      <c r="C236" s="14" t="s">
        <v>272</v>
      </c>
      <c r="D236" s="129"/>
      <c r="E236" s="67" t="s">
        <v>251</v>
      </c>
      <c r="F236" s="170"/>
      <c r="G236" s="21">
        <v>280</v>
      </c>
      <c r="H236" s="52">
        <f>+$F236*G236</f>
        <v>0</v>
      </c>
    </row>
    <row r="237" spans="1:8" ht="25.5" outlineLevel="2" x14ac:dyDescent="0.2">
      <c r="A237" s="23"/>
      <c r="B237" s="23" t="s">
        <v>23</v>
      </c>
      <c r="C237" s="14" t="s">
        <v>273</v>
      </c>
      <c r="D237" s="129"/>
      <c r="E237" s="67" t="s">
        <v>251</v>
      </c>
      <c r="F237" s="170"/>
      <c r="G237" s="21">
        <v>100</v>
      </c>
      <c r="H237" s="52">
        <f>+$F237*G237</f>
        <v>0</v>
      </c>
    </row>
    <row r="238" spans="1:8" ht="25.5" outlineLevel="2" x14ac:dyDescent="0.2">
      <c r="A238" s="23"/>
      <c r="B238" s="23" t="s">
        <v>25</v>
      </c>
      <c r="C238" s="11" t="s">
        <v>1236</v>
      </c>
      <c r="E238" s="67" t="s">
        <v>251</v>
      </c>
      <c r="F238" s="170"/>
      <c r="G238" s="21">
        <v>80</v>
      </c>
      <c r="H238" s="52">
        <f>+$F238*G238</f>
        <v>0</v>
      </c>
    </row>
    <row r="239" spans="1:8" ht="38.25" outlineLevel="2" x14ac:dyDescent="0.2">
      <c r="A239" s="23"/>
      <c r="B239" s="2" t="s">
        <v>28</v>
      </c>
      <c r="C239" s="11" t="s">
        <v>274</v>
      </c>
      <c r="E239" s="67" t="s">
        <v>251</v>
      </c>
      <c r="F239" s="170"/>
      <c r="G239" s="21">
        <v>40</v>
      </c>
      <c r="H239" s="52">
        <f>+$F239*G239</f>
        <v>0</v>
      </c>
    </row>
    <row r="240" spans="1:8" outlineLevel="2" x14ac:dyDescent="0.2">
      <c r="A240" s="23"/>
      <c r="G240" s="21"/>
    </row>
    <row r="241" spans="1:8" s="31" customFormat="1" ht="38.25" outlineLevel="2" x14ac:dyDescent="0.2">
      <c r="A241" s="202" t="s">
        <v>275</v>
      </c>
      <c r="B241" s="23"/>
      <c r="C241" s="11" t="s">
        <v>1301</v>
      </c>
      <c r="D241" s="41"/>
      <c r="E241" s="67" t="s">
        <v>276</v>
      </c>
      <c r="F241" s="170"/>
      <c r="G241" s="39">
        <v>20</v>
      </c>
      <c r="H241" s="52">
        <f>+$F241*G241</f>
        <v>0</v>
      </c>
    </row>
    <row r="242" spans="1:8" s="31" customFormat="1" outlineLevel="2" x14ac:dyDescent="0.2">
      <c r="A242" s="63"/>
      <c r="B242" s="27"/>
      <c r="C242" s="12"/>
      <c r="D242" s="73"/>
      <c r="E242" s="71"/>
      <c r="F242" s="171"/>
      <c r="G242" s="35"/>
      <c r="H242" s="39"/>
    </row>
    <row r="243" spans="1:8" s="31" customFormat="1" ht="38.25" outlineLevel="2" x14ac:dyDescent="0.2">
      <c r="A243" s="127" t="s">
        <v>277</v>
      </c>
      <c r="B243" s="23"/>
      <c r="C243" s="11" t="s">
        <v>1302</v>
      </c>
      <c r="D243" s="41"/>
      <c r="E243" s="74" t="s">
        <v>257</v>
      </c>
      <c r="F243" s="170"/>
      <c r="G243" s="39">
        <v>100</v>
      </c>
      <c r="H243" s="52">
        <f>+$F243*G243</f>
        <v>0</v>
      </c>
    </row>
    <row r="244" spans="1:8" s="31" customFormat="1" outlineLevel="2" x14ac:dyDescent="0.2">
      <c r="A244" s="63"/>
      <c r="B244" s="27"/>
      <c r="C244" s="12"/>
      <c r="D244" s="73"/>
      <c r="E244" s="71"/>
      <c r="F244" s="171"/>
      <c r="G244" s="35"/>
      <c r="H244" s="39"/>
    </row>
    <row r="245" spans="1:8" s="31" customFormat="1" ht="25.5" outlineLevel="2" x14ac:dyDescent="0.2">
      <c r="A245" s="127" t="s">
        <v>278</v>
      </c>
      <c r="B245" s="27"/>
      <c r="C245" s="14" t="s">
        <v>1303</v>
      </c>
      <c r="D245" s="129"/>
      <c r="E245" s="75" t="s">
        <v>257</v>
      </c>
      <c r="F245" s="170"/>
      <c r="G245" s="35">
        <v>80</v>
      </c>
      <c r="H245" s="52">
        <f>+$F245*G245</f>
        <v>0</v>
      </c>
    </row>
    <row r="246" spans="1:8" s="31" customFormat="1" outlineLevel="2" x14ac:dyDescent="0.2">
      <c r="A246" s="63"/>
      <c r="B246" s="27"/>
      <c r="C246" s="14"/>
      <c r="D246" s="129"/>
      <c r="E246" s="71"/>
      <c r="F246" s="171"/>
      <c r="G246" s="35"/>
      <c r="H246" s="39"/>
    </row>
    <row r="247" spans="1:8" s="31" customFormat="1" outlineLevel="2" x14ac:dyDescent="0.2">
      <c r="A247" s="127" t="s">
        <v>279</v>
      </c>
      <c r="B247" s="27"/>
      <c r="C247" s="53" t="s">
        <v>280</v>
      </c>
      <c r="D247" s="106"/>
      <c r="E247" s="71"/>
      <c r="F247" s="171"/>
      <c r="G247" s="35"/>
      <c r="H247" s="39"/>
    </row>
    <row r="248" spans="1:8" s="31" customFormat="1" outlineLevel="2" x14ac:dyDescent="0.2">
      <c r="A248" s="63"/>
      <c r="B248" s="15" t="s">
        <v>6</v>
      </c>
      <c r="C248" s="53" t="s">
        <v>281</v>
      </c>
      <c r="D248" s="106"/>
      <c r="E248" s="75" t="s">
        <v>260</v>
      </c>
      <c r="F248" s="170"/>
      <c r="G248" s="35">
        <v>5</v>
      </c>
      <c r="H248" s="52">
        <f>+$F248*G248</f>
        <v>0</v>
      </c>
    </row>
    <row r="249" spans="1:8" s="31" customFormat="1" outlineLevel="2" x14ac:dyDescent="0.2">
      <c r="A249" s="127"/>
      <c r="B249" s="15" t="s">
        <v>21</v>
      </c>
      <c r="C249" s="53" t="s">
        <v>282</v>
      </c>
      <c r="D249" s="106"/>
      <c r="E249" s="75" t="s">
        <v>260</v>
      </c>
      <c r="F249" s="170"/>
      <c r="G249" s="35">
        <v>5</v>
      </c>
      <c r="H249" s="52">
        <f>+$F249*G249</f>
        <v>0</v>
      </c>
    </row>
    <row r="250" spans="1:8" outlineLevel="2" x14ac:dyDescent="0.2">
      <c r="A250" s="127"/>
      <c r="B250" s="23"/>
      <c r="C250" s="14"/>
      <c r="D250" s="129"/>
      <c r="G250" s="21"/>
    </row>
    <row r="251" spans="1:8" ht="38.25" outlineLevel="2" x14ac:dyDescent="0.2">
      <c r="A251" s="23">
        <v>9</v>
      </c>
      <c r="B251" s="23"/>
      <c r="C251" s="53" t="s">
        <v>1304</v>
      </c>
      <c r="D251" s="107"/>
      <c r="E251" s="73"/>
      <c r="G251" s="21"/>
    </row>
    <row r="252" spans="1:8" outlineLevel="2" x14ac:dyDescent="0.2">
      <c r="B252" s="23" t="s">
        <v>6</v>
      </c>
      <c r="C252" s="11" t="s">
        <v>283</v>
      </c>
      <c r="E252" s="67" t="s">
        <v>251</v>
      </c>
      <c r="F252" s="170"/>
      <c r="G252" s="21">
        <v>20</v>
      </c>
      <c r="H252" s="52">
        <f>+$F252*G252</f>
        <v>0</v>
      </c>
    </row>
    <row r="253" spans="1:8" outlineLevel="2" x14ac:dyDescent="0.2">
      <c r="A253" s="23"/>
      <c r="B253" s="23" t="s">
        <v>21</v>
      </c>
      <c r="C253" s="11" t="s">
        <v>284</v>
      </c>
      <c r="E253" s="67" t="s">
        <v>251</v>
      </c>
      <c r="F253" s="170"/>
      <c r="G253" s="21">
        <v>10</v>
      </c>
      <c r="H253" s="52">
        <f>+$F253*G253</f>
        <v>0</v>
      </c>
    </row>
    <row r="254" spans="1:8" outlineLevel="2" x14ac:dyDescent="0.2">
      <c r="A254" s="23"/>
      <c r="B254" s="23" t="s">
        <v>23</v>
      </c>
      <c r="C254" s="11" t="s">
        <v>1305</v>
      </c>
      <c r="E254" s="67" t="s">
        <v>251</v>
      </c>
      <c r="F254" s="170"/>
      <c r="G254" s="21">
        <v>15</v>
      </c>
      <c r="H254" s="52">
        <f>+$F254*G254</f>
        <v>0</v>
      </c>
    </row>
    <row r="255" spans="1:8" outlineLevel="2" x14ac:dyDescent="0.2">
      <c r="A255" s="23"/>
      <c r="B255" s="23" t="s">
        <v>25</v>
      </c>
      <c r="C255" s="11" t="s">
        <v>285</v>
      </c>
      <c r="E255" s="67" t="s">
        <v>251</v>
      </c>
      <c r="F255" s="170"/>
      <c r="G255" s="21">
        <v>60</v>
      </c>
      <c r="H255" s="52">
        <f>+$F255*G255</f>
        <v>0</v>
      </c>
    </row>
    <row r="256" spans="1:8" outlineLevel="2" x14ac:dyDescent="0.2">
      <c r="A256" s="23"/>
      <c r="B256" s="23" t="s">
        <v>28</v>
      </c>
      <c r="C256" s="11" t="s">
        <v>286</v>
      </c>
      <c r="E256" s="67" t="s">
        <v>251</v>
      </c>
      <c r="F256" s="170"/>
      <c r="G256" s="21">
        <v>20</v>
      </c>
      <c r="H256" s="52">
        <f>+$F256*G256</f>
        <v>0</v>
      </c>
    </row>
    <row r="257" spans="1:8" ht="38.25" outlineLevel="2" x14ac:dyDescent="0.2">
      <c r="A257" s="23"/>
      <c r="B257" s="23" t="s">
        <v>30</v>
      </c>
      <c r="C257" s="53" t="s">
        <v>287</v>
      </c>
      <c r="D257" s="107"/>
      <c r="E257" s="67" t="s">
        <v>251</v>
      </c>
      <c r="F257" s="170"/>
      <c r="G257" s="21">
        <v>20</v>
      </c>
      <c r="H257" s="52">
        <f>+$F257*G257</f>
        <v>0</v>
      </c>
    </row>
    <row r="258" spans="1:8" outlineLevel="2" x14ac:dyDescent="0.2">
      <c r="A258" s="23"/>
      <c r="B258" s="62"/>
      <c r="G258" s="21"/>
    </row>
    <row r="259" spans="1:8" ht="25.5" outlineLevel="2" x14ac:dyDescent="0.2">
      <c r="A259" s="23">
        <v>10</v>
      </c>
      <c r="B259" s="23"/>
      <c r="C259" s="11" t="s">
        <v>1306</v>
      </c>
      <c r="G259" s="21"/>
    </row>
    <row r="260" spans="1:8" ht="25.5" outlineLevel="2" x14ac:dyDescent="0.2">
      <c r="B260" s="23" t="s">
        <v>6</v>
      </c>
      <c r="C260" s="11" t="s">
        <v>288</v>
      </c>
      <c r="E260" s="67" t="s">
        <v>289</v>
      </c>
      <c r="F260" s="170"/>
      <c r="G260" s="21">
        <v>40</v>
      </c>
      <c r="H260" s="52">
        <f>+$F260*G260</f>
        <v>0</v>
      </c>
    </row>
    <row r="261" spans="1:8" ht="25.5" outlineLevel="2" x14ac:dyDescent="0.2">
      <c r="A261" s="23"/>
      <c r="B261" s="23" t="s">
        <v>21</v>
      </c>
      <c r="C261" s="11" t="s">
        <v>290</v>
      </c>
      <c r="E261" s="67" t="s">
        <v>260</v>
      </c>
      <c r="F261" s="170"/>
      <c r="G261" s="21">
        <v>8</v>
      </c>
      <c r="H261" s="52">
        <f>+$F261*G261</f>
        <v>0</v>
      </c>
    </row>
    <row r="262" spans="1:8" ht="25.5" outlineLevel="2" x14ac:dyDescent="0.2">
      <c r="A262" s="23"/>
      <c r="B262" s="23" t="s">
        <v>23</v>
      </c>
      <c r="C262" s="11" t="s">
        <v>291</v>
      </c>
      <c r="E262" s="67" t="s">
        <v>260</v>
      </c>
      <c r="F262" s="170"/>
      <c r="G262" s="21">
        <v>5</v>
      </c>
      <c r="H262" s="52">
        <f>+$F262*G262</f>
        <v>0</v>
      </c>
    </row>
    <row r="263" spans="1:8" ht="38.25" outlineLevel="2" x14ac:dyDescent="0.2">
      <c r="A263" s="23"/>
      <c r="B263" s="2" t="s">
        <v>25</v>
      </c>
      <c r="C263" s="11" t="s">
        <v>292</v>
      </c>
      <c r="E263" s="67" t="s">
        <v>289</v>
      </c>
      <c r="F263" s="170"/>
      <c r="G263" s="21">
        <v>25</v>
      </c>
      <c r="H263" s="52">
        <f>+$F263*G263</f>
        <v>0</v>
      </c>
    </row>
    <row r="264" spans="1:8" outlineLevel="2" x14ac:dyDescent="0.2">
      <c r="A264" s="23"/>
      <c r="B264" s="23"/>
      <c r="G264" s="21"/>
    </row>
    <row r="265" spans="1:8" ht="76.5" outlineLevel="2" x14ac:dyDescent="0.2">
      <c r="A265" s="23">
        <v>11</v>
      </c>
      <c r="B265" s="23"/>
      <c r="C265" s="12" t="s">
        <v>293</v>
      </c>
      <c r="D265" s="48"/>
      <c r="G265" s="21"/>
    </row>
    <row r="266" spans="1:8" outlineLevel="2" x14ac:dyDescent="0.2">
      <c r="B266" s="23" t="s">
        <v>6</v>
      </c>
      <c r="C266" s="12" t="s">
        <v>294</v>
      </c>
      <c r="D266" s="48"/>
      <c r="E266" s="67" t="s">
        <v>295</v>
      </c>
      <c r="F266" s="170"/>
      <c r="G266" s="21">
        <v>35</v>
      </c>
      <c r="H266" s="52">
        <f>+$F266*G266</f>
        <v>0</v>
      </c>
    </row>
    <row r="267" spans="1:8" ht="25.5" outlineLevel="2" x14ac:dyDescent="0.2">
      <c r="A267" s="23"/>
      <c r="B267" s="23" t="s">
        <v>21</v>
      </c>
      <c r="C267" s="12" t="s">
        <v>296</v>
      </c>
      <c r="D267" s="48"/>
      <c r="E267" s="74" t="s">
        <v>257</v>
      </c>
      <c r="F267" s="170"/>
      <c r="G267" s="21">
        <v>100</v>
      </c>
      <c r="H267" s="52">
        <f>+$F267*G267</f>
        <v>0</v>
      </c>
    </row>
    <row r="268" spans="1:8" outlineLevel="2" x14ac:dyDescent="0.2">
      <c r="A268" s="23"/>
      <c r="B268" s="23"/>
      <c r="C268" s="53"/>
      <c r="D268" s="107"/>
      <c r="E268" s="71"/>
      <c r="G268" s="21"/>
    </row>
    <row r="269" spans="1:8" ht="25.5" outlineLevel="2" x14ac:dyDescent="0.2">
      <c r="A269" s="23">
        <v>12</v>
      </c>
      <c r="B269" s="23"/>
      <c r="C269" s="12" t="s">
        <v>1307</v>
      </c>
      <c r="D269" s="48"/>
      <c r="E269" s="71"/>
      <c r="G269" s="21"/>
    </row>
    <row r="270" spans="1:8" outlineLevel="2" x14ac:dyDescent="0.2">
      <c r="B270" s="23" t="s">
        <v>6</v>
      </c>
      <c r="C270" s="12" t="s">
        <v>297</v>
      </c>
      <c r="D270" s="75"/>
      <c r="E270" s="71" t="s">
        <v>251</v>
      </c>
      <c r="F270" s="170"/>
      <c r="G270" s="21">
        <v>10</v>
      </c>
      <c r="H270" s="52">
        <f>+$F270*G270</f>
        <v>0</v>
      </c>
    </row>
    <row r="271" spans="1:8" outlineLevel="2" x14ac:dyDescent="0.2">
      <c r="A271" s="23"/>
      <c r="B271" s="23" t="s">
        <v>21</v>
      </c>
      <c r="C271" s="12" t="s">
        <v>1308</v>
      </c>
      <c r="D271" s="75"/>
      <c r="E271" s="74" t="s">
        <v>251</v>
      </c>
      <c r="F271" s="170"/>
      <c r="G271" s="21">
        <v>10</v>
      </c>
      <c r="H271" s="52">
        <f>+$F271*G271</f>
        <v>0</v>
      </c>
    </row>
    <row r="272" spans="1:8" outlineLevel="2" x14ac:dyDescent="0.2">
      <c r="A272" s="23"/>
      <c r="B272" s="23" t="s">
        <v>23</v>
      </c>
      <c r="C272" s="12" t="s">
        <v>298</v>
      </c>
      <c r="D272" s="75"/>
      <c r="E272" s="71" t="s">
        <v>251</v>
      </c>
      <c r="F272" s="170"/>
      <c r="G272" s="21">
        <v>9</v>
      </c>
      <c r="H272" s="52">
        <f>+$F272*G272</f>
        <v>0</v>
      </c>
    </row>
    <row r="273" spans="1:8" outlineLevel="2" x14ac:dyDescent="0.2">
      <c r="A273" s="23"/>
      <c r="B273" s="23"/>
      <c r="C273" s="12"/>
      <c r="D273" s="75"/>
      <c r="E273" s="71"/>
      <c r="G273" s="21"/>
    </row>
    <row r="274" spans="1:8" ht="25.5" outlineLevel="2" x14ac:dyDescent="0.2">
      <c r="A274" s="23">
        <v>13</v>
      </c>
      <c r="B274" s="23"/>
      <c r="C274" s="12" t="s">
        <v>299</v>
      </c>
      <c r="D274" s="75"/>
      <c r="E274" s="71" t="s">
        <v>300</v>
      </c>
      <c r="F274" s="170"/>
      <c r="G274" s="21">
        <v>4</v>
      </c>
      <c r="H274" s="52">
        <f>+$F274*G274</f>
        <v>0</v>
      </c>
    </row>
    <row r="275" spans="1:8" outlineLevel="2" x14ac:dyDescent="0.2">
      <c r="B275" s="23"/>
      <c r="C275" s="12"/>
      <c r="D275" s="75"/>
      <c r="E275" s="71"/>
      <c r="G275" s="21"/>
    </row>
    <row r="276" spans="1:8" outlineLevel="2" x14ac:dyDescent="0.2">
      <c r="A276" s="23">
        <v>14</v>
      </c>
      <c r="B276" s="23"/>
      <c r="C276" s="12" t="s">
        <v>1309</v>
      </c>
      <c r="D276" s="75"/>
      <c r="E276" s="71"/>
      <c r="G276" s="21"/>
    </row>
    <row r="277" spans="1:8" ht="25.5" outlineLevel="2" x14ac:dyDescent="0.2">
      <c r="B277" s="23" t="s">
        <v>6</v>
      </c>
      <c r="C277" s="12" t="s">
        <v>301</v>
      </c>
      <c r="D277" s="75"/>
      <c r="E277" s="71" t="s">
        <v>251</v>
      </c>
      <c r="F277" s="170"/>
      <c r="G277" s="21">
        <v>20</v>
      </c>
      <c r="H277" s="52">
        <f>+$F277*G277</f>
        <v>0</v>
      </c>
    </row>
    <row r="278" spans="1:8" outlineLevel="2" x14ac:dyDescent="0.2">
      <c r="A278" s="23"/>
      <c r="B278" s="23" t="s">
        <v>21</v>
      </c>
      <c r="C278" s="12" t="s">
        <v>302</v>
      </c>
      <c r="D278" s="75"/>
      <c r="E278" s="71" t="s">
        <v>251</v>
      </c>
      <c r="F278" s="170"/>
      <c r="G278" s="21">
        <v>45</v>
      </c>
      <c r="H278" s="52">
        <f>+$F278*G278</f>
        <v>0</v>
      </c>
    </row>
    <row r="279" spans="1:8" outlineLevel="2" x14ac:dyDescent="0.2">
      <c r="A279" s="23"/>
      <c r="B279" s="23" t="s">
        <v>23</v>
      </c>
      <c r="C279" s="11" t="s">
        <v>303</v>
      </c>
      <c r="D279" s="74"/>
      <c r="E279" s="71" t="s">
        <v>251</v>
      </c>
      <c r="F279" s="170"/>
      <c r="G279" s="21">
        <v>5</v>
      </c>
      <c r="H279" s="52">
        <f>+$F279*G279</f>
        <v>0</v>
      </c>
    </row>
    <row r="280" spans="1:8" outlineLevel="2" x14ac:dyDescent="0.2">
      <c r="A280" s="23"/>
      <c r="B280" s="23"/>
      <c r="D280" s="74"/>
      <c r="E280" s="71"/>
      <c r="G280" s="21"/>
    </row>
    <row r="281" spans="1:8" outlineLevel="2" x14ac:dyDescent="0.2">
      <c r="A281" s="23">
        <v>15</v>
      </c>
      <c r="B281" s="23"/>
      <c r="C281" s="11" t="s">
        <v>304</v>
      </c>
      <c r="D281" s="74"/>
      <c r="E281" s="74" t="s">
        <v>257</v>
      </c>
      <c r="F281" s="170"/>
      <c r="G281" s="21">
        <v>5</v>
      </c>
      <c r="H281" s="52">
        <f>+$F281*G281</f>
        <v>0</v>
      </c>
    </row>
    <row r="282" spans="1:8" outlineLevel="2" x14ac:dyDescent="0.2">
      <c r="B282" s="23"/>
      <c r="C282" s="12"/>
      <c r="D282" s="75"/>
      <c r="E282" s="71"/>
      <c r="G282" s="21"/>
    </row>
    <row r="283" spans="1:8" outlineLevel="2" x14ac:dyDescent="0.2">
      <c r="A283" s="23">
        <v>16</v>
      </c>
      <c r="B283" s="23"/>
      <c r="C283" s="11" t="s">
        <v>305</v>
      </c>
      <c r="D283" s="74"/>
      <c r="E283" s="71"/>
      <c r="G283" s="21"/>
    </row>
    <row r="284" spans="1:8" outlineLevel="2" x14ac:dyDescent="0.2">
      <c r="B284" s="23" t="s">
        <v>6</v>
      </c>
      <c r="C284" s="11" t="s">
        <v>306</v>
      </c>
      <c r="D284" s="74"/>
      <c r="E284" s="74" t="s">
        <v>300</v>
      </c>
      <c r="F284" s="170"/>
      <c r="G284" s="21">
        <v>15</v>
      </c>
      <c r="H284" s="52">
        <f>+$F284*G284</f>
        <v>0</v>
      </c>
    </row>
    <row r="285" spans="1:8" outlineLevel="2" x14ac:dyDescent="0.2">
      <c r="A285" s="23"/>
      <c r="B285" s="23" t="s">
        <v>21</v>
      </c>
      <c r="C285" s="11" t="s">
        <v>307</v>
      </c>
      <c r="D285" s="74"/>
      <c r="E285" s="74" t="s">
        <v>300</v>
      </c>
      <c r="F285" s="170"/>
      <c r="G285" s="21">
        <v>15</v>
      </c>
      <c r="H285" s="52">
        <f>+$F285*G285</f>
        <v>0</v>
      </c>
    </row>
    <row r="286" spans="1:8" outlineLevel="2" x14ac:dyDescent="0.2">
      <c r="A286" s="23"/>
      <c r="B286" s="23"/>
      <c r="C286" s="12"/>
      <c r="D286" s="75"/>
      <c r="E286" s="74"/>
      <c r="G286" s="21"/>
    </row>
    <row r="287" spans="1:8" ht="38.25" outlineLevel="2" x14ac:dyDescent="0.2">
      <c r="A287" s="23">
        <v>17</v>
      </c>
      <c r="B287" s="23"/>
      <c r="C287" s="11" t="s">
        <v>308</v>
      </c>
      <c r="D287" s="74"/>
      <c r="E287" s="74" t="s">
        <v>300</v>
      </c>
      <c r="F287" s="170"/>
      <c r="G287" s="21">
        <v>4</v>
      </c>
      <c r="H287" s="52">
        <f>+$F287*G287</f>
        <v>0</v>
      </c>
    </row>
    <row r="288" spans="1:8" outlineLevel="2" x14ac:dyDescent="0.2">
      <c r="B288" s="23"/>
      <c r="D288" s="74"/>
      <c r="E288" s="74"/>
      <c r="G288" s="21"/>
    </row>
    <row r="289" spans="1:8" ht="25.5" outlineLevel="2" x14ac:dyDescent="0.2">
      <c r="A289" s="23">
        <v>18</v>
      </c>
      <c r="B289" s="23"/>
      <c r="C289" s="11" t="s">
        <v>1310</v>
      </c>
      <c r="D289" s="74"/>
      <c r="E289" s="74"/>
      <c r="G289" s="21"/>
    </row>
    <row r="290" spans="1:8" outlineLevel="2" x14ac:dyDescent="0.2">
      <c r="B290" s="23" t="s">
        <v>6</v>
      </c>
      <c r="C290" s="12" t="s">
        <v>309</v>
      </c>
      <c r="D290" s="75"/>
      <c r="E290" s="74" t="s">
        <v>257</v>
      </c>
      <c r="F290" s="170"/>
      <c r="G290" s="21">
        <v>100</v>
      </c>
      <c r="H290" s="52">
        <f>+$F290*G290</f>
        <v>0</v>
      </c>
    </row>
    <row r="291" spans="1:8" outlineLevel="2" x14ac:dyDescent="0.2">
      <c r="A291" s="23"/>
      <c r="B291" s="23" t="s">
        <v>21</v>
      </c>
      <c r="C291" s="12" t="s">
        <v>310</v>
      </c>
      <c r="D291" s="75"/>
      <c r="E291" s="74" t="s">
        <v>295</v>
      </c>
      <c r="F291" s="170"/>
      <c r="G291" s="21">
        <v>400</v>
      </c>
      <c r="H291" s="52">
        <f>+$F291*G291</f>
        <v>0</v>
      </c>
    </row>
    <row r="292" spans="1:8" outlineLevel="2" x14ac:dyDescent="0.2">
      <c r="A292" s="23"/>
      <c r="B292" s="23"/>
      <c r="C292" s="12"/>
      <c r="D292" s="75"/>
      <c r="E292" s="74"/>
      <c r="G292" s="21"/>
    </row>
    <row r="293" spans="1:8" ht="25.5" outlineLevel="2" x14ac:dyDescent="0.2">
      <c r="A293" s="23">
        <v>19</v>
      </c>
      <c r="B293" s="23"/>
      <c r="C293" s="11" t="s">
        <v>311</v>
      </c>
      <c r="D293" s="74"/>
      <c r="E293" s="74" t="s">
        <v>257</v>
      </c>
      <c r="F293" s="170"/>
      <c r="G293" s="21">
        <v>80</v>
      </c>
      <c r="H293" s="52">
        <f>+$F293*G293</f>
        <v>0</v>
      </c>
    </row>
    <row r="294" spans="1:8" outlineLevel="2" x14ac:dyDescent="0.2">
      <c r="B294" s="23"/>
      <c r="D294" s="74"/>
      <c r="E294" s="74"/>
      <c r="G294" s="21"/>
    </row>
    <row r="295" spans="1:8" ht="25.5" outlineLevel="2" x14ac:dyDescent="0.2">
      <c r="A295" s="23">
        <v>20</v>
      </c>
      <c r="B295" s="23"/>
      <c r="C295" s="11" t="s">
        <v>1311</v>
      </c>
      <c r="D295" s="74"/>
      <c r="E295" s="74" t="s">
        <v>295</v>
      </c>
      <c r="F295" s="170"/>
      <c r="G295" s="21">
        <v>5</v>
      </c>
      <c r="H295" s="52">
        <f>+$F295*G295</f>
        <v>0</v>
      </c>
    </row>
    <row r="296" spans="1:8" outlineLevel="2" x14ac:dyDescent="0.2">
      <c r="B296" s="15"/>
      <c r="C296" s="12"/>
      <c r="D296" s="48"/>
      <c r="E296" s="75"/>
      <c r="G296" s="21"/>
    </row>
    <row r="297" spans="1:8" ht="38.25" outlineLevel="2" x14ac:dyDescent="0.2">
      <c r="A297" s="27">
        <v>21</v>
      </c>
      <c r="B297" s="23"/>
      <c r="C297" s="18" t="s">
        <v>312</v>
      </c>
      <c r="D297" s="77"/>
      <c r="E297" s="74"/>
      <c r="G297" s="21"/>
    </row>
    <row r="298" spans="1:8" outlineLevel="2" x14ac:dyDescent="0.2">
      <c r="B298" s="23" t="s">
        <v>6</v>
      </c>
      <c r="C298" s="18" t="s">
        <v>313</v>
      </c>
      <c r="D298" s="77"/>
      <c r="E298" s="74" t="s">
        <v>257</v>
      </c>
      <c r="F298" s="170"/>
      <c r="G298" s="21">
        <v>40</v>
      </c>
      <c r="H298" s="52">
        <f>+$F298*G298</f>
        <v>0</v>
      </c>
    </row>
    <row r="299" spans="1:8" outlineLevel="2" x14ac:dyDescent="0.2">
      <c r="A299" s="23"/>
      <c r="B299" s="23" t="s">
        <v>21</v>
      </c>
      <c r="C299" s="18" t="s">
        <v>314</v>
      </c>
      <c r="D299" s="77"/>
      <c r="E299" s="74" t="s">
        <v>257</v>
      </c>
      <c r="F299" s="170"/>
      <c r="G299" s="21">
        <v>2</v>
      </c>
      <c r="H299" s="52">
        <f>+$F299*G299</f>
        <v>0</v>
      </c>
    </row>
    <row r="300" spans="1:8" outlineLevel="2" x14ac:dyDescent="0.2">
      <c r="A300" s="23"/>
      <c r="B300" s="23"/>
      <c r="C300" s="18"/>
      <c r="D300" s="77"/>
      <c r="E300" s="74"/>
      <c r="G300" s="21"/>
    </row>
    <row r="301" spans="1:8" ht="25.5" outlineLevel="2" x14ac:dyDescent="0.2">
      <c r="A301" s="23">
        <v>22</v>
      </c>
      <c r="B301" s="23"/>
      <c r="C301" s="18" t="s">
        <v>315</v>
      </c>
      <c r="D301" s="77"/>
      <c r="E301" s="74" t="s">
        <v>257</v>
      </c>
      <c r="F301" s="170"/>
      <c r="G301" s="21">
        <v>350</v>
      </c>
      <c r="H301" s="52">
        <f>+$F301*G301</f>
        <v>0</v>
      </c>
    </row>
    <row r="302" spans="1:8" outlineLevel="2" x14ac:dyDescent="0.2">
      <c r="B302" s="23"/>
      <c r="C302" s="18"/>
      <c r="D302" s="77"/>
      <c r="E302" s="74"/>
      <c r="G302" s="21"/>
    </row>
    <row r="303" spans="1:8" outlineLevel="2" x14ac:dyDescent="0.2">
      <c r="A303" s="23">
        <v>23</v>
      </c>
      <c r="B303" s="23"/>
      <c r="C303" s="18" t="s">
        <v>316</v>
      </c>
      <c r="D303" s="77"/>
      <c r="E303" s="74"/>
      <c r="G303" s="21"/>
    </row>
    <row r="304" spans="1:8" outlineLevel="2" x14ac:dyDescent="0.2">
      <c r="B304" s="23" t="s">
        <v>6</v>
      </c>
      <c r="C304" s="18" t="s">
        <v>317</v>
      </c>
      <c r="D304" s="77"/>
      <c r="E304" s="74" t="s">
        <v>251</v>
      </c>
      <c r="F304" s="170"/>
      <c r="G304" s="21">
        <v>100</v>
      </c>
      <c r="H304" s="52">
        <f>+$F304*G304</f>
        <v>0</v>
      </c>
    </row>
    <row r="305" spans="1:8" outlineLevel="2" x14ac:dyDescent="0.2">
      <c r="A305" s="23"/>
      <c r="B305" s="23" t="s">
        <v>21</v>
      </c>
      <c r="C305" s="18" t="s">
        <v>318</v>
      </c>
      <c r="D305" s="77"/>
      <c r="E305" s="74" t="s">
        <v>251</v>
      </c>
      <c r="F305" s="170"/>
      <c r="G305" s="21">
        <v>25</v>
      </c>
      <c r="H305" s="52">
        <f>+$F305*G305</f>
        <v>0</v>
      </c>
    </row>
    <row r="306" spans="1:8" ht="27" outlineLevel="2" x14ac:dyDescent="0.2">
      <c r="A306" s="23"/>
      <c r="B306" s="23" t="s">
        <v>23</v>
      </c>
      <c r="C306" s="18" t="s">
        <v>1312</v>
      </c>
      <c r="D306" s="77"/>
      <c r="E306" s="74" t="s">
        <v>251</v>
      </c>
      <c r="F306" s="170"/>
      <c r="G306" s="21">
        <v>25</v>
      </c>
      <c r="H306" s="52">
        <f>+$F306*G306</f>
        <v>0</v>
      </c>
    </row>
    <row r="307" spans="1:8" outlineLevel="2" x14ac:dyDescent="0.2">
      <c r="A307" s="78"/>
      <c r="B307" s="78"/>
      <c r="C307" s="79"/>
      <c r="D307" s="80"/>
      <c r="E307" s="81"/>
      <c r="F307" s="170"/>
      <c r="G307" s="19"/>
      <c r="H307" s="19"/>
    </row>
    <row r="308" spans="1:8" outlineLevel="2" x14ac:dyDescent="0.2">
      <c r="B308" s="23"/>
      <c r="C308" s="18"/>
      <c r="D308" s="77"/>
      <c r="E308" s="74"/>
      <c r="G308" s="21"/>
    </row>
    <row r="309" spans="1:8" outlineLevel="1" x14ac:dyDescent="0.2">
      <c r="A309" s="23"/>
      <c r="B309" s="23"/>
      <c r="C309" s="82" t="s">
        <v>1411</v>
      </c>
      <c r="D309" s="83"/>
      <c r="E309" s="74"/>
      <c r="H309" s="39">
        <f t="shared" ref="H309" si="26">SUM(H212:H306)</f>
        <v>0</v>
      </c>
    </row>
    <row r="310" spans="1:8" outlineLevel="1" x14ac:dyDescent="0.2">
      <c r="A310" s="23"/>
      <c r="B310" s="23"/>
      <c r="C310" s="18"/>
      <c r="D310" s="77"/>
      <c r="E310" s="74"/>
      <c r="G310" s="21"/>
    </row>
    <row r="311" spans="1:8" outlineLevel="1" x14ac:dyDescent="0.2">
      <c r="A311" s="36"/>
      <c r="B311" s="36"/>
      <c r="C311" s="59"/>
      <c r="D311" s="60"/>
      <c r="E311" s="66"/>
      <c r="F311" s="170"/>
      <c r="G311" s="21"/>
    </row>
    <row r="312" spans="1:8" outlineLevel="1" x14ac:dyDescent="0.2">
      <c r="A312" s="57" t="s">
        <v>241</v>
      </c>
      <c r="B312" s="57"/>
      <c r="C312" s="68" t="s">
        <v>214</v>
      </c>
      <c r="D312" s="69"/>
      <c r="E312" s="70" t="s">
        <v>246</v>
      </c>
      <c r="F312" s="170"/>
      <c r="G312" s="47" t="s">
        <v>248</v>
      </c>
      <c r="H312" s="163" t="s">
        <v>204</v>
      </c>
    </row>
    <row r="313" spans="1:8" outlineLevel="2" x14ac:dyDescent="0.2">
      <c r="C313" s="12"/>
      <c r="D313" s="48"/>
      <c r="E313" s="71"/>
      <c r="G313" s="21"/>
    </row>
    <row r="314" spans="1:8" ht="38.25" outlineLevel="2" x14ac:dyDescent="0.2">
      <c r="A314" s="23">
        <v>1</v>
      </c>
      <c r="B314" s="23"/>
      <c r="C314" s="12" t="s">
        <v>319</v>
      </c>
      <c r="D314" s="48"/>
      <c r="E314" s="71" t="s">
        <v>251</v>
      </c>
      <c r="F314" s="170"/>
      <c r="G314" s="21">
        <v>140</v>
      </c>
      <c r="H314" s="52">
        <f>+$F314*G314</f>
        <v>0</v>
      </c>
    </row>
    <row r="315" spans="1:8" outlineLevel="2" x14ac:dyDescent="0.2">
      <c r="A315" s="23"/>
      <c r="B315" s="23"/>
      <c r="C315" s="17" t="s">
        <v>320</v>
      </c>
      <c r="D315" s="84"/>
      <c r="E315" s="71"/>
      <c r="G315" s="21"/>
    </row>
    <row r="316" spans="1:8" outlineLevel="2" x14ac:dyDescent="0.2">
      <c r="A316" s="23"/>
      <c r="C316" s="12"/>
      <c r="D316" s="73"/>
      <c r="E316" s="71"/>
      <c r="G316" s="21"/>
    </row>
    <row r="317" spans="1:8" s="31" customFormat="1" ht="25.5" outlineLevel="2" x14ac:dyDescent="0.2">
      <c r="A317" s="127">
        <v>2</v>
      </c>
      <c r="B317" s="27"/>
      <c r="C317" s="14" t="s">
        <v>321</v>
      </c>
      <c r="D317" s="129"/>
      <c r="E317" s="129"/>
      <c r="F317" s="171"/>
      <c r="G317" s="35"/>
      <c r="H317" s="39"/>
    </row>
    <row r="318" spans="1:8" s="31" customFormat="1" ht="38.25" outlineLevel="2" x14ac:dyDescent="0.2">
      <c r="A318" s="127"/>
      <c r="B318" s="27" t="s">
        <v>6</v>
      </c>
      <c r="C318" s="14" t="s">
        <v>322</v>
      </c>
      <c r="D318" s="129"/>
      <c r="E318" s="75" t="s">
        <v>257</v>
      </c>
      <c r="F318" s="170"/>
      <c r="G318" s="35">
        <v>30</v>
      </c>
      <c r="H318" s="52">
        <f>+$F318*G318</f>
        <v>0</v>
      </c>
    </row>
    <row r="319" spans="1:8" s="31" customFormat="1" ht="38.25" outlineLevel="2" x14ac:dyDescent="0.2">
      <c r="A319" s="127"/>
      <c r="B319" s="27" t="s">
        <v>21</v>
      </c>
      <c r="C319" s="14" t="s">
        <v>323</v>
      </c>
      <c r="D319" s="129"/>
      <c r="E319" s="75" t="s">
        <v>251</v>
      </c>
      <c r="F319" s="170"/>
      <c r="G319" s="35">
        <v>30</v>
      </c>
      <c r="H319" s="52">
        <f>+$F319*G319</f>
        <v>0</v>
      </c>
    </row>
    <row r="320" spans="1:8" s="31" customFormat="1" ht="51" outlineLevel="2" x14ac:dyDescent="0.2">
      <c r="A320" s="127"/>
      <c r="B320" s="27" t="s">
        <v>23</v>
      </c>
      <c r="C320" s="12" t="s">
        <v>1313</v>
      </c>
      <c r="D320" s="48"/>
      <c r="E320" s="71" t="s">
        <v>251</v>
      </c>
      <c r="F320" s="170"/>
      <c r="G320" s="35">
        <v>80</v>
      </c>
      <c r="H320" s="52">
        <f>+$F320*G320</f>
        <v>0</v>
      </c>
    </row>
    <row r="321" spans="1:8" s="31" customFormat="1" ht="51" outlineLevel="2" x14ac:dyDescent="0.2">
      <c r="A321" s="127"/>
      <c r="B321" s="27" t="s">
        <v>25</v>
      </c>
      <c r="C321" s="14" t="s">
        <v>1314</v>
      </c>
      <c r="D321" s="129"/>
      <c r="E321" s="75" t="s">
        <v>257</v>
      </c>
      <c r="F321" s="170"/>
      <c r="G321" s="35">
        <v>40</v>
      </c>
      <c r="H321" s="52">
        <f>+$F321*G321</f>
        <v>0</v>
      </c>
    </row>
    <row r="322" spans="1:8" s="31" customFormat="1" outlineLevel="2" x14ac:dyDescent="0.2">
      <c r="A322" s="127"/>
      <c r="B322" s="27"/>
      <c r="C322" s="112" t="s">
        <v>130</v>
      </c>
      <c r="D322" s="123"/>
      <c r="E322" s="75"/>
      <c r="F322" s="171"/>
      <c r="G322" s="35"/>
      <c r="H322" s="39"/>
    </row>
    <row r="323" spans="1:8" s="31" customFormat="1" ht="25.5" outlineLevel="2" x14ac:dyDescent="0.2">
      <c r="A323" s="127"/>
      <c r="B323" s="27"/>
      <c r="C323" s="112" t="s">
        <v>324</v>
      </c>
      <c r="D323" s="123"/>
      <c r="E323" s="75"/>
      <c r="F323" s="171"/>
      <c r="G323" s="35"/>
      <c r="H323" s="39"/>
    </row>
    <row r="324" spans="1:8" s="31" customFormat="1" ht="63.75" outlineLevel="2" x14ac:dyDescent="0.2">
      <c r="A324" s="127"/>
      <c r="B324" s="27" t="s">
        <v>28</v>
      </c>
      <c r="C324" s="14" t="s">
        <v>1315</v>
      </c>
      <c r="D324" s="129"/>
      <c r="E324" s="67" t="s">
        <v>276</v>
      </c>
      <c r="F324" s="170"/>
      <c r="G324" s="35">
        <v>35</v>
      </c>
      <c r="H324" s="52">
        <f>+$F324*G324</f>
        <v>0</v>
      </c>
    </row>
    <row r="325" spans="1:8" s="31" customFormat="1" ht="25.5" outlineLevel="2" x14ac:dyDescent="0.2">
      <c r="A325" s="127"/>
      <c r="B325" s="27" t="s">
        <v>30</v>
      </c>
      <c r="C325" s="14" t="s">
        <v>325</v>
      </c>
      <c r="D325" s="107"/>
      <c r="E325" s="71" t="s">
        <v>251</v>
      </c>
      <c r="F325" s="170"/>
      <c r="G325" s="35">
        <v>250</v>
      </c>
      <c r="H325" s="52">
        <f>+$F325*G325</f>
        <v>0</v>
      </c>
    </row>
    <row r="326" spans="1:8" outlineLevel="2" x14ac:dyDescent="0.2">
      <c r="A326" s="23"/>
      <c r="B326" s="23"/>
      <c r="C326" s="17" t="s">
        <v>326</v>
      </c>
      <c r="D326" s="48"/>
      <c r="E326" s="71"/>
      <c r="G326" s="21"/>
    </row>
    <row r="327" spans="1:8" outlineLevel="2" x14ac:dyDescent="0.2">
      <c r="A327" s="23"/>
      <c r="B327" s="23"/>
      <c r="C327" s="12"/>
      <c r="D327" s="48"/>
      <c r="E327" s="71"/>
      <c r="G327" s="21"/>
    </row>
    <row r="328" spans="1:8" ht="25.5" outlineLevel="2" x14ac:dyDescent="0.2">
      <c r="A328" s="23">
        <v>3</v>
      </c>
      <c r="B328" s="23"/>
      <c r="C328" s="12" t="s">
        <v>327</v>
      </c>
      <c r="D328" s="48"/>
      <c r="E328" s="71" t="s">
        <v>260</v>
      </c>
      <c r="F328" s="170"/>
      <c r="G328" s="21">
        <v>2</v>
      </c>
      <c r="H328" s="52">
        <f>+$F328*G328</f>
        <v>0</v>
      </c>
    </row>
    <row r="329" spans="1:8" outlineLevel="2" x14ac:dyDescent="0.2">
      <c r="A329" s="23"/>
      <c r="B329" s="23"/>
      <c r="C329" s="17" t="s">
        <v>320</v>
      </c>
      <c r="D329" s="84"/>
      <c r="E329" s="71"/>
      <c r="G329" s="21"/>
    </row>
    <row r="330" spans="1:8" outlineLevel="2" x14ac:dyDescent="0.2">
      <c r="A330" s="23"/>
      <c r="B330" s="62"/>
      <c r="E330" s="71"/>
      <c r="G330" s="21"/>
    </row>
    <row r="331" spans="1:8" s="31" customFormat="1" ht="25.5" outlineLevel="2" x14ac:dyDescent="0.2">
      <c r="A331" s="202" t="s">
        <v>328</v>
      </c>
      <c r="B331" s="23"/>
      <c r="C331" s="11" t="s">
        <v>329</v>
      </c>
      <c r="D331" s="41"/>
      <c r="E331" s="71"/>
      <c r="F331" s="171"/>
      <c r="G331" s="39"/>
      <c r="H331" s="39"/>
    </row>
    <row r="332" spans="1:8" s="31" customFormat="1" ht="28.5" customHeight="1" outlineLevel="2" x14ac:dyDescent="0.2">
      <c r="A332" s="127"/>
      <c r="B332" s="27" t="s">
        <v>6</v>
      </c>
      <c r="C332" s="12" t="s">
        <v>330</v>
      </c>
      <c r="D332" s="48"/>
      <c r="E332" s="71" t="s">
        <v>251</v>
      </c>
      <c r="F332" s="170"/>
      <c r="G332" s="39">
        <v>80</v>
      </c>
      <c r="H332" s="52">
        <f>+$F332*G332</f>
        <v>0</v>
      </c>
    </row>
    <row r="333" spans="1:8" s="31" customFormat="1" ht="15.75" customHeight="1" outlineLevel="2" x14ac:dyDescent="0.2">
      <c r="A333" s="127"/>
      <c r="B333" s="27" t="s">
        <v>21</v>
      </c>
      <c r="C333" s="12" t="s">
        <v>331</v>
      </c>
      <c r="D333" s="48"/>
      <c r="E333" s="71" t="s">
        <v>251</v>
      </c>
      <c r="F333" s="170"/>
      <c r="G333" s="39">
        <v>60</v>
      </c>
      <c r="H333" s="52">
        <f>+$F333*G333</f>
        <v>0</v>
      </c>
    </row>
    <row r="334" spans="1:8" s="31" customFormat="1" ht="25.5" outlineLevel="2" x14ac:dyDescent="0.2">
      <c r="A334" s="127"/>
      <c r="B334" s="23" t="s">
        <v>23</v>
      </c>
      <c r="C334" s="14" t="s">
        <v>332</v>
      </c>
      <c r="D334" s="129"/>
      <c r="E334" s="71" t="s">
        <v>251</v>
      </c>
      <c r="F334" s="170"/>
      <c r="G334" s="39">
        <v>80</v>
      </c>
      <c r="H334" s="52">
        <f>+$F334*G334</f>
        <v>0</v>
      </c>
    </row>
    <row r="335" spans="1:8" s="31" customFormat="1" ht="25.5" outlineLevel="2" x14ac:dyDescent="0.2">
      <c r="A335" s="127"/>
      <c r="B335" s="27"/>
      <c r="C335" s="12" t="s">
        <v>333</v>
      </c>
      <c r="D335" s="48"/>
      <c r="E335" s="71"/>
      <c r="F335" s="171"/>
      <c r="G335" s="39"/>
      <c r="H335" s="39"/>
    </row>
    <row r="336" spans="1:8" s="31" customFormat="1" ht="25.5" outlineLevel="2" x14ac:dyDescent="0.2">
      <c r="A336" s="127"/>
      <c r="B336" s="27"/>
      <c r="C336" s="12" t="s">
        <v>334</v>
      </c>
      <c r="D336" s="48"/>
      <c r="E336" s="71"/>
      <c r="F336" s="171"/>
      <c r="G336" s="39"/>
      <c r="H336" s="39"/>
    </row>
    <row r="337" spans="1:8" s="31" customFormat="1" ht="25.5" outlineLevel="2" x14ac:dyDescent="0.2">
      <c r="A337" s="27"/>
      <c r="B337" s="23" t="s">
        <v>25</v>
      </c>
      <c r="C337" s="12" t="s">
        <v>335</v>
      </c>
      <c r="D337" s="48"/>
      <c r="E337" s="71" t="s">
        <v>257</v>
      </c>
      <c r="F337" s="170"/>
      <c r="G337" s="39">
        <v>140</v>
      </c>
      <c r="H337" s="52">
        <f>+$F337*G337</f>
        <v>0</v>
      </c>
    </row>
    <row r="338" spans="1:8" s="31" customFormat="1" ht="38.25" outlineLevel="2" x14ac:dyDescent="0.2">
      <c r="A338" s="27"/>
      <c r="B338" s="27" t="s">
        <v>28</v>
      </c>
      <c r="C338" s="11" t="s">
        <v>336</v>
      </c>
      <c r="D338" s="41"/>
      <c r="E338" s="71" t="s">
        <v>251</v>
      </c>
      <c r="F338" s="170"/>
      <c r="G338" s="39">
        <v>100</v>
      </c>
      <c r="H338" s="52">
        <f>+$F338*G338</f>
        <v>0</v>
      </c>
    </row>
    <row r="339" spans="1:8" s="31" customFormat="1" outlineLevel="2" x14ac:dyDescent="0.2">
      <c r="A339" s="27"/>
      <c r="B339" s="27"/>
      <c r="C339" s="17" t="s">
        <v>320</v>
      </c>
      <c r="D339" s="84"/>
      <c r="E339" s="71"/>
      <c r="F339" s="171"/>
      <c r="G339" s="35"/>
      <c r="H339" s="39"/>
    </row>
    <row r="340" spans="1:8" s="31" customFormat="1" ht="25.5" outlineLevel="2" x14ac:dyDescent="0.2">
      <c r="A340" s="27"/>
      <c r="B340" s="27"/>
      <c r="C340" s="17" t="s">
        <v>337</v>
      </c>
      <c r="D340" s="84"/>
      <c r="E340" s="71"/>
      <c r="F340" s="171"/>
      <c r="G340" s="35"/>
      <c r="H340" s="39"/>
    </row>
    <row r="341" spans="1:8" outlineLevel="2" x14ac:dyDescent="0.2">
      <c r="A341" s="86"/>
      <c r="B341" s="23"/>
      <c r="E341" s="71"/>
      <c r="G341" s="21"/>
    </row>
    <row r="342" spans="1:8" ht="25.5" outlineLevel="2" x14ac:dyDescent="0.2">
      <c r="A342" s="23">
        <v>5</v>
      </c>
      <c r="B342" s="23"/>
      <c r="C342" s="11" t="s">
        <v>1237</v>
      </c>
      <c r="E342" s="71"/>
      <c r="F342" s="178"/>
      <c r="G342" s="21"/>
    </row>
    <row r="343" spans="1:8" outlineLevel="2" x14ac:dyDescent="0.2">
      <c r="A343" s="23"/>
      <c r="B343" s="23" t="s">
        <v>6</v>
      </c>
      <c r="C343" s="11" t="s">
        <v>1316</v>
      </c>
      <c r="E343" s="71" t="s">
        <v>251</v>
      </c>
      <c r="F343" s="170"/>
      <c r="G343" s="21">
        <v>80</v>
      </c>
      <c r="H343" s="52">
        <f>+$F343*G343</f>
        <v>0</v>
      </c>
    </row>
    <row r="344" spans="1:8" outlineLevel="2" x14ac:dyDescent="0.2">
      <c r="A344" s="23"/>
      <c r="B344" s="23" t="s">
        <v>21</v>
      </c>
      <c r="C344" s="11" t="s">
        <v>338</v>
      </c>
      <c r="E344" s="71" t="s">
        <v>251</v>
      </c>
      <c r="F344" s="170"/>
      <c r="G344" s="21">
        <v>20</v>
      </c>
      <c r="H344" s="52">
        <f>+$F344*G344</f>
        <v>0</v>
      </c>
    </row>
    <row r="345" spans="1:8" outlineLevel="2" x14ac:dyDescent="0.2">
      <c r="A345" s="23"/>
      <c r="B345" s="23" t="s">
        <v>23</v>
      </c>
      <c r="C345" s="11" t="s">
        <v>1317</v>
      </c>
      <c r="E345" s="71" t="s">
        <v>251</v>
      </c>
      <c r="F345" s="170"/>
      <c r="G345" s="21">
        <v>50</v>
      </c>
      <c r="H345" s="52">
        <f>+$F345*G345</f>
        <v>0</v>
      </c>
    </row>
    <row r="346" spans="1:8" outlineLevel="2" x14ac:dyDescent="0.2">
      <c r="A346" s="23"/>
      <c r="B346" s="23" t="s">
        <v>25</v>
      </c>
      <c r="C346" s="11" t="s">
        <v>1318</v>
      </c>
      <c r="E346" s="71" t="s">
        <v>251</v>
      </c>
      <c r="F346" s="170"/>
      <c r="G346" s="21">
        <v>10</v>
      </c>
      <c r="H346" s="52">
        <f>+$F346*G346</f>
        <v>0</v>
      </c>
    </row>
    <row r="347" spans="1:8" outlineLevel="2" x14ac:dyDescent="0.2">
      <c r="A347" s="23"/>
      <c r="B347" s="23" t="s">
        <v>28</v>
      </c>
      <c r="C347" s="11" t="s">
        <v>339</v>
      </c>
      <c r="E347" s="71" t="s">
        <v>251</v>
      </c>
      <c r="F347" s="170"/>
      <c r="G347" s="21">
        <v>40</v>
      </c>
      <c r="H347" s="52">
        <f>+$F347*G347</f>
        <v>0</v>
      </c>
    </row>
    <row r="348" spans="1:8" outlineLevel="2" x14ac:dyDescent="0.2">
      <c r="A348" s="23"/>
      <c r="B348" s="2" t="s">
        <v>30</v>
      </c>
      <c r="C348" s="11" t="s">
        <v>340</v>
      </c>
      <c r="E348" s="71" t="s">
        <v>251</v>
      </c>
      <c r="F348" s="170"/>
      <c r="G348" s="21">
        <v>40</v>
      </c>
      <c r="H348" s="52">
        <f>+$F348*G348</f>
        <v>0</v>
      </c>
    </row>
    <row r="349" spans="1:8" outlineLevel="2" x14ac:dyDescent="0.2">
      <c r="A349" s="23"/>
      <c r="B349" s="2" t="s">
        <v>35</v>
      </c>
      <c r="C349" s="11" t="s">
        <v>341</v>
      </c>
      <c r="E349" s="71" t="s">
        <v>251</v>
      </c>
      <c r="F349" s="170"/>
      <c r="G349" s="21">
        <v>20</v>
      </c>
      <c r="H349" s="52">
        <f>+$F349*G349</f>
        <v>0</v>
      </c>
    </row>
    <row r="350" spans="1:8" outlineLevel="2" x14ac:dyDescent="0.2">
      <c r="A350" s="23"/>
      <c r="B350" s="2" t="s">
        <v>37</v>
      </c>
      <c r="C350" s="11" t="s">
        <v>342</v>
      </c>
      <c r="E350" s="71" t="s">
        <v>251</v>
      </c>
      <c r="F350" s="170"/>
      <c r="G350" s="21">
        <v>20</v>
      </c>
      <c r="H350" s="52">
        <f>+$F350*G350</f>
        <v>0</v>
      </c>
    </row>
    <row r="351" spans="1:8" outlineLevel="2" x14ac:dyDescent="0.2">
      <c r="A351" s="23"/>
      <c r="B351" s="23"/>
      <c r="C351" s="17" t="s">
        <v>320</v>
      </c>
      <c r="D351" s="84"/>
      <c r="E351" s="71"/>
      <c r="G351" s="21"/>
    </row>
    <row r="352" spans="1:8" outlineLevel="2" x14ac:dyDescent="0.2">
      <c r="C352" s="16"/>
      <c r="D352" s="87"/>
      <c r="E352" s="71"/>
      <c r="G352" s="21"/>
    </row>
    <row r="353" spans="1:8" s="31" customFormat="1" ht="25.5" outlineLevel="2" x14ac:dyDescent="0.2">
      <c r="A353" s="127" t="s">
        <v>277</v>
      </c>
      <c r="B353" s="27"/>
      <c r="C353" s="12" t="s">
        <v>1319</v>
      </c>
      <c r="D353" s="73"/>
      <c r="E353" s="71" t="s">
        <v>251</v>
      </c>
      <c r="F353" s="170"/>
      <c r="G353" s="35">
        <v>25</v>
      </c>
      <c r="H353" s="52">
        <f>+$F353*G353</f>
        <v>0</v>
      </c>
    </row>
    <row r="354" spans="1:8" s="31" customFormat="1" ht="25.5" outlineLevel="2" x14ac:dyDescent="0.2">
      <c r="A354" s="127"/>
      <c r="B354" s="27" t="s">
        <v>9</v>
      </c>
      <c r="C354" s="12" t="s">
        <v>343</v>
      </c>
      <c r="D354" s="73"/>
      <c r="E354" s="71"/>
      <c r="F354" s="171"/>
      <c r="G354" s="35"/>
      <c r="H354" s="39"/>
    </row>
    <row r="355" spans="1:8" s="31" customFormat="1" outlineLevel="2" x14ac:dyDescent="0.2">
      <c r="A355" s="127"/>
      <c r="B355" s="27" t="s">
        <v>9</v>
      </c>
      <c r="C355" s="12" t="s">
        <v>344</v>
      </c>
      <c r="D355" s="73"/>
      <c r="E355" s="71"/>
      <c r="F355" s="171"/>
      <c r="G355" s="35"/>
      <c r="H355" s="39"/>
    </row>
    <row r="356" spans="1:8" s="31" customFormat="1" outlineLevel="2" x14ac:dyDescent="0.2">
      <c r="A356" s="127"/>
      <c r="B356" s="27" t="s">
        <v>9</v>
      </c>
      <c r="C356" s="12" t="s">
        <v>345</v>
      </c>
      <c r="D356" s="73"/>
      <c r="E356" s="71"/>
      <c r="F356" s="171"/>
      <c r="G356" s="35"/>
      <c r="H356" s="39"/>
    </row>
    <row r="357" spans="1:8" s="31" customFormat="1" outlineLevel="2" x14ac:dyDescent="0.2">
      <c r="A357" s="127"/>
      <c r="B357" s="27"/>
      <c r="C357" s="16" t="s">
        <v>320</v>
      </c>
      <c r="D357" s="73"/>
      <c r="E357" s="71"/>
      <c r="F357" s="171"/>
      <c r="G357" s="35"/>
      <c r="H357" s="39"/>
    </row>
    <row r="358" spans="1:8" s="31" customFormat="1" outlineLevel="2" x14ac:dyDescent="0.2">
      <c r="A358" s="127"/>
      <c r="B358" s="27"/>
      <c r="C358" s="16"/>
      <c r="D358" s="73"/>
      <c r="E358" s="71"/>
      <c r="F358" s="171"/>
      <c r="G358" s="35"/>
      <c r="H358" s="39"/>
    </row>
    <row r="359" spans="1:8" ht="25.5" outlineLevel="2" x14ac:dyDescent="0.2">
      <c r="A359" s="23">
        <v>7</v>
      </c>
      <c r="B359" s="23"/>
      <c r="C359" s="11" t="s">
        <v>1320</v>
      </c>
      <c r="E359" s="73"/>
      <c r="G359" s="21"/>
    </row>
    <row r="360" spans="1:8" outlineLevel="2" x14ac:dyDescent="0.2">
      <c r="A360" s="23"/>
      <c r="B360" s="23" t="s">
        <v>6</v>
      </c>
      <c r="C360" s="11" t="s">
        <v>346</v>
      </c>
      <c r="E360" s="71" t="s">
        <v>251</v>
      </c>
      <c r="F360" s="170"/>
      <c r="G360" s="21">
        <v>40</v>
      </c>
      <c r="H360" s="52">
        <f>+$F360*G360</f>
        <v>0</v>
      </c>
    </row>
    <row r="361" spans="1:8" ht="25.5" outlineLevel="2" x14ac:dyDescent="0.2">
      <c r="A361" s="23"/>
      <c r="B361" s="23" t="s">
        <v>21</v>
      </c>
      <c r="C361" s="11" t="s">
        <v>347</v>
      </c>
      <c r="E361" s="71" t="s">
        <v>348</v>
      </c>
      <c r="F361" s="170"/>
      <c r="G361" s="21">
        <v>80</v>
      </c>
      <c r="H361" s="52">
        <f>+$F361*G361</f>
        <v>0</v>
      </c>
    </row>
    <row r="362" spans="1:8" ht="25.5" outlineLevel="2" x14ac:dyDescent="0.2">
      <c r="A362" s="23"/>
      <c r="B362" s="27" t="s">
        <v>23</v>
      </c>
      <c r="C362" s="12" t="s">
        <v>349</v>
      </c>
      <c r="D362" s="48"/>
      <c r="E362" s="71" t="s">
        <v>300</v>
      </c>
      <c r="F362" s="170"/>
      <c r="G362" s="21">
        <v>20</v>
      </c>
      <c r="H362" s="52">
        <f>+$F362*G362</f>
        <v>0</v>
      </c>
    </row>
    <row r="363" spans="1:8" outlineLevel="2" x14ac:dyDescent="0.2">
      <c r="A363" s="23"/>
      <c r="B363" s="23"/>
      <c r="C363" s="17" t="s">
        <v>320</v>
      </c>
      <c r="D363" s="84"/>
      <c r="E363" s="71"/>
      <c r="G363" s="21"/>
    </row>
    <row r="364" spans="1:8" ht="38.25" outlineLevel="2" x14ac:dyDescent="0.2">
      <c r="A364" s="23"/>
      <c r="B364" s="23"/>
      <c r="C364" s="11" t="s">
        <v>1668</v>
      </c>
      <c r="D364" s="84"/>
      <c r="E364" s="71"/>
      <c r="G364" s="21"/>
    </row>
    <row r="365" spans="1:8" ht="38.25" outlineLevel="2" x14ac:dyDescent="0.2">
      <c r="A365" s="23">
        <v>8</v>
      </c>
      <c r="C365" s="11" t="s">
        <v>350</v>
      </c>
      <c r="E365" s="71" t="s">
        <v>251</v>
      </c>
      <c r="F365" s="170"/>
      <c r="G365" s="21">
        <v>80</v>
      </c>
      <c r="H365" s="52">
        <f>+$F365*G365</f>
        <v>0</v>
      </c>
    </row>
    <row r="366" spans="1:8" outlineLevel="2" x14ac:dyDescent="0.2">
      <c r="A366" s="23"/>
      <c r="B366" s="23"/>
      <c r="C366" s="17" t="s">
        <v>320</v>
      </c>
      <c r="D366" s="84"/>
      <c r="E366" s="71"/>
      <c r="G366" s="21"/>
    </row>
    <row r="367" spans="1:8" outlineLevel="2" x14ac:dyDescent="0.2">
      <c r="A367" s="23"/>
      <c r="B367" s="23"/>
      <c r="C367" s="17"/>
      <c r="D367" s="84"/>
      <c r="E367" s="71"/>
      <c r="G367" s="21"/>
    </row>
    <row r="368" spans="1:8" s="31" customFormat="1" outlineLevel="2" x14ac:dyDescent="0.2">
      <c r="A368" s="127" t="s">
        <v>351</v>
      </c>
      <c r="B368" s="27"/>
      <c r="C368" s="12" t="s">
        <v>352</v>
      </c>
      <c r="D368" s="73"/>
      <c r="E368" s="129"/>
      <c r="F368" s="171"/>
      <c r="G368" s="35"/>
      <c r="H368" s="39"/>
    </row>
    <row r="369" spans="1:8" s="31" customFormat="1" outlineLevel="2" x14ac:dyDescent="0.2">
      <c r="A369" s="127"/>
      <c r="B369" s="27" t="s">
        <v>6</v>
      </c>
      <c r="C369" s="14" t="s">
        <v>353</v>
      </c>
      <c r="D369" s="129"/>
      <c r="E369" s="71" t="s">
        <v>295</v>
      </c>
      <c r="F369" s="170"/>
      <c r="G369" s="35">
        <v>20</v>
      </c>
      <c r="H369" s="52">
        <f>+$F369*G369</f>
        <v>0</v>
      </c>
    </row>
    <row r="370" spans="1:8" s="31" customFormat="1" outlineLevel="2" x14ac:dyDescent="0.2">
      <c r="A370" s="127"/>
      <c r="B370" s="27" t="s">
        <v>21</v>
      </c>
      <c r="C370" s="14" t="s">
        <v>354</v>
      </c>
      <c r="D370" s="193"/>
      <c r="E370" s="71" t="s">
        <v>295</v>
      </c>
      <c r="F370" s="170"/>
      <c r="G370" s="35">
        <v>15</v>
      </c>
      <c r="H370" s="52">
        <f>+$F370*G370</f>
        <v>0</v>
      </c>
    </row>
    <row r="371" spans="1:8" s="31" customFormat="1" outlineLevel="2" x14ac:dyDescent="0.2">
      <c r="A371" s="127"/>
      <c r="B371" s="27" t="s">
        <v>23</v>
      </c>
      <c r="C371" s="12" t="s">
        <v>355</v>
      </c>
      <c r="D371" s="48"/>
      <c r="E371" s="71" t="s">
        <v>295</v>
      </c>
      <c r="F371" s="170"/>
      <c r="G371" s="35">
        <v>10</v>
      </c>
      <c r="H371" s="52">
        <f>+$F371*G371</f>
        <v>0</v>
      </c>
    </row>
    <row r="372" spans="1:8" s="31" customFormat="1" outlineLevel="2" x14ac:dyDescent="0.2">
      <c r="A372" s="27"/>
      <c r="B372" s="27"/>
      <c r="C372" s="17" t="s">
        <v>320</v>
      </c>
      <c r="D372" s="84"/>
      <c r="E372" s="84"/>
      <c r="F372" s="171"/>
      <c r="G372" s="35"/>
      <c r="H372" s="39"/>
    </row>
    <row r="373" spans="1:8" s="31" customFormat="1" outlineLevel="2" x14ac:dyDescent="0.2">
      <c r="A373" s="27"/>
      <c r="B373" s="27"/>
      <c r="C373" s="17"/>
      <c r="D373" s="84"/>
      <c r="E373" s="84"/>
      <c r="F373" s="171"/>
      <c r="G373" s="35"/>
      <c r="H373" s="39"/>
    </row>
    <row r="374" spans="1:8" ht="25.5" outlineLevel="2" x14ac:dyDescent="0.2">
      <c r="A374" s="23">
        <v>10</v>
      </c>
      <c r="B374" s="23"/>
      <c r="C374" s="11" t="s">
        <v>356</v>
      </c>
      <c r="E374" s="71" t="s">
        <v>251</v>
      </c>
      <c r="F374" s="170"/>
      <c r="G374" s="10">
        <v>500</v>
      </c>
      <c r="H374" s="52">
        <f>+$F374*G374</f>
        <v>0</v>
      </c>
    </row>
    <row r="375" spans="1:8" outlineLevel="2" x14ac:dyDescent="0.2">
      <c r="A375" s="86"/>
      <c r="B375" s="23" t="s">
        <v>9</v>
      </c>
      <c r="C375" s="11" t="s">
        <v>357</v>
      </c>
      <c r="E375" s="73"/>
      <c r="G375" s="10"/>
    </row>
    <row r="376" spans="1:8" ht="25.5" outlineLevel="2" x14ac:dyDescent="0.2">
      <c r="A376" s="86"/>
      <c r="B376" s="23" t="s">
        <v>9</v>
      </c>
      <c r="C376" s="11" t="s">
        <v>358</v>
      </c>
      <c r="E376" s="73"/>
      <c r="G376" s="10"/>
    </row>
    <row r="377" spans="1:8" outlineLevel="2" x14ac:dyDescent="0.2">
      <c r="A377" s="86"/>
      <c r="B377" s="23" t="s">
        <v>9</v>
      </c>
      <c r="C377" s="11" t="s">
        <v>359</v>
      </c>
      <c r="E377" s="73"/>
      <c r="G377" s="10"/>
    </row>
    <row r="378" spans="1:8" outlineLevel="2" x14ac:dyDescent="0.2">
      <c r="A378" s="86"/>
      <c r="B378" s="23" t="s">
        <v>9</v>
      </c>
      <c r="C378" s="11" t="s">
        <v>360</v>
      </c>
      <c r="E378" s="73"/>
      <c r="G378" s="10"/>
    </row>
    <row r="379" spans="1:8" outlineLevel="2" x14ac:dyDescent="0.2">
      <c r="A379" s="86"/>
      <c r="B379" s="23"/>
      <c r="C379" s="17" t="s">
        <v>320</v>
      </c>
      <c r="D379" s="84"/>
      <c r="E379" s="73"/>
      <c r="G379" s="10"/>
    </row>
    <row r="380" spans="1:8" outlineLevel="2" x14ac:dyDescent="0.2">
      <c r="A380" s="86"/>
      <c r="B380" s="23"/>
      <c r="C380" s="17"/>
      <c r="D380" s="84"/>
      <c r="E380" s="73"/>
      <c r="G380" s="10"/>
    </row>
    <row r="381" spans="1:8" s="31" customFormat="1" outlineLevel="2" x14ac:dyDescent="0.2">
      <c r="A381" s="202" t="s">
        <v>361</v>
      </c>
      <c r="B381" s="23"/>
      <c r="C381" s="11" t="s">
        <v>362</v>
      </c>
      <c r="D381" s="41"/>
      <c r="E381" s="41"/>
      <c r="F381" s="171"/>
      <c r="G381" s="35"/>
      <c r="H381" s="39"/>
    </row>
    <row r="382" spans="1:8" s="31" customFormat="1" ht="25.5" outlineLevel="2" x14ac:dyDescent="0.2">
      <c r="A382" s="202"/>
      <c r="B382" s="23" t="s">
        <v>6</v>
      </c>
      <c r="C382" s="11" t="s">
        <v>363</v>
      </c>
      <c r="D382" s="41"/>
      <c r="E382" s="71" t="s">
        <v>251</v>
      </c>
      <c r="F382" s="170"/>
      <c r="G382" s="35">
        <v>60</v>
      </c>
      <c r="H382" s="52">
        <f>+$F382*G382</f>
        <v>0</v>
      </c>
    </row>
    <row r="383" spans="1:8" s="31" customFormat="1" ht="25.5" outlineLevel="2" x14ac:dyDescent="0.2">
      <c r="A383" s="202"/>
      <c r="B383" s="23" t="s">
        <v>21</v>
      </c>
      <c r="C383" s="11" t="s">
        <v>364</v>
      </c>
      <c r="D383" s="41"/>
      <c r="E383" s="71" t="s">
        <v>251</v>
      </c>
      <c r="F383" s="170"/>
      <c r="G383" s="35">
        <v>80</v>
      </c>
      <c r="H383" s="52">
        <f>+$F383*G383</f>
        <v>0</v>
      </c>
    </row>
    <row r="384" spans="1:8" s="31" customFormat="1" outlineLevel="2" x14ac:dyDescent="0.2">
      <c r="A384" s="202"/>
      <c r="B384" s="23" t="s">
        <v>23</v>
      </c>
      <c r="C384" s="11" t="s">
        <v>365</v>
      </c>
      <c r="D384" s="41"/>
      <c r="E384" s="71" t="s">
        <v>251</v>
      </c>
      <c r="F384" s="170"/>
      <c r="G384" s="35">
        <v>60</v>
      </c>
      <c r="H384" s="52">
        <f>+$F384*G384</f>
        <v>0</v>
      </c>
    </row>
    <row r="385" spans="1:8" s="31" customFormat="1" outlineLevel="2" x14ac:dyDescent="0.2">
      <c r="A385" s="202"/>
      <c r="B385" s="23" t="s">
        <v>25</v>
      </c>
      <c r="C385" s="11" t="s">
        <v>1321</v>
      </c>
      <c r="D385" s="41"/>
      <c r="E385" s="71" t="s">
        <v>251</v>
      </c>
      <c r="F385" s="170"/>
      <c r="G385" s="35">
        <v>40</v>
      </c>
      <c r="H385" s="52">
        <f>+$F385*G385</f>
        <v>0</v>
      </c>
    </row>
    <row r="386" spans="1:8" outlineLevel="2" x14ac:dyDescent="0.2">
      <c r="A386" s="23"/>
      <c r="B386" s="23"/>
      <c r="C386" s="17" t="s">
        <v>320</v>
      </c>
      <c r="D386" s="84"/>
      <c r="E386" s="71"/>
      <c r="G386" s="10"/>
    </row>
    <row r="387" spans="1:8" outlineLevel="2" x14ac:dyDescent="0.2">
      <c r="A387" s="23"/>
      <c r="B387" s="23"/>
      <c r="C387" s="17"/>
      <c r="D387" s="84"/>
      <c r="E387" s="71"/>
      <c r="G387" s="10"/>
    </row>
    <row r="388" spans="1:8" ht="25.5" outlineLevel="2" x14ac:dyDescent="0.2">
      <c r="A388" s="88">
        <v>12</v>
      </c>
      <c r="B388" s="15"/>
      <c r="C388" s="12" t="s">
        <v>1322</v>
      </c>
      <c r="D388" s="48"/>
      <c r="E388" s="71"/>
      <c r="G388" s="10"/>
    </row>
    <row r="389" spans="1:8" ht="25.5" outlineLevel="2" x14ac:dyDescent="0.2">
      <c r="A389" s="88"/>
      <c r="B389" s="15" t="s">
        <v>6</v>
      </c>
      <c r="C389" s="12" t="s">
        <v>1238</v>
      </c>
      <c r="D389" s="48"/>
      <c r="E389" s="71" t="s">
        <v>257</v>
      </c>
      <c r="F389" s="170"/>
      <c r="G389" s="10">
        <v>40</v>
      </c>
      <c r="H389" s="52">
        <f>+$F389*G389</f>
        <v>0</v>
      </c>
    </row>
    <row r="390" spans="1:8" outlineLevel="2" x14ac:dyDescent="0.2">
      <c r="A390" s="88"/>
      <c r="B390" s="15" t="s">
        <v>21</v>
      </c>
      <c r="C390" s="12" t="s">
        <v>366</v>
      </c>
      <c r="D390" s="48"/>
      <c r="E390" s="71" t="s">
        <v>300</v>
      </c>
      <c r="F390" s="170"/>
      <c r="G390" s="10">
        <v>4</v>
      </c>
      <c r="H390" s="52">
        <f>+$F390*G390</f>
        <v>0</v>
      </c>
    </row>
    <row r="391" spans="1:8" s="31" customFormat="1" ht="25.5" outlineLevel="2" x14ac:dyDescent="0.2">
      <c r="A391" s="202"/>
      <c r="B391" s="23" t="s">
        <v>23</v>
      </c>
      <c r="C391" s="11" t="s">
        <v>367</v>
      </c>
      <c r="D391" s="41"/>
      <c r="E391" s="74" t="s">
        <v>260</v>
      </c>
      <c r="F391" s="170"/>
      <c r="G391" s="35">
        <v>10</v>
      </c>
      <c r="H391" s="52">
        <f>+$F391*G391</f>
        <v>0</v>
      </c>
    </row>
    <row r="392" spans="1:8" s="31" customFormat="1" outlineLevel="2" x14ac:dyDescent="0.2">
      <c r="A392" s="202"/>
      <c r="B392" s="23"/>
      <c r="C392" s="11"/>
      <c r="D392" s="41"/>
      <c r="E392" s="74"/>
      <c r="F392" s="174"/>
      <c r="G392" s="35"/>
      <c r="H392" s="39"/>
    </row>
    <row r="393" spans="1:8" s="31" customFormat="1" outlineLevel="2" x14ac:dyDescent="0.2">
      <c r="A393" s="202" t="s">
        <v>368</v>
      </c>
      <c r="B393" s="23"/>
      <c r="C393" s="11" t="s">
        <v>369</v>
      </c>
      <c r="D393" s="41"/>
      <c r="E393" s="74"/>
      <c r="F393" s="174"/>
      <c r="G393" s="35"/>
      <c r="H393" s="39"/>
    </row>
    <row r="394" spans="1:8" s="31" customFormat="1" ht="25.5" outlineLevel="2" x14ac:dyDescent="0.2">
      <c r="A394" s="202"/>
      <c r="B394" s="23"/>
      <c r="C394" s="11" t="s">
        <v>370</v>
      </c>
      <c r="D394" s="41"/>
      <c r="E394" s="74"/>
      <c r="F394" s="174"/>
      <c r="G394" s="35"/>
      <c r="H394" s="39"/>
    </row>
    <row r="395" spans="1:8" ht="25.5" outlineLevel="2" x14ac:dyDescent="0.2">
      <c r="A395" s="86"/>
      <c r="B395" s="23" t="s">
        <v>6</v>
      </c>
      <c r="C395" s="11" t="s">
        <v>371</v>
      </c>
      <c r="E395" s="71" t="s">
        <v>260</v>
      </c>
      <c r="F395" s="170"/>
      <c r="G395" s="21">
        <v>8</v>
      </c>
      <c r="H395" s="52">
        <f>+$F395*G395</f>
        <v>0</v>
      </c>
    </row>
    <row r="396" spans="1:8" ht="25.5" outlineLevel="2" x14ac:dyDescent="0.2">
      <c r="A396" s="86"/>
      <c r="B396" s="23" t="s">
        <v>21</v>
      </c>
      <c r="C396" s="11" t="s">
        <v>372</v>
      </c>
      <c r="E396" s="71" t="s">
        <v>260</v>
      </c>
      <c r="F396" s="170"/>
      <c r="G396" s="21">
        <v>8</v>
      </c>
      <c r="H396" s="52">
        <f>+$F396*G396</f>
        <v>0</v>
      </c>
    </row>
    <row r="397" spans="1:8" outlineLevel="2" x14ac:dyDescent="0.2">
      <c r="A397" s="86"/>
      <c r="B397" s="23"/>
      <c r="C397" s="17" t="s">
        <v>320</v>
      </c>
      <c r="D397" s="84"/>
      <c r="E397" s="71"/>
      <c r="G397" s="21"/>
    </row>
    <row r="398" spans="1:8" outlineLevel="2" x14ac:dyDescent="0.2">
      <c r="A398" s="86"/>
      <c r="B398" s="23"/>
      <c r="E398" s="71"/>
      <c r="G398" s="21"/>
    </row>
    <row r="399" spans="1:8" ht="25.5" outlineLevel="2" x14ac:dyDescent="0.2">
      <c r="A399" s="23">
        <v>14</v>
      </c>
      <c r="B399" s="23"/>
      <c r="C399" s="11" t="s">
        <v>373</v>
      </c>
      <c r="E399" s="71" t="s">
        <v>251</v>
      </c>
      <c r="F399" s="170"/>
      <c r="G399" s="21">
        <v>40</v>
      </c>
      <c r="H399" s="52">
        <f>+$F399*G399</f>
        <v>0</v>
      </c>
    </row>
    <row r="400" spans="1:8" ht="25.5" outlineLevel="2" x14ac:dyDescent="0.2">
      <c r="A400" s="23"/>
      <c r="B400" s="23" t="s">
        <v>9</v>
      </c>
      <c r="C400" s="11" t="s">
        <v>374</v>
      </c>
      <c r="E400" s="71"/>
      <c r="G400" s="10"/>
    </row>
    <row r="401" spans="1:8" ht="38.25" outlineLevel="2" x14ac:dyDescent="0.2">
      <c r="A401" s="23"/>
      <c r="B401" s="23" t="s">
        <v>9</v>
      </c>
      <c r="C401" s="11" t="s">
        <v>375</v>
      </c>
      <c r="E401" s="71"/>
      <c r="G401" s="10"/>
    </row>
    <row r="402" spans="1:8" ht="25.5" outlineLevel="2" x14ac:dyDescent="0.2">
      <c r="A402" s="23"/>
      <c r="B402" s="27" t="s">
        <v>9</v>
      </c>
      <c r="C402" s="11" t="s">
        <v>376</v>
      </c>
      <c r="E402" s="71"/>
      <c r="G402" s="10"/>
    </row>
    <row r="403" spans="1:8" outlineLevel="2" x14ac:dyDescent="0.2">
      <c r="A403" s="23"/>
      <c r="B403" s="23"/>
      <c r="C403" s="17" t="s">
        <v>320</v>
      </c>
      <c r="D403" s="84"/>
      <c r="E403" s="71"/>
      <c r="G403" s="21"/>
    </row>
    <row r="404" spans="1:8" outlineLevel="2" x14ac:dyDescent="0.2">
      <c r="C404" s="12"/>
      <c r="D404" s="48"/>
      <c r="E404" s="71"/>
      <c r="G404" s="21"/>
    </row>
    <row r="405" spans="1:8" outlineLevel="2" x14ac:dyDescent="0.2">
      <c r="A405" s="27">
        <v>15</v>
      </c>
      <c r="C405" s="12" t="s">
        <v>377</v>
      </c>
      <c r="D405" s="48"/>
      <c r="E405" s="73"/>
      <c r="G405" s="21"/>
    </row>
    <row r="406" spans="1:8" outlineLevel="2" x14ac:dyDescent="0.2">
      <c r="B406" s="23" t="s">
        <v>6</v>
      </c>
      <c r="C406" s="12" t="s">
        <v>378</v>
      </c>
      <c r="D406" s="48"/>
      <c r="E406" s="71" t="s">
        <v>257</v>
      </c>
      <c r="F406" s="170"/>
      <c r="G406" s="21">
        <v>100</v>
      </c>
      <c r="H406" s="52">
        <f>+$F406*G406</f>
        <v>0</v>
      </c>
    </row>
    <row r="407" spans="1:8" outlineLevel="2" x14ac:dyDescent="0.2">
      <c r="B407" s="23" t="s">
        <v>21</v>
      </c>
      <c r="C407" s="12" t="s">
        <v>379</v>
      </c>
      <c r="D407" s="48"/>
      <c r="E407" s="71" t="s">
        <v>257</v>
      </c>
      <c r="F407" s="170"/>
      <c r="G407" s="21">
        <v>60</v>
      </c>
      <c r="H407" s="52">
        <f>+$F407*G407</f>
        <v>0</v>
      </c>
    </row>
    <row r="408" spans="1:8" outlineLevel="2" x14ac:dyDescent="0.2">
      <c r="B408" s="23" t="s">
        <v>23</v>
      </c>
      <c r="C408" s="12" t="s">
        <v>380</v>
      </c>
      <c r="D408" s="48"/>
      <c r="E408" s="71" t="s">
        <v>257</v>
      </c>
      <c r="F408" s="170"/>
      <c r="G408" s="21">
        <v>150</v>
      </c>
      <c r="H408" s="52">
        <f>+$F408*G408</f>
        <v>0</v>
      </c>
    </row>
    <row r="409" spans="1:8" outlineLevel="2" x14ac:dyDescent="0.2">
      <c r="C409" s="17" t="s">
        <v>320</v>
      </c>
      <c r="D409" s="84"/>
      <c r="E409" s="73"/>
      <c r="G409" s="21"/>
    </row>
    <row r="410" spans="1:8" outlineLevel="2" x14ac:dyDescent="0.2">
      <c r="B410" s="23"/>
      <c r="C410" s="12"/>
      <c r="D410" s="48"/>
      <c r="E410" s="71"/>
      <c r="G410" s="21"/>
    </row>
    <row r="411" spans="1:8" ht="25.5" outlineLevel="2" x14ac:dyDescent="0.2">
      <c r="A411" s="23">
        <v>16</v>
      </c>
      <c r="B411" s="23"/>
      <c r="C411" s="12" t="s">
        <v>381</v>
      </c>
      <c r="D411" s="48"/>
      <c r="E411" s="71" t="s">
        <v>251</v>
      </c>
      <c r="F411" s="170"/>
      <c r="G411" s="21">
        <v>120</v>
      </c>
      <c r="H411" s="52">
        <f>+$F411*G411</f>
        <v>0</v>
      </c>
    </row>
    <row r="412" spans="1:8" outlineLevel="2" x14ac:dyDescent="0.2">
      <c r="A412" s="23"/>
      <c r="B412" s="23"/>
      <c r="C412" s="17" t="s">
        <v>320</v>
      </c>
      <c r="D412" s="84"/>
      <c r="E412" s="71"/>
      <c r="G412" s="21"/>
    </row>
    <row r="413" spans="1:8" outlineLevel="2" x14ac:dyDescent="0.2">
      <c r="A413" s="23"/>
      <c r="B413" s="23"/>
      <c r="C413" s="17"/>
      <c r="D413" s="84"/>
      <c r="E413" s="71"/>
      <c r="G413" s="21"/>
    </row>
    <row r="414" spans="1:8" outlineLevel="2" x14ac:dyDescent="0.2">
      <c r="A414" s="23">
        <v>17</v>
      </c>
      <c r="B414" s="15"/>
      <c r="C414" s="12" t="s">
        <v>382</v>
      </c>
      <c r="D414" s="48"/>
      <c r="E414" s="71"/>
      <c r="G414" s="21"/>
    </row>
    <row r="415" spans="1:8" ht="25.5" outlineLevel="2" x14ac:dyDescent="0.2">
      <c r="A415" s="88"/>
      <c r="B415" s="15" t="s">
        <v>6</v>
      </c>
      <c r="C415" s="12" t="s">
        <v>383</v>
      </c>
      <c r="D415" s="48"/>
      <c r="E415" s="71" t="s">
        <v>251</v>
      </c>
      <c r="F415" s="170"/>
      <c r="G415" s="21">
        <v>100</v>
      </c>
      <c r="H415" s="52">
        <f>+$F415*G415</f>
        <v>0</v>
      </c>
    </row>
    <row r="416" spans="1:8" ht="25.5" outlineLevel="2" x14ac:dyDescent="0.2">
      <c r="A416" s="88"/>
      <c r="B416" s="15" t="s">
        <v>21</v>
      </c>
      <c r="C416" s="12" t="s">
        <v>384</v>
      </c>
      <c r="D416" s="48"/>
      <c r="E416" s="71" t="s">
        <v>251</v>
      </c>
      <c r="F416" s="170"/>
      <c r="G416" s="21">
        <v>80</v>
      </c>
      <c r="H416" s="52">
        <f>+$F416*G416</f>
        <v>0</v>
      </c>
    </row>
    <row r="417" spans="1:8" outlineLevel="2" x14ac:dyDescent="0.2">
      <c r="A417" s="88"/>
      <c r="B417" s="15"/>
      <c r="C417" s="17" t="s">
        <v>320</v>
      </c>
      <c r="D417" s="84"/>
      <c r="E417" s="71"/>
      <c r="G417" s="21"/>
    </row>
    <row r="418" spans="1:8" outlineLevel="2" x14ac:dyDescent="0.2">
      <c r="A418" s="88"/>
      <c r="B418" s="15"/>
      <c r="C418" s="12"/>
      <c r="D418" s="48"/>
      <c r="E418" s="71"/>
      <c r="G418" s="21"/>
    </row>
    <row r="419" spans="1:8" ht="38.25" outlineLevel="2" x14ac:dyDescent="0.2">
      <c r="A419" s="23">
        <v>18</v>
      </c>
      <c r="B419" s="23"/>
      <c r="C419" s="11" t="s">
        <v>385</v>
      </c>
      <c r="E419" s="71"/>
      <c r="G419" s="21"/>
    </row>
    <row r="420" spans="1:8" outlineLevel="2" x14ac:dyDescent="0.2">
      <c r="A420" s="23"/>
      <c r="B420" s="2" t="s">
        <v>6</v>
      </c>
      <c r="C420" s="89" t="s">
        <v>386</v>
      </c>
      <c r="D420" s="90"/>
      <c r="E420" s="71" t="s">
        <v>251</v>
      </c>
      <c r="F420" s="170"/>
      <c r="G420" s="21">
        <v>100</v>
      </c>
      <c r="H420" s="52">
        <f>+$F420*G420</f>
        <v>0</v>
      </c>
    </row>
    <row r="421" spans="1:8" outlineLevel="2" x14ac:dyDescent="0.2">
      <c r="A421" s="23"/>
      <c r="B421" s="23" t="s">
        <v>21</v>
      </c>
      <c r="C421" s="89" t="s">
        <v>387</v>
      </c>
      <c r="D421" s="90"/>
      <c r="E421" s="71" t="s">
        <v>251</v>
      </c>
      <c r="F421" s="170"/>
      <c r="G421" s="21">
        <v>100</v>
      </c>
      <c r="H421" s="52">
        <f>+$F421*G421</f>
        <v>0</v>
      </c>
    </row>
    <row r="422" spans="1:8" outlineLevel="2" x14ac:dyDescent="0.2">
      <c r="A422" s="23"/>
      <c r="C422" s="17" t="s">
        <v>320</v>
      </c>
      <c r="D422" s="84"/>
      <c r="E422" s="75"/>
      <c r="G422" s="21"/>
    </row>
    <row r="423" spans="1:8" outlineLevel="2" x14ac:dyDescent="0.2">
      <c r="A423" s="23"/>
      <c r="B423" s="23"/>
      <c r="E423" s="71"/>
      <c r="G423" s="21"/>
    </row>
    <row r="424" spans="1:8" ht="38.25" outlineLevel="2" x14ac:dyDescent="0.2">
      <c r="A424" s="23">
        <v>19</v>
      </c>
      <c r="B424" s="23"/>
      <c r="C424" s="11" t="s">
        <v>388</v>
      </c>
      <c r="E424" s="71" t="s">
        <v>251</v>
      </c>
      <c r="F424" s="170"/>
      <c r="G424" s="21">
        <v>120</v>
      </c>
      <c r="H424" s="52">
        <f>+$F424*G424</f>
        <v>0</v>
      </c>
    </row>
    <row r="425" spans="1:8" outlineLevel="2" x14ac:dyDescent="0.2">
      <c r="A425" s="23"/>
      <c r="B425" s="23"/>
      <c r="C425" s="17" t="s">
        <v>320</v>
      </c>
      <c r="D425" s="84"/>
      <c r="E425" s="71"/>
      <c r="G425" s="21"/>
    </row>
    <row r="426" spans="1:8" outlineLevel="2" x14ac:dyDescent="0.2">
      <c r="A426" s="23"/>
      <c r="B426" s="23"/>
      <c r="E426" s="71"/>
      <c r="G426" s="21"/>
    </row>
    <row r="427" spans="1:8" ht="63.75" outlineLevel="2" x14ac:dyDescent="0.2">
      <c r="A427" s="23">
        <v>20</v>
      </c>
      <c r="B427" s="23"/>
      <c r="C427" s="11" t="s">
        <v>389</v>
      </c>
      <c r="E427" s="71" t="s">
        <v>251</v>
      </c>
      <c r="F427" s="170"/>
      <c r="G427" s="21">
        <v>40</v>
      </c>
      <c r="H427" s="52">
        <f>+$F427*G427</f>
        <v>0</v>
      </c>
    </row>
    <row r="428" spans="1:8" outlineLevel="2" x14ac:dyDescent="0.2">
      <c r="A428" s="23"/>
      <c r="B428" s="23"/>
      <c r="C428" s="17" t="s">
        <v>320</v>
      </c>
      <c r="D428" s="84"/>
      <c r="E428" s="71"/>
      <c r="G428" s="21"/>
    </row>
    <row r="429" spans="1:8" outlineLevel="2" x14ac:dyDescent="0.2">
      <c r="A429" s="23"/>
      <c r="B429" s="23"/>
      <c r="E429" s="71"/>
      <c r="G429" s="21"/>
    </row>
    <row r="430" spans="1:8" ht="38.25" outlineLevel="2" x14ac:dyDescent="0.2">
      <c r="A430" s="23">
        <v>21</v>
      </c>
      <c r="B430" s="23"/>
      <c r="C430" s="91" t="s">
        <v>390</v>
      </c>
      <c r="D430" s="92"/>
      <c r="E430" s="71" t="s">
        <v>251</v>
      </c>
      <c r="F430" s="170"/>
      <c r="G430" s="21">
        <v>30</v>
      </c>
      <c r="H430" s="52">
        <f>+$F430*G430</f>
        <v>0</v>
      </c>
    </row>
    <row r="431" spans="1:8" outlineLevel="2" x14ac:dyDescent="0.2">
      <c r="A431" s="23"/>
      <c r="B431" s="23"/>
      <c r="C431" s="91"/>
      <c r="D431" s="92"/>
      <c r="E431" s="71"/>
      <c r="G431" s="21"/>
    </row>
    <row r="432" spans="1:8" outlineLevel="2" x14ac:dyDescent="0.2">
      <c r="A432" s="23">
        <v>22</v>
      </c>
      <c r="B432" s="23"/>
      <c r="C432" s="91" t="s">
        <v>391</v>
      </c>
      <c r="D432" s="92"/>
      <c r="E432" s="71" t="s">
        <v>251</v>
      </c>
      <c r="F432" s="170"/>
      <c r="G432" s="21">
        <v>5</v>
      </c>
      <c r="H432" s="52">
        <f>+$F432*G432</f>
        <v>0</v>
      </c>
    </row>
    <row r="433" spans="1:8" outlineLevel="2" x14ac:dyDescent="0.2">
      <c r="A433" s="23"/>
      <c r="B433" s="23"/>
      <c r="C433" s="17" t="s">
        <v>320</v>
      </c>
      <c r="D433" s="84"/>
      <c r="E433" s="71"/>
      <c r="G433" s="21"/>
    </row>
    <row r="434" spans="1:8" outlineLevel="2" x14ac:dyDescent="0.2">
      <c r="A434" s="23"/>
      <c r="B434" s="23"/>
      <c r="C434" s="17"/>
      <c r="D434" s="84"/>
      <c r="E434" s="71"/>
      <c r="G434" s="21"/>
    </row>
    <row r="435" spans="1:8" outlineLevel="2" x14ac:dyDescent="0.2">
      <c r="A435" s="23">
        <v>23</v>
      </c>
      <c r="B435" s="23"/>
      <c r="C435" s="91" t="s">
        <v>392</v>
      </c>
      <c r="D435" s="92"/>
      <c r="E435" s="71"/>
      <c r="G435" s="21"/>
    </row>
    <row r="436" spans="1:8" outlineLevel="2" x14ac:dyDescent="0.2">
      <c r="A436" s="23"/>
      <c r="B436" s="23" t="s">
        <v>393</v>
      </c>
      <c r="C436" s="91" t="s">
        <v>394</v>
      </c>
      <c r="D436" s="92"/>
      <c r="E436" s="71" t="s">
        <v>251</v>
      </c>
      <c r="F436" s="170"/>
      <c r="G436" s="21">
        <v>40</v>
      </c>
      <c r="H436" s="52">
        <f>+$F436*G436</f>
        <v>0</v>
      </c>
    </row>
    <row r="437" spans="1:8" outlineLevel="2" x14ac:dyDescent="0.2">
      <c r="A437" s="23"/>
      <c r="B437" s="23" t="s">
        <v>395</v>
      </c>
      <c r="C437" s="91" t="s">
        <v>396</v>
      </c>
      <c r="D437" s="92"/>
      <c r="E437" s="71" t="s">
        <v>251</v>
      </c>
      <c r="F437" s="170"/>
      <c r="G437" s="21">
        <v>40</v>
      </c>
      <c r="H437" s="52">
        <f>+$F437*G437</f>
        <v>0</v>
      </c>
    </row>
    <row r="438" spans="1:8" outlineLevel="2" x14ac:dyDescent="0.2">
      <c r="A438" s="23"/>
      <c r="B438" s="23" t="s">
        <v>23</v>
      </c>
      <c r="C438" s="91" t="s">
        <v>397</v>
      </c>
      <c r="D438" s="92"/>
      <c r="E438" s="71" t="s">
        <v>251</v>
      </c>
      <c r="F438" s="170"/>
      <c r="G438" s="21">
        <v>40</v>
      </c>
      <c r="H438" s="52">
        <f>+$F438*G438</f>
        <v>0</v>
      </c>
    </row>
    <row r="439" spans="1:8" outlineLevel="2" x14ac:dyDescent="0.2">
      <c r="A439" s="23"/>
      <c r="B439" s="23"/>
      <c r="C439" s="17" t="s">
        <v>320</v>
      </c>
      <c r="D439" s="84"/>
      <c r="E439" s="71"/>
      <c r="G439" s="21"/>
    </row>
    <row r="440" spans="1:8" outlineLevel="2" x14ac:dyDescent="0.2">
      <c r="A440" s="93"/>
      <c r="B440" s="78"/>
      <c r="C440" s="94"/>
      <c r="D440" s="95"/>
      <c r="E440" s="96"/>
      <c r="F440" s="170"/>
      <c r="G440" s="19"/>
      <c r="H440" s="19"/>
    </row>
    <row r="441" spans="1:8" outlineLevel="2" x14ac:dyDescent="0.2">
      <c r="C441" s="12"/>
      <c r="D441" s="48"/>
      <c r="E441" s="71"/>
      <c r="F441" s="175"/>
      <c r="G441" s="21"/>
    </row>
    <row r="442" spans="1:8" outlineLevel="1" x14ac:dyDescent="0.2">
      <c r="C442" s="97" t="s">
        <v>1410</v>
      </c>
      <c r="D442" s="98"/>
      <c r="E442" s="71"/>
      <c r="G442" s="35"/>
      <c r="H442" s="35">
        <f t="shared" ref="H442" si="27">SUM(H314:H440)</f>
        <v>0</v>
      </c>
    </row>
    <row r="443" spans="1:8" outlineLevel="1" x14ac:dyDescent="0.2">
      <c r="A443" s="36"/>
      <c r="B443" s="36"/>
      <c r="C443" s="99"/>
      <c r="D443" s="100"/>
      <c r="E443" s="66"/>
      <c r="F443" s="172"/>
      <c r="G443" s="21"/>
    </row>
    <row r="444" spans="1:8" outlineLevel="1" x14ac:dyDescent="0.2">
      <c r="A444" s="36"/>
      <c r="B444" s="36"/>
      <c r="C444" s="99"/>
      <c r="D444" s="100"/>
      <c r="E444" s="66"/>
      <c r="F444" s="170"/>
      <c r="G444" s="21"/>
    </row>
    <row r="445" spans="1:8" outlineLevel="1" x14ac:dyDescent="0.2">
      <c r="A445" s="57" t="s">
        <v>243</v>
      </c>
      <c r="B445" s="57"/>
      <c r="C445" s="68" t="s">
        <v>216</v>
      </c>
      <c r="D445" s="69"/>
      <c r="E445" s="70" t="s">
        <v>246</v>
      </c>
      <c r="F445" s="170"/>
      <c r="G445" s="47" t="s">
        <v>248</v>
      </c>
      <c r="H445" s="163" t="s">
        <v>204</v>
      </c>
    </row>
    <row r="446" spans="1:8" outlineLevel="2" x14ac:dyDescent="0.2">
      <c r="A446" s="36"/>
      <c r="B446" s="36"/>
      <c r="C446" s="99"/>
      <c r="D446" s="100"/>
      <c r="E446" s="66"/>
      <c r="F446" s="172"/>
      <c r="G446" s="21"/>
    </row>
    <row r="447" spans="1:8" outlineLevel="2" x14ac:dyDescent="0.2">
      <c r="A447" s="36"/>
      <c r="B447" s="36"/>
      <c r="C447" s="99" t="s">
        <v>130</v>
      </c>
      <c r="D447" s="100"/>
      <c r="E447" s="66"/>
      <c r="F447" s="172"/>
      <c r="G447" s="21"/>
    </row>
    <row r="448" spans="1:8" outlineLevel="2" x14ac:dyDescent="0.2">
      <c r="A448" s="36"/>
      <c r="B448" s="36"/>
      <c r="C448" s="99" t="s">
        <v>1298</v>
      </c>
      <c r="D448" s="100"/>
      <c r="E448" s="66"/>
      <c r="F448" s="172"/>
      <c r="G448" s="21"/>
    </row>
    <row r="449" spans="1:8" outlineLevel="2" x14ac:dyDescent="0.2">
      <c r="A449" s="36"/>
      <c r="B449" s="36"/>
      <c r="C449" s="99"/>
      <c r="D449" s="100"/>
      <c r="E449" s="66"/>
      <c r="F449" s="172"/>
      <c r="G449" s="21"/>
    </row>
    <row r="450" spans="1:8" outlineLevel="2" x14ac:dyDescent="0.2">
      <c r="A450" s="27">
        <v>1</v>
      </c>
      <c r="B450" s="36"/>
      <c r="C450" s="11" t="s">
        <v>1251</v>
      </c>
      <c r="E450" s="66"/>
      <c r="F450" s="172"/>
      <c r="G450" s="21"/>
    </row>
    <row r="451" spans="1:8" outlineLevel="2" x14ac:dyDescent="0.2">
      <c r="B451" s="36"/>
      <c r="C451" s="11" t="s">
        <v>130</v>
      </c>
      <c r="E451" s="66"/>
      <c r="F451" s="172"/>
      <c r="G451" s="21"/>
    </row>
    <row r="452" spans="1:8" outlineLevel="2" x14ac:dyDescent="0.2">
      <c r="B452" s="36"/>
      <c r="C452" s="11" t="s">
        <v>1244</v>
      </c>
      <c r="E452" s="66"/>
      <c r="F452" s="172"/>
      <c r="G452" s="21"/>
    </row>
    <row r="453" spans="1:8" outlineLevel="2" x14ac:dyDescent="0.2">
      <c r="B453" s="36"/>
      <c r="C453" s="11" t="s">
        <v>1250</v>
      </c>
      <c r="E453" s="66"/>
      <c r="F453" s="172"/>
      <c r="G453" s="21"/>
    </row>
    <row r="454" spans="1:8" outlineLevel="2" x14ac:dyDescent="0.2">
      <c r="A454" s="36"/>
      <c r="B454" s="23" t="s">
        <v>6</v>
      </c>
      <c r="C454" s="11" t="s">
        <v>1245</v>
      </c>
      <c r="E454" s="35" t="s">
        <v>300</v>
      </c>
      <c r="F454" s="170"/>
      <c r="G454" s="21">
        <v>80</v>
      </c>
      <c r="H454" s="52">
        <f>+$F454*G454</f>
        <v>0</v>
      </c>
    </row>
    <row r="455" spans="1:8" ht="25.5" outlineLevel="2" x14ac:dyDescent="0.2">
      <c r="A455" s="36"/>
      <c r="B455" s="23" t="s">
        <v>21</v>
      </c>
      <c r="C455" s="11" t="s">
        <v>1246</v>
      </c>
      <c r="E455" s="35" t="s">
        <v>300</v>
      </c>
      <c r="F455" s="170"/>
      <c r="G455" s="21">
        <v>60</v>
      </c>
      <c r="H455" s="52">
        <f>+$F455*G455</f>
        <v>0</v>
      </c>
    </row>
    <row r="456" spans="1:8" ht="25.5" outlineLevel="2" x14ac:dyDescent="0.2">
      <c r="A456" s="36"/>
      <c r="B456" s="23" t="s">
        <v>23</v>
      </c>
      <c r="C456" s="11" t="s">
        <v>1247</v>
      </c>
      <c r="E456" s="35" t="s">
        <v>300</v>
      </c>
      <c r="F456" s="170"/>
      <c r="G456" s="21">
        <v>60</v>
      </c>
      <c r="H456" s="52">
        <f>+$F456*G456</f>
        <v>0</v>
      </c>
    </row>
    <row r="457" spans="1:8" outlineLevel="2" x14ac:dyDescent="0.2">
      <c r="A457" s="36"/>
      <c r="B457" s="23" t="s">
        <v>25</v>
      </c>
      <c r="C457" s="11" t="s">
        <v>1248</v>
      </c>
      <c r="E457" s="35" t="s">
        <v>300</v>
      </c>
      <c r="F457" s="170"/>
      <c r="G457" s="21">
        <v>40</v>
      </c>
      <c r="H457" s="52">
        <f>+$F457*G457</f>
        <v>0</v>
      </c>
    </row>
    <row r="458" spans="1:8" ht="38.25" outlineLevel="2" x14ac:dyDescent="0.2">
      <c r="A458" s="36"/>
      <c r="B458" s="2" t="s">
        <v>28</v>
      </c>
      <c r="C458" s="11" t="s">
        <v>1249</v>
      </c>
      <c r="E458" s="35" t="s">
        <v>300</v>
      </c>
      <c r="F458" s="170"/>
      <c r="G458" s="21">
        <v>40</v>
      </c>
      <c r="H458" s="52">
        <f>+$F458*G458</f>
        <v>0</v>
      </c>
    </row>
    <row r="459" spans="1:8" outlineLevel="2" x14ac:dyDescent="0.2">
      <c r="A459" s="36"/>
      <c r="B459" s="23"/>
      <c r="E459" s="35"/>
      <c r="G459" s="21"/>
    </row>
    <row r="460" spans="1:8" ht="38.25" outlineLevel="2" x14ac:dyDescent="0.2">
      <c r="A460" s="23">
        <v>2</v>
      </c>
      <c r="B460" s="23"/>
      <c r="C460" s="11" t="s">
        <v>398</v>
      </c>
      <c r="E460" s="35"/>
      <c r="G460" s="21"/>
    </row>
    <row r="461" spans="1:8" outlineLevel="2" x14ac:dyDescent="0.2">
      <c r="A461" s="23"/>
      <c r="B461" s="23" t="s">
        <v>6</v>
      </c>
      <c r="C461" s="11" t="s">
        <v>399</v>
      </c>
      <c r="E461" s="35" t="s">
        <v>300</v>
      </c>
      <c r="F461" s="170"/>
      <c r="G461" s="21">
        <v>40</v>
      </c>
      <c r="H461" s="52">
        <f>+$F461*G461</f>
        <v>0</v>
      </c>
    </row>
    <row r="462" spans="1:8" outlineLevel="2" x14ac:dyDescent="0.2">
      <c r="A462" s="23"/>
      <c r="B462" s="23" t="s">
        <v>21</v>
      </c>
      <c r="C462" s="11" t="s">
        <v>400</v>
      </c>
      <c r="E462" s="35" t="s">
        <v>300</v>
      </c>
      <c r="F462" s="170"/>
      <c r="G462" s="21">
        <v>50</v>
      </c>
      <c r="H462" s="52">
        <f>+$F462*G462</f>
        <v>0</v>
      </c>
    </row>
    <row r="463" spans="1:8" outlineLevel="2" x14ac:dyDescent="0.2">
      <c r="A463" s="23"/>
      <c r="B463" s="23"/>
      <c r="C463" s="17" t="s">
        <v>320</v>
      </c>
      <c r="D463" s="84"/>
      <c r="E463" s="35"/>
      <c r="G463" s="21"/>
    </row>
    <row r="464" spans="1:8" outlineLevel="2" x14ac:dyDescent="0.2">
      <c r="A464" s="23"/>
      <c r="B464" s="23"/>
      <c r="C464" s="17"/>
      <c r="D464" s="84"/>
      <c r="E464" s="35"/>
      <c r="G464" s="21"/>
    </row>
    <row r="465" spans="1:8" ht="25.5" outlineLevel="2" x14ac:dyDescent="0.2">
      <c r="A465" s="23">
        <v>3</v>
      </c>
      <c r="B465" s="23"/>
      <c r="C465" s="11" t="s">
        <v>1295</v>
      </c>
      <c r="D465" s="84"/>
      <c r="E465" s="35" t="s">
        <v>300</v>
      </c>
      <c r="F465" s="170"/>
      <c r="G465" s="21">
        <v>50</v>
      </c>
      <c r="H465" s="52">
        <f>+$F465*G465</f>
        <v>0</v>
      </c>
    </row>
    <row r="466" spans="1:8" outlineLevel="2" x14ac:dyDescent="0.2">
      <c r="A466" s="23"/>
      <c r="B466" s="23"/>
      <c r="C466" s="17"/>
      <c r="D466" s="84"/>
      <c r="E466" s="35"/>
      <c r="G466" s="21"/>
    </row>
    <row r="467" spans="1:8" ht="25.5" outlineLevel="2" x14ac:dyDescent="0.2">
      <c r="A467" s="23">
        <v>4</v>
      </c>
      <c r="B467" s="23"/>
      <c r="C467" s="11" t="s">
        <v>1296</v>
      </c>
      <c r="D467" s="84"/>
      <c r="E467" s="35" t="s">
        <v>300</v>
      </c>
      <c r="F467" s="170"/>
      <c r="G467" s="21">
        <v>50</v>
      </c>
      <c r="H467" s="52">
        <f>+$F467*G467</f>
        <v>0</v>
      </c>
    </row>
    <row r="468" spans="1:8" outlineLevel="2" x14ac:dyDescent="0.2">
      <c r="A468" s="23"/>
      <c r="B468" s="23"/>
      <c r="G468" s="21"/>
    </row>
    <row r="469" spans="1:8" ht="25.5" outlineLevel="2" x14ac:dyDescent="0.2">
      <c r="A469" s="23">
        <v>5</v>
      </c>
      <c r="B469" s="23"/>
      <c r="C469" s="11" t="s">
        <v>401</v>
      </c>
      <c r="E469" s="35"/>
      <c r="G469" s="21"/>
    </row>
    <row r="470" spans="1:8" outlineLevel="2" x14ac:dyDescent="0.2">
      <c r="A470" s="23"/>
      <c r="B470" s="23" t="s">
        <v>6</v>
      </c>
      <c r="C470" s="11" t="s">
        <v>402</v>
      </c>
      <c r="E470" s="35" t="s">
        <v>300</v>
      </c>
      <c r="F470" s="170"/>
      <c r="G470" s="21">
        <v>25</v>
      </c>
      <c r="H470" s="52">
        <f>+$F470*G470</f>
        <v>0</v>
      </c>
    </row>
    <row r="471" spans="1:8" outlineLevel="2" x14ac:dyDescent="0.2">
      <c r="A471" s="23"/>
      <c r="B471" s="23" t="s">
        <v>21</v>
      </c>
      <c r="C471" s="11" t="s">
        <v>403</v>
      </c>
      <c r="E471" s="35" t="s">
        <v>300</v>
      </c>
      <c r="F471" s="170"/>
      <c r="G471" s="21">
        <v>10</v>
      </c>
      <c r="H471" s="52">
        <f>+$F471*G471</f>
        <v>0</v>
      </c>
    </row>
    <row r="472" spans="1:8" outlineLevel="2" x14ac:dyDescent="0.2">
      <c r="A472" s="86"/>
      <c r="B472" s="23"/>
      <c r="G472" s="21"/>
    </row>
    <row r="473" spans="1:8" ht="25.5" outlineLevel="2" x14ac:dyDescent="0.2">
      <c r="A473" s="23">
        <v>6</v>
      </c>
      <c r="B473" s="23"/>
      <c r="C473" s="11" t="s">
        <v>404</v>
      </c>
      <c r="E473" s="67" t="s">
        <v>251</v>
      </c>
      <c r="F473" s="170"/>
      <c r="G473" s="21">
        <v>50</v>
      </c>
      <c r="H473" s="52">
        <f>+$F473*G473</f>
        <v>0</v>
      </c>
    </row>
    <row r="474" spans="1:8" outlineLevel="2" x14ac:dyDescent="0.2">
      <c r="A474" s="86"/>
      <c r="B474" s="23"/>
      <c r="G474" s="21"/>
    </row>
    <row r="475" spans="1:8" ht="25.5" outlineLevel="2" x14ac:dyDescent="0.2">
      <c r="A475" s="23">
        <v>7</v>
      </c>
      <c r="B475" s="23"/>
      <c r="C475" s="11" t="s">
        <v>405</v>
      </c>
      <c r="E475" s="67" t="s">
        <v>257</v>
      </c>
      <c r="F475" s="170"/>
      <c r="G475" s="21">
        <v>200</v>
      </c>
      <c r="H475" s="52">
        <f>+$F475*G475</f>
        <v>0</v>
      </c>
    </row>
    <row r="476" spans="1:8" outlineLevel="2" x14ac:dyDescent="0.2">
      <c r="A476" s="23"/>
      <c r="B476" s="23"/>
      <c r="G476" s="21"/>
    </row>
    <row r="477" spans="1:8" ht="38.25" outlineLevel="2" x14ac:dyDescent="0.2">
      <c r="A477" s="23">
        <v>8</v>
      </c>
      <c r="B477" s="23"/>
      <c r="C477" s="11" t="s">
        <v>406</v>
      </c>
      <c r="E477" s="35" t="s">
        <v>257</v>
      </c>
      <c r="F477" s="170"/>
      <c r="G477" s="21">
        <v>120</v>
      </c>
      <c r="H477" s="52">
        <f>+$F477*G477</f>
        <v>0</v>
      </c>
    </row>
    <row r="478" spans="1:8" outlineLevel="2" x14ac:dyDescent="0.2">
      <c r="A478" s="23"/>
      <c r="B478" s="23"/>
      <c r="C478" s="17" t="s">
        <v>320</v>
      </c>
      <c r="D478" s="84"/>
      <c r="G478" s="21"/>
    </row>
    <row r="479" spans="1:8" outlineLevel="2" x14ac:dyDescent="0.2">
      <c r="A479" s="86"/>
      <c r="B479" s="23"/>
      <c r="G479" s="21"/>
    </row>
    <row r="480" spans="1:8" ht="38.25" outlineLevel="2" x14ac:dyDescent="0.2">
      <c r="A480" s="23">
        <v>9</v>
      </c>
      <c r="B480" s="23"/>
      <c r="C480" s="11" t="s">
        <v>407</v>
      </c>
      <c r="E480" s="67" t="s">
        <v>257</v>
      </c>
      <c r="F480" s="170"/>
      <c r="G480" s="21">
        <v>10</v>
      </c>
      <c r="H480" s="52">
        <f>+$F480*G480</f>
        <v>0</v>
      </c>
    </row>
    <row r="481" spans="1:8" outlineLevel="2" x14ac:dyDescent="0.2">
      <c r="A481" s="23"/>
      <c r="B481" s="23"/>
      <c r="C481" s="17" t="s">
        <v>320</v>
      </c>
      <c r="D481" s="84"/>
      <c r="G481" s="21"/>
    </row>
    <row r="482" spans="1:8" outlineLevel="2" x14ac:dyDescent="0.2">
      <c r="A482" s="86"/>
      <c r="B482" s="23"/>
      <c r="G482" s="21"/>
    </row>
    <row r="483" spans="1:8" ht="38.25" outlineLevel="2" x14ac:dyDescent="0.2">
      <c r="A483" s="23">
        <v>10</v>
      </c>
      <c r="B483" s="23"/>
      <c r="C483" s="11" t="s">
        <v>408</v>
      </c>
      <c r="E483" s="71" t="s">
        <v>300</v>
      </c>
      <c r="F483" s="170"/>
      <c r="G483" s="21">
        <v>10</v>
      </c>
      <c r="H483" s="52">
        <f>+$F483*G483</f>
        <v>0</v>
      </c>
    </row>
    <row r="484" spans="1:8" outlineLevel="2" x14ac:dyDescent="0.2">
      <c r="A484" s="23"/>
      <c r="B484" s="23"/>
      <c r="C484" s="17" t="s">
        <v>320</v>
      </c>
      <c r="D484" s="84"/>
      <c r="E484" s="35"/>
      <c r="G484" s="21"/>
    </row>
    <row r="485" spans="1:8" outlineLevel="2" x14ac:dyDescent="0.2">
      <c r="A485" s="23"/>
      <c r="B485" s="23"/>
      <c r="C485" s="17"/>
      <c r="D485" s="84"/>
      <c r="E485" s="35"/>
      <c r="G485" s="21"/>
    </row>
    <row r="486" spans="1:8" ht="38.25" outlineLevel="2" x14ac:dyDescent="0.2">
      <c r="A486" s="23">
        <v>11</v>
      </c>
      <c r="B486" s="23"/>
      <c r="C486" s="11" t="s">
        <v>409</v>
      </c>
      <c r="E486" s="35" t="s">
        <v>251</v>
      </c>
      <c r="F486" s="170"/>
      <c r="G486" s="21">
        <v>200</v>
      </c>
      <c r="H486" s="52">
        <f>+$F486*G486</f>
        <v>0</v>
      </c>
    </row>
    <row r="487" spans="1:8" outlineLevel="2" x14ac:dyDescent="0.2">
      <c r="A487" s="23"/>
      <c r="B487" s="23"/>
      <c r="C487" s="17" t="s">
        <v>320</v>
      </c>
      <c r="D487" s="84"/>
      <c r="E487" s="35"/>
      <c r="G487" s="21"/>
    </row>
    <row r="488" spans="1:8" outlineLevel="2" x14ac:dyDescent="0.2">
      <c r="A488" s="23"/>
      <c r="B488" s="23"/>
      <c r="C488" s="17"/>
      <c r="D488" s="84"/>
      <c r="E488" s="35"/>
      <c r="G488" s="21"/>
    </row>
    <row r="489" spans="1:8" ht="38.25" outlineLevel="2" x14ac:dyDescent="0.2">
      <c r="A489" s="23">
        <v>12</v>
      </c>
      <c r="B489" s="23"/>
      <c r="C489" s="11" t="s">
        <v>410</v>
      </c>
      <c r="E489" s="35" t="s">
        <v>300</v>
      </c>
      <c r="F489" s="170"/>
      <c r="G489" s="21">
        <v>30</v>
      </c>
      <c r="H489" s="52">
        <f>+$F489*G489</f>
        <v>0</v>
      </c>
    </row>
    <row r="490" spans="1:8" outlineLevel="2" x14ac:dyDescent="0.2">
      <c r="A490" s="23"/>
      <c r="B490" s="23"/>
      <c r="C490" s="17" t="s">
        <v>320</v>
      </c>
      <c r="D490" s="84"/>
      <c r="E490" s="35"/>
      <c r="G490" s="21"/>
    </row>
    <row r="491" spans="1:8" outlineLevel="2" x14ac:dyDescent="0.2">
      <c r="A491" s="36"/>
      <c r="B491" s="36"/>
      <c r="E491" s="35"/>
      <c r="G491" s="21"/>
    </row>
    <row r="492" spans="1:8" ht="25.5" outlineLevel="2" x14ac:dyDescent="0.2">
      <c r="A492" s="27">
        <v>13</v>
      </c>
      <c r="B492" s="36"/>
      <c r="C492" s="11" t="s">
        <v>411</v>
      </c>
      <c r="E492" s="35" t="s">
        <v>251</v>
      </c>
      <c r="F492" s="170"/>
      <c r="G492" s="21">
        <v>250</v>
      </c>
      <c r="H492" s="52">
        <f>+$F492*G492</f>
        <v>0</v>
      </c>
    </row>
    <row r="493" spans="1:8" outlineLevel="2" x14ac:dyDescent="0.2">
      <c r="A493" s="36"/>
      <c r="B493" s="36"/>
      <c r="E493" s="35"/>
      <c r="G493" s="21"/>
    </row>
    <row r="494" spans="1:8" ht="38.25" outlineLevel="2" x14ac:dyDescent="0.2">
      <c r="A494" s="23">
        <v>14</v>
      </c>
      <c r="B494" s="23"/>
      <c r="C494" s="11" t="s">
        <v>412</v>
      </c>
      <c r="E494" s="67" t="s">
        <v>251</v>
      </c>
      <c r="F494" s="170"/>
      <c r="G494" s="21">
        <v>300</v>
      </c>
      <c r="H494" s="52">
        <f>+$F494*G494</f>
        <v>0</v>
      </c>
    </row>
    <row r="495" spans="1:8" outlineLevel="2" x14ac:dyDescent="0.2">
      <c r="A495" s="23"/>
      <c r="B495" s="23"/>
      <c r="C495" s="17" t="s">
        <v>320</v>
      </c>
      <c r="D495" s="84"/>
      <c r="G495" s="21"/>
    </row>
    <row r="496" spans="1:8" outlineLevel="2" x14ac:dyDescent="0.2">
      <c r="A496" s="23"/>
      <c r="B496" s="23"/>
      <c r="E496" s="35"/>
      <c r="G496" s="21"/>
    </row>
    <row r="497" spans="1:8" ht="25.5" outlineLevel="2" x14ac:dyDescent="0.2">
      <c r="A497" s="23">
        <v>15</v>
      </c>
      <c r="B497" s="23"/>
      <c r="C497" s="11" t="s">
        <v>1323</v>
      </c>
      <c r="E497" s="67" t="s">
        <v>300</v>
      </c>
      <c r="F497" s="170"/>
      <c r="G497" s="21">
        <v>50</v>
      </c>
      <c r="H497" s="52">
        <f>+$F497*G497</f>
        <v>0</v>
      </c>
    </row>
    <row r="498" spans="1:8" s="24" customFormat="1" outlineLevel="2" x14ac:dyDescent="0.2">
      <c r="A498" s="2"/>
      <c r="B498" s="2"/>
      <c r="C498" s="3"/>
      <c r="D498" s="4"/>
      <c r="E498" s="4"/>
      <c r="F498" s="173"/>
      <c r="G498" s="21"/>
      <c r="H498" s="21"/>
    </row>
    <row r="499" spans="1:8" outlineLevel="2" x14ac:dyDescent="0.2">
      <c r="A499" s="23">
        <v>16</v>
      </c>
      <c r="C499" s="11" t="s">
        <v>413</v>
      </c>
      <c r="E499" s="67" t="s">
        <v>251</v>
      </c>
      <c r="F499" s="170"/>
      <c r="G499" s="21">
        <v>700</v>
      </c>
      <c r="H499" s="52">
        <f>+$F499*G499</f>
        <v>0</v>
      </c>
    </row>
    <row r="500" spans="1:8" outlineLevel="2" x14ac:dyDescent="0.2">
      <c r="A500" s="23"/>
      <c r="B500" s="23"/>
      <c r="G500" s="21"/>
    </row>
    <row r="501" spans="1:8" outlineLevel="2" x14ac:dyDescent="0.2">
      <c r="A501" s="2">
        <v>17</v>
      </c>
      <c r="B501" s="23"/>
      <c r="C501" s="11" t="s">
        <v>414</v>
      </c>
      <c r="E501" s="101"/>
      <c r="F501" s="172"/>
      <c r="G501" s="21"/>
    </row>
    <row r="502" spans="1:8" outlineLevel="2" x14ac:dyDescent="0.2">
      <c r="A502" s="23"/>
      <c r="B502" s="23" t="s">
        <v>6</v>
      </c>
      <c r="C502" s="11" t="s">
        <v>415</v>
      </c>
      <c r="E502" s="35" t="s">
        <v>300</v>
      </c>
      <c r="F502" s="170"/>
      <c r="G502" s="21">
        <v>10</v>
      </c>
      <c r="H502" s="52">
        <f>+$F502*G502</f>
        <v>0</v>
      </c>
    </row>
    <row r="503" spans="1:8" outlineLevel="2" x14ac:dyDescent="0.2">
      <c r="A503" s="23"/>
      <c r="B503" s="23" t="s">
        <v>21</v>
      </c>
      <c r="C503" s="11" t="s">
        <v>416</v>
      </c>
      <c r="E503" s="35" t="s">
        <v>300</v>
      </c>
      <c r="F503" s="170"/>
      <c r="G503" s="21">
        <v>5</v>
      </c>
      <c r="H503" s="52">
        <f>+$F503*G503</f>
        <v>0</v>
      </c>
    </row>
    <row r="504" spans="1:8" outlineLevel="2" x14ac:dyDescent="0.2">
      <c r="A504" s="23"/>
      <c r="B504" s="23"/>
      <c r="C504" s="17" t="s">
        <v>320</v>
      </c>
      <c r="D504" s="84"/>
      <c r="E504" s="35"/>
      <c r="G504" s="21"/>
    </row>
    <row r="505" spans="1:8" outlineLevel="2" x14ac:dyDescent="0.2">
      <c r="A505" s="86"/>
      <c r="B505" s="36"/>
      <c r="C505" s="59"/>
      <c r="D505" s="60"/>
      <c r="G505" s="21"/>
    </row>
    <row r="506" spans="1:8" ht="51" outlineLevel="2" x14ac:dyDescent="0.2">
      <c r="A506" s="2">
        <v>18</v>
      </c>
      <c r="B506" s="23"/>
      <c r="C506" s="11" t="s">
        <v>417</v>
      </c>
      <c r="E506" s="67" t="s">
        <v>257</v>
      </c>
      <c r="F506" s="170"/>
      <c r="G506" s="21">
        <v>3000</v>
      </c>
      <c r="H506" s="52">
        <f>+$F506*G506</f>
        <v>0</v>
      </c>
    </row>
    <row r="507" spans="1:8" outlineLevel="2" x14ac:dyDescent="0.2">
      <c r="A507" s="6"/>
      <c r="B507" s="6"/>
      <c r="C507" s="1"/>
      <c r="D507" s="7"/>
      <c r="E507" s="8"/>
      <c r="F507" s="170"/>
      <c r="G507" s="19"/>
      <c r="H507" s="19"/>
    </row>
    <row r="508" spans="1:8" outlineLevel="2" x14ac:dyDescent="0.2">
      <c r="A508" s="36"/>
      <c r="B508" s="36"/>
      <c r="C508" s="99"/>
      <c r="D508" s="100"/>
      <c r="E508" s="66"/>
      <c r="F508" s="172"/>
      <c r="G508" s="21"/>
    </row>
    <row r="509" spans="1:8" outlineLevel="1" x14ac:dyDescent="0.2">
      <c r="C509" s="97" t="s">
        <v>1412</v>
      </c>
      <c r="D509" s="98"/>
      <c r="E509" s="71"/>
      <c r="G509" s="35"/>
      <c r="H509" s="35">
        <f t="shared" ref="H509" si="28">SUM(H450:H507)</f>
        <v>0</v>
      </c>
    </row>
    <row r="510" spans="1:8" outlineLevel="1" x14ac:dyDescent="0.2">
      <c r="A510" s="36"/>
      <c r="B510" s="36"/>
      <c r="C510" s="99"/>
      <c r="D510" s="100"/>
      <c r="E510" s="66"/>
      <c r="F510" s="172"/>
      <c r="G510" s="21"/>
    </row>
    <row r="511" spans="1:8" outlineLevel="1" x14ac:dyDescent="0.2">
      <c r="C511" s="12"/>
      <c r="D511" s="48"/>
      <c r="E511" s="71"/>
      <c r="F511" s="170"/>
      <c r="G511" s="21"/>
    </row>
    <row r="512" spans="1:8" outlineLevel="1" x14ac:dyDescent="0.2">
      <c r="A512" s="57" t="s">
        <v>418</v>
      </c>
      <c r="B512" s="57"/>
      <c r="C512" s="68" t="s">
        <v>218</v>
      </c>
      <c r="D512" s="69"/>
      <c r="E512" s="70" t="s">
        <v>246</v>
      </c>
      <c r="F512" s="170"/>
      <c r="G512" s="47" t="s">
        <v>248</v>
      </c>
      <c r="H512" s="163" t="s">
        <v>204</v>
      </c>
    </row>
    <row r="513" spans="1:8" outlineLevel="2" x14ac:dyDescent="0.2">
      <c r="G513" s="21"/>
    </row>
    <row r="514" spans="1:8" ht="76.5" outlineLevel="2" x14ac:dyDescent="0.2">
      <c r="A514" s="23">
        <v>1</v>
      </c>
      <c r="B514" s="23"/>
      <c r="C514" s="11" t="s">
        <v>419</v>
      </c>
      <c r="G514" s="21"/>
    </row>
    <row r="515" spans="1:8" outlineLevel="2" x14ac:dyDescent="0.2">
      <c r="A515" s="23"/>
      <c r="B515" s="23" t="s">
        <v>6</v>
      </c>
      <c r="C515" s="11" t="s">
        <v>420</v>
      </c>
      <c r="E515" s="35" t="s">
        <v>257</v>
      </c>
      <c r="F515" s="170"/>
      <c r="G515" s="21">
        <v>60</v>
      </c>
      <c r="H515" s="52">
        <f>+$F515*G515</f>
        <v>0</v>
      </c>
    </row>
    <row r="516" spans="1:8" outlineLevel="2" x14ac:dyDescent="0.2">
      <c r="A516" s="23"/>
      <c r="B516" s="23" t="s">
        <v>21</v>
      </c>
      <c r="C516" s="11" t="s">
        <v>421</v>
      </c>
      <c r="E516" s="35" t="s">
        <v>257</v>
      </c>
      <c r="F516" s="170"/>
      <c r="G516" s="21">
        <v>20</v>
      </c>
      <c r="H516" s="52">
        <f>+$F516*G516</f>
        <v>0</v>
      </c>
    </row>
    <row r="517" spans="1:8" outlineLevel="2" x14ac:dyDescent="0.2">
      <c r="A517" s="23"/>
      <c r="B517" s="23" t="s">
        <v>23</v>
      </c>
      <c r="C517" s="11" t="s">
        <v>422</v>
      </c>
      <c r="E517" s="35" t="s">
        <v>257</v>
      </c>
      <c r="F517" s="170"/>
      <c r="G517" s="21">
        <v>20</v>
      </c>
      <c r="H517" s="52">
        <f>+$F517*G517</f>
        <v>0</v>
      </c>
    </row>
    <row r="518" spans="1:8" outlineLevel="2" x14ac:dyDescent="0.2">
      <c r="A518" s="23"/>
      <c r="B518" s="23"/>
      <c r="C518" s="17" t="s">
        <v>320</v>
      </c>
      <c r="D518" s="84"/>
      <c r="E518" s="35"/>
      <c r="G518" s="21"/>
    </row>
    <row r="519" spans="1:8" outlineLevel="2" x14ac:dyDescent="0.2">
      <c r="A519" s="86"/>
      <c r="B519" s="23"/>
      <c r="E519" s="103"/>
      <c r="F519" s="172"/>
      <c r="G519" s="21"/>
    </row>
    <row r="520" spans="1:8" s="31" customFormat="1" ht="63.75" outlineLevel="2" x14ac:dyDescent="0.2">
      <c r="A520" s="23">
        <v>2</v>
      </c>
      <c r="B520" s="23"/>
      <c r="C520" s="11" t="s">
        <v>1324</v>
      </c>
      <c r="D520" s="41"/>
      <c r="E520" s="67"/>
      <c r="F520" s="171"/>
      <c r="G520" s="39"/>
      <c r="H520" s="39"/>
    </row>
    <row r="521" spans="1:8" s="31" customFormat="1" outlineLevel="2" x14ac:dyDescent="0.2">
      <c r="A521" s="23"/>
      <c r="B521" s="23" t="s">
        <v>6</v>
      </c>
      <c r="C521" s="11" t="s">
        <v>420</v>
      </c>
      <c r="D521" s="41"/>
      <c r="E521" s="35" t="s">
        <v>257</v>
      </c>
      <c r="F521" s="170"/>
      <c r="G521" s="52">
        <v>30</v>
      </c>
      <c r="H521" s="52">
        <f>+$F521*G521</f>
        <v>0</v>
      </c>
    </row>
    <row r="522" spans="1:8" s="31" customFormat="1" outlineLevel="2" x14ac:dyDescent="0.2">
      <c r="A522" s="62"/>
      <c r="B522" s="23" t="s">
        <v>21</v>
      </c>
      <c r="C522" s="11" t="s">
        <v>421</v>
      </c>
      <c r="D522" s="41"/>
      <c r="E522" s="35" t="s">
        <v>257</v>
      </c>
      <c r="F522" s="170"/>
      <c r="G522" s="52">
        <v>20</v>
      </c>
      <c r="H522" s="52">
        <f>+$F522*G522</f>
        <v>0</v>
      </c>
    </row>
    <row r="523" spans="1:8" s="31" customFormat="1" outlineLevel="2" x14ac:dyDescent="0.2">
      <c r="A523" s="23"/>
      <c r="B523" s="23" t="s">
        <v>23</v>
      </c>
      <c r="C523" s="11" t="s">
        <v>422</v>
      </c>
      <c r="D523" s="41"/>
      <c r="E523" s="35" t="s">
        <v>257</v>
      </c>
      <c r="F523" s="170"/>
      <c r="G523" s="52">
        <v>20</v>
      </c>
      <c r="H523" s="52">
        <f>+$F523*G523</f>
        <v>0</v>
      </c>
    </row>
    <row r="524" spans="1:8" s="31" customFormat="1" outlineLevel="2" x14ac:dyDescent="0.2">
      <c r="A524" s="23"/>
      <c r="B524" s="23"/>
      <c r="C524" s="17" t="s">
        <v>320</v>
      </c>
      <c r="D524" s="84"/>
      <c r="E524" s="35"/>
      <c r="F524" s="171"/>
      <c r="G524" s="39"/>
      <c r="H524" s="39"/>
    </row>
    <row r="525" spans="1:8" s="31" customFormat="1" outlineLevel="2" x14ac:dyDescent="0.2">
      <c r="A525" s="23"/>
      <c r="B525" s="23"/>
      <c r="C525" s="17"/>
      <c r="D525" s="84"/>
      <c r="E525" s="35"/>
      <c r="F525" s="171"/>
      <c r="G525" s="39"/>
      <c r="H525" s="39"/>
    </row>
    <row r="526" spans="1:8" ht="76.5" outlineLevel="2" x14ac:dyDescent="0.2">
      <c r="A526" s="23">
        <v>3</v>
      </c>
      <c r="B526" s="23"/>
      <c r="C526" s="11" t="s">
        <v>423</v>
      </c>
      <c r="G526" s="21"/>
    </row>
    <row r="527" spans="1:8" outlineLevel="2" x14ac:dyDescent="0.2">
      <c r="A527" s="23"/>
      <c r="B527" s="23" t="s">
        <v>6</v>
      </c>
      <c r="C527" s="11" t="s">
        <v>424</v>
      </c>
      <c r="E527" s="35" t="s">
        <v>257</v>
      </c>
      <c r="F527" s="170"/>
      <c r="G527" s="21">
        <v>50</v>
      </c>
      <c r="H527" s="52">
        <f>+$F527*G527</f>
        <v>0</v>
      </c>
    </row>
    <row r="528" spans="1:8" outlineLevel="2" x14ac:dyDescent="0.2">
      <c r="A528" s="23"/>
      <c r="B528" s="23" t="s">
        <v>21</v>
      </c>
      <c r="C528" s="11" t="s">
        <v>425</v>
      </c>
      <c r="E528" s="35" t="s">
        <v>257</v>
      </c>
      <c r="F528" s="170"/>
      <c r="G528" s="21">
        <v>50</v>
      </c>
      <c r="H528" s="52">
        <f>+$F528*G528</f>
        <v>0</v>
      </c>
    </row>
    <row r="529" spans="1:8" outlineLevel="2" x14ac:dyDescent="0.2">
      <c r="A529" s="23"/>
      <c r="B529" s="23" t="s">
        <v>23</v>
      </c>
      <c r="C529" s="11" t="s">
        <v>426</v>
      </c>
      <c r="E529" s="35" t="s">
        <v>257</v>
      </c>
      <c r="F529" s="170"/>
      <c r="G529" s="21">
        <v>10</v>
      </c>
      <c r="H529" s="52">
        <f>+$F529*G529</f>
        <v>0</v>
      </c>
    </row>
    <row r="530" spans="1:8" outlineLevel="2" x14ac:dyDescent="0.2">
      <c r="A530" s="23"/>
      <c r="B530" s="23" t="s">
        <v>25</v>
      </c>
      <c r="C530" s="11" t="s">
        <v>427</v>
      </c>
      <c r="E530" s="35" t="s">
        <v>257</v>
      </c>
      <c r="F530" s="170"/>
      <c r="G530" s="21">
        <v>10</v>
      </c>
      <c r="H530" s="52">
        <f>+$F530*G530</f>
        <v>0</v>
      </c>
    </row>
    <row r="531" spans="1:8" outlineLevel="2" x14ac:dyDescent="0.2">
      <c r="A531" s="23"/>
      <c r="B531" s="23"/>
      <c r="C531" s="17" t="s">
        <v>320</v>
      </c>
      <c r="D531" s="84"/>
      <c r="E531" s="35"/>
      <c r="G531" s="21"/>
    </row>
    <row r="532" spans="1:8" outlineLevel="2" x14ac:dyDescent="0.2">
      <c r="A532" s="86"/>
      <c r="B532" s="23"/>
      <c r="G532" s="21"/>
    </row>
    <row r="533" spans="1:8" ht="51" outlineLevel="2" x14ac:dyDescent="0.2">
      <c r="A533" s="23">
        <v>4</v>
      </c>
      <c r="B533" s="23"/>
      <c r="C533" s="11" t="s">
        <v>428</v>
      </c>
      <c r="G533" s="21"/>
    </row>
    <row r="534" spans="1:8" outlineLevel="2" x14ac:dyDescent="0.2">
      <c r="A534" s="23"/>
      <c r="B534" s="23" t="s">
        <v>6</v>
      </c>
      <c r="C534" s="11" t="s">
        <v>429</v>
      </c>
      <c r="E534" s="35" t="s">
        <v>260</v>
      </c>
      <c r="F534" s="170"/>
      <c r="G534" s="21">
        <v>15</v>
      </c>
      <c r="H534" s="52">
        <f>+$F534*G534</f>
        <v>0</v>
      </c>
    </row>
    <row r="535" spans="1:8" outlineLevel="2" x14ac:dyDescent="0.2">
      <c r="A535" s="23"/>
      <c r="B535" s="23" t="s">
        <v>21</v>
      </c>
      <c r="C535" s="11" t="s">
        <v>430</v>
      </c>
      <c r="E535" s="35" t="s">
        <v>260</v>
      </c>
      <c r="F535" s="170"/>
      <c r="G535" s="21">
        <v>10</v>
      </c>
      <c r="H535" s="52">
        <f>+$F535*G535</f>
        <v>0</v>
      </c>
    </row>
    <row r="536" spans="1:8" outlineLevel="2" x14ac:dyDescent="0.2">
      <c r="A536" s="23"/>
      <c r="B536" s="23"/>
      <c r="C536" s="105" t="s">
        <v>320</v>
      </c>
      <c r="D536" s="106"/>
      <c r="E536" s="35"/>
      <c r="G536" s="21"/>
    </row>
    <row r="537" spans="1:8" outlineLevel="2" x14ac:dyDescent="0.2">
      <c r="A537" s="23"/>
      <c r="B537" s="23"/>
      <c r="C537" s="105"/>
      <c r="D537" s="106"/>
      <c r="E537" s="35"/>
      <c r="G537" s="21"/>
    </row>
    <row r="538" spans="1:8" ht="63.75" outlineLevel="2" x14ac:dyDescent="0.2">
      <c r="A538" s="23">
        <v>5</v>
      </c>
      <c r="B538" s="23"/>
      <c r="C538" s="11" t="s">
        <v>431</v>
      </c>
      <c r="E538" s="35"/>
      <c r="G538" s="21"/>
    </row>
    <row r="539" spans="1:8" outlineLevel="2" x14ac:dyDescent="0.2">
      <c r="A539" s="23"/>
      <c r="B539" s="23" t="s">
        <v>6</v>
      </c>
      <c r="C539" s="11" t="s">
        <v>432</v>
      </c>
      <c r="E539" s="35" t="s">
        <v>257</v>
      </c>
      <c r="F539" s="170"/>
      <c r="G539" s="21">
        <v>10</v>
      </c>
      <c r="H539" s="52">
        <f>+$F539*G539</f>
        <v>0</v>
      </c>
    </row>
    <row r="540" spans="1:8" outlineLevel="2" x14ac:dyDescent="0.2">
      <c r="A540" s="23"/>
      <c r="B540" s="23" t="s">
        <v>21</v>
      </c>
      <c r="C540" s="11" t="s">
        <v>433</v>
      </c>
      <c r="E540" s="35" t="s">
        <v>257</v>
      </c>
      <c r="F540" s="170"/>
      <c r="G540" s="21">
        <v>10</v>
      </c>
      <c r="H540" s="52">
        <f>+$F540*G540</f>
        <v>0</v>
      </c>
    </row>
    <row r="541" spans="1:8" outlineLevel="2" x14ac:dyDescent="0.2">
      <c r="A541" s="23"/>
      <c r="B541" s="23"/>
      <c r="C541" s="17" t="s">
        <v>320</v>
      </c>
      <c r="D541" s="84"/>
      <c r="E541" s="35"/>
      <c r="G541" s="21"/>
    </row>
    <row r="542" spans="1:8" s="31" customFormat="1" outlineLevel="2" x14ac:dyDescent="0.2">
      <c r="A542" s="23"/>
      <c r="B542" s="23"/>
      <c r="C542" s="17"/>
      <c r="D542" s="84"/>
      <c r="E542" s="35"/>
      <c r="F542" s="171"/>
      <c r="G542" s="39"/>
      <c r="H542" s="39"/>
    </row>
    <row r="543" spans="1:8" ht="25.5" outlineLevel="2" x14ac:dyDescent="0.2">
      <c r="A543" s="23">
        <v>6</v>
      </c>
      <c r="B543" s="23"/>
      <c r="C543" s="11" t="s">
        <v>434</v>
      </c>
      <c r="E543" s="35" t="s">
        <v>260</v>
      </c>
      <c r="F543" s="170"/>
      <c r="G543" s="21">
        <v>20</v>
      </c>
      <c r="H543" s="52">
        <f>+$F543*G543</f>
        <v>0</v>
      </c>
    </row>
    <row r="544" spans="1:8" outlineLevel="2" x14ac:dyDescent="0.2">
      <c r="A544" s="61"/>
      <c r="B544" s="23"/>
      <c r="C544" s="17" t="s">
        <v>320</v>
      </c>
      <c r="D544" s="84"/>
      <c r="E544" s="35"/>
      <c r="G544" s="21"/>
    </row>
    <row r="545" spans="1:8" outlineLevel="2" x14ac:dyDescent="0.2">
      <c r="A545" s="88"/>
      <c r="B545" s="23"/>
      <c r="G545" s="21"/>
    </row>
    <row r="546" spans="1:8" outlineLevel="2" x14ac:dyDescent="0.2">
      <c r="A546" s="23">
        <v>7</v>
      </c>
      <c r="B546" s="23"/>
      <c r="C546" s="11" t="s">
        <v>435</v>
      </c>
      <c r="E546" s="63"/>
      <c r="G546" s="21"/>
    </row>
    <row r="547" spans="1:8" ht="25.5" outlineLevel="2" x14ac:dyDescent="0.2">
      <c r="A547" s="88"/>
      <c r="B547" s="23" t="s">
        <v>6</v>
      </c>
      <c r="C547" s="11" t="s">
        <v>436</v>
      </c>
      <c r="E547" s="35" t="s">
        <v>300</v>
      </c>
      <c r="F547" s="170"/>
      <c r="G547" s="21">
        <v>5</v>
      </c>
      <c r="H547" s="52">
        <f>+$F547*G547</f>
        <v>0</v>
      </c>
    </row>
    <row r="548" spans="1:8" outlineLevel="2" x14ac:dyDescent="0.2">
      <c r="A548" s="88"/>
      <c r="B548" s="23" t="s">
        <v>21</v>
      </c>
      <c r="C548" s="11" t="s">
        <v>437</v>
      </c>
      <c r="E548" s="35" t="s">
        <v>260</v>
      </c>
      <c r="F548" s="170"/>
      <c r="G548" s="21">
        <v>2</v>
      </c>
      <c r="H548" s="52">
        <f>+$F548*G548</f>
        <v>0</v>
      </c>
    </row>
    <row r="549" spans="1:8" outlineLevel="2" x14ac:dyDescent="0.2">
      <c r="A549" s="88"/>
      <c r="B549" s="23" t="s">
        <v>21</v>
      </c>
      <c r="C549" s="11" t="s">
        <v>438</v>
      </c>
      <c r="E549" s="35" t="s">
        <v>260</v>
      </c>
      <c r="F549" s="170"/>
      <c r="G549" s="21">
        <v>2</v>
      </c>
      <c r="H549" s="52">
        <f>+$F549*G549</f>
        <v>0</v>
      </c>
    </row>
    <row r="550" spans="1:8" outlineLevel="2" x14ac:dyDescent="0.2">
      <c r="A550" s="88"/>
      <c r="B550" s="23"/>
      <c r="C550" s="17" t="s">
        <v>320</v>
      </c>
      <c r="D550" s="84"/>
      <c r="G550" s="21"/>
    </row>
    <row r="551" spans="1:8" outlineLevel="2" x14ac:dyDescent="0.2">
      <c r="A551" s="88"/>
      <c r="B551" s="15"/>
      <c r="C551" s="12"/>
      <c r="D551" s="48"/>
      <c r="E551" s="71"/>
      <c r="G551" s="21"/>
    </row>
    <row r="552" spans="1:8" ht="38.25" outlineLevel="2" x14ac:dyDescent="0.2">
      <c r="A552" s="23">
        <v>8</v>
      </c>
      <c r="B552" s="23"/>
      <c r="C552" s="11" t="s">
        <v>439</v>
      </c>
      <c r="E552" s="35" t="s">
        <v>260</v>
      </c>
      <c r="F552" s="170"/>
      <c r="G552" s="21">
        <v>5</v>
      </c>
      <c r="H552" s="52">
        <f>+$F552*G552</f>
        <v>0</v>
      </c>
    </row>
    <row r="553" spans="1:8" outlineLevel="2" x14ac:dyDescent="0.2">
      <c r="A553" s="88"/>
      <c r="B553" s="23"/>
      <c r="C553" s="17" t="s">
        <v>320</v>
      </c>
      <c r="D553" s="84"/>
      <c r="G553" s="21"/>
    </row>
    <row r="554" spans="1:8" outlineLevel="2" x14ac:dyDescent="0.2">
      <c r="A554" s="88"/>
      <c r="B554" s="23"/>
      <c r="G554" s="21"/>
    </row>
    <row r="555" spans="1:8" ht="51" outlineLevel="2" x14ac:dyDescent="0.2">
      <c r="A555" s="23">
        <v>9</v>
      </c>
      <c r="B555" s="23"/>
      <c r="C555" s="11" t="s">
        <v>440</v>
      </c>
      <c r="E555" s="35" t="s">
        <v>260</v>
      </c>
      <c r="F555" s="170"/>
      <c r="G555" s="21">
        <v>10</v>
      </c>
      <c r="H555" s="52">
        <f>+$F555*G555</f>
        <v>0</v>
      </c>
    </row>
    <row r="556" spans="1:8" outlineLevel="2" x14ac:dyDescent="0.2">
      <c r="A556" s="88"/>
      <c r="B556" s="23"/>
      <c r="C556" s="17" t="s">
        <v>320</v>
      </c>
      <c r="D556" s="84"/>
      <c r="G556" s="21"/>
    </row>
    <row r="557" spans="1:8" outlineLevel="2" x14ac:dyDescent="0.2">
      <c r="A557" s="88"/>
      <c r="B557" s="23"/>
      <c r="G557" s="21"/>
    </row>
    <row r="558" spans="1:8" ht="25.5" outlineLevel="2" x14ac:dyDescent="0.2">
      <c r="A558" s="15">
        <v>10</v>
      </c>
      <c r="B558" s="23"/>
      <c r="C558" s="11" t="s">
        <v>441</v>
      </c>
      <c r="G558" s="21"/>
    </row>
    <row r="559" spans="1:8" outlineLevel="2" x14ac:dyDescent="0.2">
      <c r="A559" s="88"/>
      <c r="B559" s="23" t="s">
        <v>6</v>
      </c>
      <c r="C559" s="11" t="s">
        <v>442</v>
      </c>
      <c r="E559" s="35" t="s">
        <v>257</v>
      </c>
      <c r="F559" s="170"/>
      <c r="G559" s="21">
        <v>2</v>
      </c>
      <c r="H559" s="52">
        <f>+$F559*G559</f>
        <v>0</v>
      </c>
    </row>
    <row r="560" spans="1:8" outlineLevel="2" x14ac:dyDescent="0.2">
      <c r="A560" s="88"/>
      <c r="B560" s="23" t="s">
        <v>21</v>
      </c>
      <c r="C560" s="11" t="s">
        <v>443</v>
      </c>
      <c r="E560" s="35" t="s">
        <v>257</v>
      </c>
      <c r="F560" s="170"/>
      <c r="G560" s="21">
        <v>2</v>
      </c>
      <c r="H560" s="52">
        <f>+$F560*G560</f>
        <v>0</v>
      </c>
    </row>
    <row r="561" spans="1:8" outlineLevel="2" x14ac:dyDescent="0.2">
      <c r="A561" s="88"/>
      <c r="B561" s="23"/>
      <c r="C561" s="17" t="s">
        <v>320</v>
      </c>
      <c r="D561" s="84"/>
      <c r="E561" s="35"/>
      <c r="G561" s="21"/>
    </row>
    <row r="562" spans="1:8" outlineLevel="2" x14ac:dyDescent="0.2">
      <c r="A562" s="15"/>
      <c r="B562" s="23"/>
      <c r="G562" s="21"/>
    </row>
    <row r="563" spans="1:8" ht="25.5" outlineLevel="2" x14ac:dyDescent="0.2">
      <c r="A563" s="15">
        <v>11</v>
      </c>
      <c r="B563" s="23"/>
      <c r="C563" s="11" t="s">
        <v>444</v>
      </c>
      <c r="E563" s="35" t="s">
        <v>251</v>
      </c>
      <c r="F563" s="170"/>
      <c r="G563" s="21">
        <v>10</v>
      </c>
      <c r="H563" s="52">
        <f>+$F563*G563</f>
        <v>0</v>
      </c>
    </row>
    <row r="564" spans="1:8" outlineLevel="2" x14ac:dyDescent="0.2">
      <c r="A564" s="23"/>
      <c r="B564" s="23"/>
      <c r="C564" s="17" t="s">
        <v>320</v>
      </c>
      <c r="D564" s="84"/>
      <c r="E564" s="35"/>
      <c r="G564" s="21"/>
    </row>
    <row r="565" spans="1:8" outlineLevel="2" x14ac:dyDescent="0.2">
      <c r="A565" s="93"/>
      <c r="B565" s="78"/>
      <c r="C565" s="50"/>
      <c r="D565" s="51"/>
      <c r="E565" s="96"/>
      <c r="F565" s="170"/>
      <c r="G565" s="19"/>
      <c r="H565" s="19"/>
    </row>
    <row r="566" spans="1:8" outlineLevel="2" x14ac:dyDescent="0.2">
      <c r="A566" s="88"/>
      <c r="B566" s="15"/>
      <c r="C566" s="12"/>
      <c r="D566" s="48"/>
      <c r="E566" s="71"/>
      <c r="G566" s="21"/>
    </row>
    <row r="567" spans="1:8" outlineLevel="1" x14ac:dyDescent="0.2">
      <c r="A567" s="34"/>
      <c r="B567" s="34"/>
      <c r="C567" s="12" t="s">
        <v>1413</v>
      </c>
      <c r="D567" s="60"/>
      <c r="E567" s="66"/>
      <c r="G567" s="35"/>
      <c r="H567" s="35">
        <f t="shared" ref="H567" si="29">SUM(H514:H565)</f>
        <v>0</v>
      </c>
    </row>
    <row r="568" spans="1:8" outlineLevel="1" x14ac:dyDescent="0.2">
      <c r="A568" s="34"/>
      <c r="B568" s="34"/>
      <c r="C568" s="59"/>
      <c r="D568" s="60"/>
      <c r="E568" s="66"/>
      <c r="G568" s="21"/>
    </row>
    <row r="569" spans="1:8" outlineLevel="1" x14ac:dyDescent="0.2">
      <c r="A569" s="34"/>
      <c r="B569" s="34"/>
      <c r="C569" s="59"/>
      <c r="D569" s="60"/>
      <c r="E569" s="66"/>
      <c r="F569" s="170"/>
      <c r="G569" s="21"/>
      <c r="H569" s="19"/>
    </row>
    <row r="570" spans="1:8" outlineLevel="1" x14ac:dyDescent="0.2">
      <c r="A570" s="57" t="s">
        <v>445</v>
      </c>
      <c r="B570" s="57"/>
      <c r="C570" s="68" t="s">
        <v>220</v>
      </c>
      <c r="D570" s="69"/>
      <c r="E570" s="70" t="s">
        <v>246</v>
      </c>
      <c r="F570" s="170"/>
      <c r="G570" s="47" t="s">
        <v>248</v>
      </c>
      <c r="H570" s="163" t="s">
        <v>204</v>
      </c>
    </row>
    <row r="571" spans="1:8" outlineLevel="2" x14ac:dyDescent="0.2">
      <c r="A571" s="23"/>
      <c r="B571" s="23"/>
      <c r="G571" s="21"/>
    </row>
    <row r="572" spans="1:8" ht="51" outlineLevel="2" x14ac:dyDescent="0.2">
      <c r="A572" s="23">
        <v>1</v>
      </c>
      <c r="B572" s="23"/>
      <c r="C572" s="11" t="s">
        <v>1325</v>
      </c>
      <c r="E572" s="63"/>
      <c r="G572" s="21"/>
    </row>
    <row r="573" spans="1:8" outlineLevel="2" x14ac:dyDescent="0.2">
      <c r="A573" s="23"/>
      <c r="B573" s="23" t="s">
        <v>6</v>
      </c>
      <c r="C573" s="11" t="s">
        <v>446</v>
      </c>
      <c r="E573" s="35" t="s">
        <v>257</v>
      </c>
      <c r="F573" s="170"/>
      <c r="G573" s="21">
        <v>120</v>
      </c>
      <c r="H573" s="52">
        <f>+$F573*G573</f>
        <v>0</v>
      </c>
    </row>
    <row r="574" spans="1:8" outlineLevel="2" x14ac:dyDescent="0.2">
      <c r="A574" s="23"/>
      <c r="B574" s="23" t="s">
        <v>21</v>
      </c>
      <c r="C574" s="11" t="s">
        <v>447</v>
      </c>
      <c r="E574" s="35" t="s">
        <v>257</v>
      </c>
      <c r="F574" s="170"/>
      <c r="G574" s="21">
        <v>100</v>
      </c>
      <c r="H574" s="52">
        <f>+$F574*G574</f>
        <v>0</v>
      </c>
    </row>
    <row r="575" spans="1:8" outlineLevel="2" x14ac:dyDescent="0.2">
      <c r="A575" s="23"/>
      <c r="B575" s="23"/>
      <c r="C575" s="17" t="s">
        <v>448</v>
      </c>
      <c r="D575" s="84"/>
      <c r="G575" s="21"/>
    </row>
    <row r="576" spans="1:8" outlineLevel="2" x14ac:dyDescent="0.2">
      <c r="A576" s="23"/>
      <c r="B576" s="23"/>
      <c r="C576" s="17"/>
      <c r="D576" s="84"/>
      <c r="G576" s="21"/>
    </row>
    <row r="577" spans="1:8" ht="38.25" outlineLevel="2" x14ac:dyDescent="0.2">
      <c r="A577" s="27">
        <v>2</v>
      </c>
      <c r="C577" s="11" t="s">
        <v>449</v>
      </c>
      <c r="E577" s="74" t="s">
        <v>300</v>
      </c>
      <c r="F577" s="170"/>
      <c r="G577" s="21">
        <v>12</v>
      </c>
      <c r="H577" s="52">
        <f>+$F577*G577</f>
        <v>0</v>
      </c>
    </row>
    <row r="578" spans="1:8" outlineLevel="2" x14ac:dyDescent="0.2">
      <c r="A578" s="36"/>
      <c r="C578" s="17" t="s">
        <v>448</v>
      </c>
      <c r="D578" s="84"/>
      <c r="E578" s="55"/>
      <c r="G578" s="21"/>
    </row>
    <row r="579" spans="1:8" outlineLevel="2" x14ac:dyDescent="0.2">
      <c r="A579" s="36"/>
      <c r="E579" s="55"/>
      <c r="G579" s="21"/>
    </row>
    <row r="580" spans="1:8" outlineLevel="2" x14ac:dyDescent="0.2">
      <c r="A580" s="27">
        <v>3</v>
      </c>
      <c r="C580" s="11" t="s">
        <v>450</v>
      </c>
      <c r="E580" s="55"/>
      <c r="G580" s="21"/>
    </row>
    <row r="581" spans="1:8" ht="76.5" outlineLevel="2" x14ac:dyDescent="0.2">
      <c r="A581" s="36"/>
      <c r="B581" s="27" t="s">
        <v>6</v>
      </c>
      <c r="C581" s="11" t="s">
        <v>451</v>
      </c>
      <c r="E581" s="74" t="s">
        <v>251</v>
      </c>
      <c r="F581" s="170"/>
      <c r="G581" s="21">
        <v>200</v>
      </c>
      <c r="H581" s="52">
        <f>+$F581*G581</f>
        <v>0</v>
      </c>
    </row>
    <row r="582" spans="1:8" outlineLevel="2" x14ac:dyDescent="0.2">
      <c r="A582" s="36"/>
      <c r="C582" s="17" t="s">
        <v>448</v>
      </c>
      <c r="D582" s="84"/>
      <c r="E582" s="55"/>
      <c r="G582" s="21"/>
    </row>
    <row r="583" spans="1:8" outlineLevel="2" x14ac:dyDescent="0.2">
      <c r="A583" s="36"/>
      <c r="C583" s="17"/>
      <c r="D583" s="84"/>
      <c r="E583" s="55"/>
      <c r="G583" s="21"/>
    </row>
    <row r="584" spans="1:8" ht="51" outlineLevel="2" x14ac:dyDescent="0.2">
      <c r="A584" s="36"/>
      <c r="B584" s="27" t="s">
        <v>21</v>
      </c>
      <c r="C584" s="11" t="s">
        <v>452</v>
      </c>
      <c r="E584" s="74" t="s">
        <v>257</v>
      </c>
      <c r="F584" s="170"/>
      <c r="G584" s="21">
        <v>200</v>
      </c>
      <c r="H584" s="52">
        <f>+$F584*G584</f>
        <v>0</v>
      </c>
    </row>
    <row r="585" spans="1:8" ht="25.5" outlineLevel="2" x14ac:dyDescent="0.2">
      <c r="A585" s="36"/>
      <c r="C585" s="17" t="s">
        <v>1326</v>
      </c>
      <c r="D585" s="84"/>
      <c r="E585" s="55"/>
      <c r="G585" s="21"/>
    </row>
    <row r="586" spans="1:8" outlineLevel="2" x14ac:dyDescent="0.2">
      <c r="A586" s="36"/>
      <c r="C586" s="17"/>
      <c r="D586" s="84"/>
      <c r="E586" s="55"/>
      <c r="G586" s="21"/>
    </row>
    <row r="587" spans="1:8" ht="25.5" outlineLevel="2" x14ac:dyDescent="0.2">
      <c r="A587" s="36"/>
      <c r="B587" s="62" t="s">
        <v>23</v>
      </c>
      <c r="C587" s="11" t="s">
        <v>453</v>
      </c>
      <c r="E587" s="74" t="s">
        <v>257</v>
      </c>
      <c r="F587" s="170"/>
      <c r="G587" s="21">
        <v>100</v>
      </c>
      <c r="H587" s="52">
        <f>+$F587*G587</f>
        <v>0</v>
      </c>
    </row>
    <row r="588" spans="1:8" outlineLevel="2" x14ac:dyDescent="0.2">
      <c r="A588" s="36"/>
      <c r="B588" s="62"/>
      <c r="C588" s="17" t="s">
        <v>448</v>
      </c>
      <c r="D588" s="84"/>
      <c r="E588" s="55"/>
      <c r="G588" s="21"/>
    </row>
    <row r="589" spans="1:8" outlineLevel="2" x14ac:dyDescent="0.2">
      <c r="A589" s="36"/>
      <c r="B589" s="62"/>
      <c r="C589" s="17"/>
      <c r="D589" s="84"/>
      <c r="E589" s="55"/>
      <c r="G589" s="21"/>
    </row>
    <row r="590" spans="1:8" ht="25.5" outlineLevel="2" x14ac:dyDescent="0.2">
      <c r="A590" s="88"/>
      <c r="B590" s="15" t="s">
        <v>25</v>
      </c>
      <c r="C590" s="12" t="s">
        <v>454</v>
      </c>
      <c r="D590" s="48"/>
      <c r="E590" s="71" t="s">
        <v>251</v>
      </c>
      <c r="F590" s="170"/>
      <c r="G590" s="10">
        <v>200</v>
      </c>
      <c r="H590" s="52">
        <f>+$F590*G590</f>
        <v>0</v>
      </c>
    </row>
    <row r="591" spans="1:8" outlineLevel="2" x14ac:dyDescent="0.2">
      <c r="A591" s="88"/>
      <c r="B591" s="23" t="s">
        <v>9</v>
      </c>
      <c r="C591" s="12" t="s">
        <v>455</v>
      </c>
      <c r="D591" s="48"/>
      <c r="E591" s="71"/>
      <c r="G591" s="10"/>
    </row>
    <row r="592" spans="1:8" outlineLevel="2" x14ac:dyDescent="0.2">
      <c r="A592" s="88"/>
      <c r="B592" s="23" t="s">
        <v>9</v>
      </c>
      <c r="C592" s="12" t="s">
        <v>456</v>
      </c>
      <c r="D592" s="48"/>
      <c r="E592" s="71"/>
      <c r="G592" s="10"/>
    </row>
    <row r="593" spans="1:8" outlineLevel="2" x14ac:dyDescent="0.2">
      <c r="A593" s="88"/>
      <c r="B593" s="15" t="s">
        <v>9</v>
      </c>
      <c r="C593" s="25" t="s">
        <v>457</v>
      </c>
      <c r="D593" s="26"/>
      <c r="E593" s="71"/>
      <c r="G593" s="10"/>
    </row>
    <row r="594" spans="1:8" outlineLevel="2" x14ac:dyDescent="0.2">
      <c r="A594" s="88"/>
      <c r="B594" s="9" t="s">
        <v>9</v>
      </c>
      <c r="C594" s="25" t="s">
        <v>458</v>
      </c>
      <c r="D594" s="26"/>
      <c r="E594" s="71"/>
      <c r="G594" s="10"/>
    </row>
    <row r="595" spans="1:8" outlineLevel="2" x14ac:dyDescent="0.2">
      <c r="A595" s="88"/>
      <c r="B595" s="9"/>
      <c r="C595" s="16" t="s">
        <v>320</v>
      </c>
      <c r="D595" s="26"/>
      <c r="E595" s="71"/>
      <c r="G595" s="10"/>
    </row>
    <row r="596" spans="1:8" outlineLevel="2" x14ac:dyDescent="0.2">
      <c r="A596" s="88"/>
      <c r="B596" s="9"/>
      <c r="C596" s="16"/>
      <c r="D596" s="26"/>
      <c r="E596" s="71"/>
      <c r="G596" s="10"/>
    </row>
    <row r="597" spans="1:8" ht="38.25" outlineLevel="2" x14ac:dyDescent="0.2">
      <c r="A597" s="36"/>
      <c r="B597" s="62" t="s">
        <v>28</v>
      </c>
      <c r="C597" s="11" t="s">
        <v>459</v>
      </c>
      <c r="E597" s="74" t="s">
        <v>257</v>
      </c>
      <c r="F597" s="170"/>
      <c r="G597" s="21">
        <v>60</v>
      </c>
      <c r="H597" s="52">
        <f>+$F597*G597</f>
        <v>0</v>
      </c>
    </row>
    <row r="598" spans="1:8" outlineLevel="2" x14ac:dyDescent="0.2">
      <c r="A598" s="36"/>
      <c r="C598" s="17" t="s">
        <v>448</v>
      </c>
      <c r="D598" s="84"/>
      <c r="E598" s="55"/>
      <c r="G598" s="21"/>
    </row>
    <row r="599" spans="1:8" outlineLevel="2" x14ac:dyDescent="0.2">
      <c r="A599" s="36"/>
      <c r="C599" s="17"/>
      <c r="D599" s="84"/>
      <c r="E599" s="55"/>
      <c r="G599" s="21"/>
    </row>
    <row r="600" spans="1:8" ht="25.5" outlineLevel="2" x14ac:dyDescent="0.2">
      <c r="A600" s="23">
        <v>4</v>
      </c>
      <c r="B600" s="23"/>
      <c r="C600" s="11" t="s">
        <v>460</v>
      </c>
      <c r="G600" s="21"/>
    </row>
    <row r="601" spans="1:8" outlineLevel="2" x14ac:dyDescent="0.2">
      <c r="A601" s="23"/>
      <c r="B601" s="23" t="s">
        <v>9</v>
      </c>
      <c r="C601" s="11" t="s">
        <v>461</v>
      </c>
      <c r="E601" s="35" t="s">
        <v>251</v>
      </c>
      <c r="F601" s="170"/>
      <c r="G601" s="21">
        <v>200</v>
      </c>
      <c r="H601" s="52">
        <f>+$F601*G601</f>
        <v>0</v>
      </c>
    </row>
    <row r="602" spans="1:8" outlineLevel="2" x14ac:dyDescent="0.2">
      <c r="A602" s="23"/>
      <c r="B602" s="23" t="s">
        <v>9</v>
      </c>
      <c r="C602" s="11" t="s">
        <v>462</v>
      </c>
      <c r="E602" s="35" t="s">
        <v>251</v>
      </c>
      <c r="F602" s="170"/>
      <c r="G602" s="21">
        <v>200</v>
      </c>
      <c r="H602" s="52">
        <f>+$F602*G602</f>
        <v>0</v>
      </c>
    </row>
    <row r="603" spans="1:8" outlineLevel="2" x14ac:dyDescent="0.2">
      <c r="A603" s="23"/>
      <c r="B603" s="23" t="s">
        <v>9</v>
      </c>
      <c r="C603" s="11" t="s">
        <v>463</v>
      </c>
      <c r="E603" s="35" t="s">
        <v>251</v>
      </c>
      <c r="F603" s="170"/>
      <c r="G603" s="21">
        <v>60</v>
      </c>
      <c r="H603" s="52">
        <f>+$F603*G603</f>
        <v>0</v>
      </c>
    </row>
    <row r="604" spans="1:8" outlineLevel="2" x14ac:dyDescent="0.2">
      <c r="A604" s="23"/>
      <c r="B604" s="23" t="s">
        <v>9</v>
      </c>
      <c r="C604" s="11" t="s">
        <v>464</v>
      </c>
      <c r="E604" s="35" t="s">
        <v>251</v>
      </c>
      <c r="F604" s="170"/>
      <c r="G604" s="21">
        <v>60</v>
      </c>
      <c r="H604" s="52">
        <f>+$F604*G604</f>
        <v>0</v>
      </c>
    </row>
    <row r="605" spans="1:8" outlineLevel="2" x14ac:dyDescent="0.2">
      <c r="A605" s="23"/>
      <c r="B605" s="23" t="s">
        <v>9</v>
      </c>
      <c r="C605" s="11" t="s">
        <v>465</v>
      </c>
      <c r="E605" s="35" t="s">
        <v>251</v>
      </c>
      <c r="F605" s="170"/>
      <c r="G605" s="21">
        <v>60</v>
      </c>
      <c r="H605" s="52">
        <f>+$F605*G605</f>
        <v>0</v>
      </c>
    </row>
    <row r="606" spans="1:8" outlineLevel="2" x14ac:dyDescent="0.2">
      <c r="A606" s="23"/>
      <c r="B606" s="23" t="s">
        <v>9</v>
      </c>
      <c r="C606" s="11" t="s">
        <v>466</v>
      </c>
      <c r="E606" s="35" t="s">
        <v>251</v>
      </c>
      <c r="F606" s="170"/>
      <c r="G606" s="21">
        <v>100</v>
      </c>
      <c r="H606" s="52">
        <f>+$F606*G606</f>
        <v>0</v>
      </c>
    </row>
    <row r="607" spans="1:8" outlineLevel="2" x14ac:dyDescent="0.2">
      <c r="A607" s="23"/>
      <c r="B607" s="23" t="s">
        <v>9</v>
      </c>
      <c r="C607" s="11" t="s">
        <v>467</v>
      </c>
      <c r="E607" s="35" t="s">
        <v>251</v>
      </c>
      <c r="F607" s="170"/>
      <c r="G607" s="21">
        <v>40</v>
      </c>
      <c r="H607" s="52">
        <f>+$F607*G607</f>
        <v>0</v>
      </c>
    </row>
    <row r="608" spans="1:8" outlineLevel="2" x14ac:dyDescent="0.2">
      <c r="A608" s="23"/>
      <c r="B608" s="23" t="s">
        <v>9</v>
      </c>
      <c r="C608" s="11" t="s">
        <v>1327</v>
      </c>
      <c r="E608" s="35" t="s">
        <v>257</v>
      </c>
      <c r="F608" s="170"/>
      <c r="G608" s="21">
        <v>100</v>
      </c>
      <c r="H608" s="52">
        <f>+$F608*G608</f>
        <v>0</v>
      </c>
    </row>
    <row r="609" spans="1:8" outlineLevel="2" x14ac:dyDescent="0.2">
      <c r="A609" s="23"/>
      <c r="B609" s="23" t="s">
        <v>9</v>
      </c>
      <c r="C609" s="11" t="s">
        <v>468</v>
      </c>
      <c r="E609" s="35" t="s">
        <v>257</v>
      </c>
      <c r="F609" s="170"/>
      <c r="G609" s="21">
        <v>50</v>
      </c>
      <c r="H609" s="52">
        <f>+$F609*G609</f>
        <v>0</v>
      </c>
    </row>
    <row r="610" spans="1:8" outlineLevel="2" x14ac:dyDescent="0.2">
      <c r="A610" s="23"/>
      <c r="B610" s="23" t="s">
        <v>9</v>
      </c>
      <c r="C610" s="11" t="s">
        <v>469</v>
      </c>
      <c r="E610" s="35" t="s">
        <v>257</v>
      </c>
      <c r="F610" s="170"/>
      <c r="G610" s="21">
        <v>50</v>
      </c>
      <c r="H610" s="52">
        <f>+$F610*G610</f>
        <v>0</v>
      </c>
    </row>
    <row r="611" spans="1:8" outlineLevel="2" x14ac:dyDescent="0.2">
      <c r="A611" s="23"/>
      <c r="B611" s="23"/>
      <c r="C611" s="17" t="s">
        <v>448</v>
      </c>
      <c r="D611" s="84"/>
      <c r="E611" s="35"/>
      <c r="G611" s="21"/>
    </row>
    <row r="612" spans="1:8" outlineLevel="2" x14ac:dyDescent="0.2">
      <c r="A612" s="23"/>
      <c r="E612" s="35"/>
      <c r="G612" s="21"/>
    </row>
    <row r="613" spans="1:8" ht="51" outlineLevel="2" x14ac:dyDescent="0.2">
      <c r="A613" s="23">
        <v>5</v>
      </c>
      <c r="B613" s="23"/>
      <c r="C613" s="11" t="s">
        <v>1328</v>
      </c>
      <c r="E613" s="35" t="s">
        <v>251</v>
      </c>
      <c r="F613" s="170"/>
      <c r="G613" s="21">
        <v>20</v>
      </c>
      <c r="H613" s="52">
        <f>+$F613*G613</f>
        <v>0</v>
      </c>
    </row>
    <row r="614" spans="1:8" outlineLevel="2" x14ac:dyDescent="0.2">
      <c r="A614" s="23"/>
      <c r="C614" s="17" t="s">
        <v>448</v>
      </c>
      <c r="D614" s="84"/>
      <c r="E614" s="35"/>
      <c r="G614" s="21"/>
    </row>
    <row r="615" spans="1:8" outlineLevel="2" x14ac:dyDescent="0.2">
      <c r="A615" s="23"/>
      <c r="B615" s="23"/>
      <c r="C615" s="17"/>
      <c r="D615" s="84"/>
      <c r="E615" s="35"/>
      <c r="G615" s="21"/>
    </row>
    <row r="616" spans="1:8" outlineLevel="2" x14ac:dyDescent="0.2">
      <c r="A616" s="62">
        <v>6</v>
      </c>
      <c r="C616" s="11" t="s">
        <v>470</v>
      </c>
      <c r="E616" s="55"/>
      <c r="G616" s="21"/>
    </row>
    <row r="617" spans="1:8" ht="38.25" outlineLevel="2" x14ac:dyDescent="0.2">
      <c r="C617" s="53" t="s">
        <v>471</v>
      </c>
      <c r="D617" s="107"/>
      <c r="E617" s="74" t="s">
        <v>300</v>
      </c>
      <c r="F617" s="170"/>
      <c r="G617" s="21">
        <v>1</v>
      </c>
      <c r="H617" s="52">
        <f>+$F617*G617</f>
        <v>0</v>
      </c>
    </row>
    <row r="618" spans="1:8" outlineLevel="2" x14ac:dyDescent="0.2">
      <c r="B618" s="23"/>
      <c r="C618" s="17" t="s">
        <v>448</v>
      </c>
      <c r="D618" s="84"/>
      <c r="E618" s="55"/>
      <c r="G618" s="21"/>
    </row>
    <row r="619" spans="1:8" outlineLevel="2" x14ac:dyDescent="0.2">
      <c r="B619" s="23"/>
      <c r="C619" s="108"/>
      <c r="D619" s="109"/>
      <c r="E619" s="55"/>
      <c r="G619" s="21"/>
    </row>
    <row r="620" spans="1:8" ht="38.25" outlineLevel="2" x14ac:dyDescent="0.2">
      <c r="A620" s="27">
        <v>7</v>
      </c>
      <c r="B620" s="23"/>
      <c r="C620" s="53" t="s">
        <v>472</v>
      </c>
      <c r="D620" s="107"/>
      <c r="E620" s="55"/>
      <c r="G620" s="21"/>
    </row>
    <row r="621" spans="1:8" ht="51" outlineLevel="2" x14ac:dyDescent="0.2">
      <c r="B621" s="23" t="s">
        <v>6</v>
      </c>
      <c r="C621" s="53" t="s">
        <v>473</v>
      </c>
      <c r="D621" s="107"/>
      <c r="E621" s="55" t="s">
        <v>251</v>
      </c>
      <c r="F621" s="170"/>
      <c r="G621" s="21">
        <v>5</v>
      </c>
      <c r="H621" s="52">
        <f>+$F621*G621</f>
        <v>0</v>
      </c>
    </row>
    <row r="622" spans="1:8" ht="25.5" outlineLevel="2" x14ac:dyDescent="0.2">
      <c r="B622" s="23" t="s">
        <v>21</v>
      </c>
      <c r="C622" s="11" t="s">
        <v>474</v>
      </c>
      <c r="E622" s="55" t="s">
        <v>251</v>
      </c>
      <c r="F622" s="170"/>
      <c r="G622" s="21">
        <v>5</v>
      </c>
      <c r="H622" s="52">
        <f>+$F622*G622</f>
        <v>0</v>
      </c>
    </row>
    <row r="623" spans="1:8" outlineLevel="2" x14ac:dyDescent="0.2">
      <c r="B623" s="23"/>
      <c r="C623" s="17" t="s">
        <v>448</v>
      </c>
      <c r="D623" s="84"/>
      <c r="E623" s="55"/>
      <c r="G623" s="21"/>
    </row>
    <row r="624" spans="1:8" outlineLevel="2" x14ac:dyDescent="0.2">
      <c r="B624" s="23"/>
      <c r="C624" s="17"/>
      <c r="D624" s="84"/>
      <c r="E624" s="55"/>
      <c r="G624" s="21"/>
    </row>
    <row r="625" spans="1:8" ht="38.25" outlineLevel="2" x14ac:dyDescent="0.2">
      <c r="A625" s="23">
        <v>8</v>
      </c>
      <c r="B625" s="23"/>
      <c r="C625" s="53" t="s">
        <v>475</v>
      </c>
      <c r="D625" s="107"/>
      <c r="E625" s="35" t="s">
        <v>251</v>
      </c>
      <c r="F625" s="170"/>
      <c r="G625" s="21">
        <v>400</v>
      </c>
      <c r="H625" s="52">
        <f>+$F625*G625</f>
        <v>0</v>
      </c>
    </row>
    <row r="626" spans="1:8" outlineLevel="2" x14ac:dyDescent="0.2">
      <c r="A626" s="15"/>
      <c r="B626" s="15"/>
      <c r="C626" s="16" t="s">
        <v>448</v>
      </c>
      <c r="D626" s="72"/>
      <c r="E626" s="73"/>
      <c r="G626" s="10"/>
    </row>
    <row r="627" spans="1:8" outlineLevel="2" x14ac:dyDescent="0.2">
      <c r="A627" s="49"/>
      <c r="B627" s="49"/>
      <c r="C627" s="50"/>
      <c r="D627" s="51"/>
      <c r="E627" s="96"/>
      <c r="F627" s="170"/>
      <c r="G627" s="19"/>
      <c r="H627" s="19"/>
    </row>
    <row r="628" spans="1:8" outlineLevel="2" x14ac:dyDescent="0.2">
      <c r="A628" s="15"/>
      <c r="B628" s="15"/>
      <c r="C628" s="12"/>
      <c r="D628" s="48"/>
      <c r="E628" s="73"/>
      <c r="G628" s="21"/>
    </row>
    <row r="629" spans="1:8" outlineLevel="1" x14ac:dyDescent="0.2">
      <c r="A629" s="36"/>
      <c r="B629" s="36"/>
      <c r="C629" s="12" t="s">
        <v>1414</v>
      </c>
      <c r="D629" s="60"/>
      <c r="E629" s="71"/>
      <c r="G629" s="35"/>
      <c r="H629" s="35">
        <f t="shared" ref="H629" si="30">SUM(H572:H627)</f>
        <v>0</v>
      </c>
    </row>
    <row r="630" spans="1:8" outlineLevel="1" x14ac:dyDescent="0.2">
      <c r="C630" s="12"/>
      <c r="D630" s="48"/>
      <c r="E630" s="71"/>
      <c r="G630" s="21"/>
    </row>
    <row r="631" spans="1:8" x14ac:dyDescent="0.2">
      <c r="C631" s="12"/>
      <c r="D631" s="48"/>
      <c r="E631" s="71"/>
      <c r="G631" s="21"/>
    </row>
    <row r="632" spans="1:8" x14ac:dyDescent="0.2">
      <c r="A632" s="57" t="s">
        <v>476</v>
      </c>
      <c r="B632" s="57"/>
      <c r="C632" s="68" t="s">
        <v>208</v>
      </c>
      <c r="D632" s="69"/>
      <c r="E632" s="70"/>
      <c r="F632" s="465"/>
      <c r="G632" s="70"/>
      <c r="H632" s="70"/>
    </row>
    <row r="633" spans="1:8" outlineLevel="1" x14ac:dyDescent="0.2">
      <c r="C633" s="12"/>
      <c r="D633" s="48"/>
      <c r="E633" s="71"/>
      <c r="F633" s="170"/>
      <c r="G633" s="21"/>
    </row>
    <row r="634" spans="1:8" outlineLevel="1" x14ac:dyDescent="0.2">
      <c r="A634" s="57" t="s">
        <v>211</v>
      </c>
      <c r="B634" s="57"/>
      <c r="C634" s="68" t="s">
        <v>221</v>
      </c>
      <c r="D634" s="69"/>
      <c r="E634" s="70" t="s">
        <v>246</v>
      </c>
      <c r="F634" s="170"/>
      <c r="G634" s="47" t="s">
        <v>248</v>
      </c>
      <c r="H634" s="163" t="s">
        <v>204</v>
      </c>
    </row>
    <row r="635" spans="1:8" outlineLevel="2" x14ac:dyDescent="0.2">
      <c r="C635" s="12"/>
      <c r="D635" s="48"/>
      <c r="E635" s="71"/>
      <c r="F635" s="175"/>
      <c r="G635" s="21"/>
    </row>
    <row r="636" spans="1:8" s="31" customFormat="1" ht="38.25" outlineLevel="2" x14ac:dyDescent="0.2">
      <c r="A636" s="127" t="s">
        <v>477</v>
      </c>
      <c r="B636" s="27"/>
      <c r="C636" s="14" t="s">
        <v>478</v>
      </c>
      <c r="D636" s="129"/>
      <c r="E636" s="71" t="s">
        <v>251</v>
      </c>
      <c r="F636" s="170"/>
      <c r="G636" s="35">
        <v>50</v>
      </c>
      <c r="H636" s="52">
        <f>+$F636*G636</f>
        <v>0</v>
      </c>
    </row>
    <row r="637" spans="1:8" s="31" customFormat="1" outlineLevel="2" x14ac:dyDescent="0.2">
      <c r="A637" s="127"/>
      <c r="B637" s="27"/>
      <c r="C637" s="17" t="s">
        <v>320</v>
      </c>
      <c r="D637" s="84"/>
      <c r="E637" s="84"/>
      <c r="F637" s="171"/>
      <c r="G637" s="35"/>
      <c r="H637" s="39"/>
    </row>
    <row r="638" spans="1:8" s="31" customFormat="1" outlineLevel="2" x14ac:dyDescent="0.2">
      <c r="A638" s="127"/>
      <c r="B638" s="27"/>
      <c r="C638" s="17"/>
      <c r="D638" s="84"/>
      <c r="E638" s="84"/>
      <c r="F638" s="171"/>
      <c r="G638" s="35"/>
      <c r="H638" s="39"/>
    </row>
    <row r="639" spans="1:8" outlineLevel="2" x14ac:dyDescent="0.2">
      <c r="A639" s="110">
        <v>2</v>
      </c>
      <c r="B639" s="110"/>
      <c r="C639" s="11" t="s">
        <v>479</v>
      </c>
      <c r="E639" s="74"/>
      <c r="F639" s="174"/>
      <c r="G639" s="10"/>
    </row>
    <row r="640" spans="1:8" outlineLevel="2" x14ac:dyDescent="0.2">
      <c r="A640" s="110"/>
      <c r="B640" s="23" t="s">
        <v>6</v>
      </c>
      <c r="C640" s="11" t="s">
        <v>1436</v>
      </c>
      <c r="E640" s="71" t="s">
        <v>251</v>
      </c>
      <c r="F640" s="170"/>
      <c r="G640" s="10">
        <v>250</v>
      </c>
      <c r="H640" s="52">
        <f>+$F640*G640</f>
        <v>0</v>
      </c>
    </row>
    <row r="641" spans="1:8" ht="25.5" outlineLevel="2" x14ac:dyDescent="0.2">
      <c r="A641" s="110"/>
      <c r="B641" s="23" t="s">
        <v>21</v>
      </c>
      <c r="C641" s="11" t="s">
        <v>1669</v>
      </c>
      <c r="E641" s="71" t="s">
        <v>251</v>
      </c>
      <c r="F641" s="170"/>
      <c r="G641" s="10">
        <v>100</v>
      </c>
      <c r="H641" s="52">
        <f>+$F641*G641</f>
        <v>0</v>
      </c>
    </row>
    <row r="642" spans="1:8" outlineLevel="2" x14ac:dyDescent="0.2">
      <c r="A642" s="110"/>
      <c r="B642" s="110"/>
      <c r="C642" s="17" t="s">
        <v>448</v>
      </c>
      <c r="D642" s="84"/>
      <c r="E642" s="74"/>
      <c r="F642" s="174"/>
      <c r="G642" s="10"/>
    </row>
    <row r="643" spans="1:8" outlineLevel="2" x14ac:dyDescent="0.2">
      <c r="A643" s="110"/>
      <c r="B643" s="110"/>
      <c r="E643" s="75"/>
      <c r="F643" s="174"/>
      <c r="G643" s="10"/>
    </row>
    <row r="644" spans="1:8" ht="25.5" outlineLevel="2" x14ac:dyDescent="0.2">
      <c r="A644" s="110">
        <v>3</v>
      </c>
      <c r="B644" s="110"/>
      <c r="C644" s="11" t="s">
        <v>1252</v>
      </c>
      <c r="E644" s="71" t="s">
        <v>251</v>
      </c>
      <c r="F644" s="170"/>
      <c r="G644" s="10">
        <v>250</v>
      </c>
      <c r="H644" s="52">
        <f>+$F644*G644</f>
        <v>0</v>
      </c>
    </row>
    <row r="645" spans="1:8" outlineLevel="2" x14ac:dyDescent="0.2">
      <c r="A645" s="110"/>
      <c r="B645" s="110"/>
      <c r="C645" s="17" t="s">
        <v>448</v>
      </c>
      <c r="D645" s="84"/>
      <c r="E645" s="74"/>
      <c r="F645" s="174"/>
      <c r="G645" s="10"/>
    </row>
    <row r="646" spans="1:8" outlineLevel="2" x14ac:dyDescent="0.2">
      <c r="A646" s="110"/>
      <c r="B646" s="110"/>
      <c r="E646" s="74"/>
      <c r="F646" s="174"/>
      <c r="G646" s="10"/>
    </row>
    <row r="647" spans="1:8" outlineLevel="2" x14ac:dyDescent="0.2">
      <c r="A647" s="23">
        <v>4</v>
      </c>
      <c r="B647" s="110"/>
      <c r="C647" s="12" t="s">
        <v>480</v>
      </c>
      <c r="D647" s="48"/>
      <c r="E647" s="73"/>
      <c r="G647" s="10"/>
    </row>
    <row r="648" spans="1:8" s="31" customFormat="1" ht="38.25" outlineLevel="2" x14ac:dyDescent="0.2">
      <c r="A648" s="127"/>
      <c r="B648" s="110" t="s">
        <v>6</v>
      </c>
      <c r="C648" s="14" t="s">
        <v>481</v>
      </c>
      <c r="D648" s="129"/>
      <c r="E648" s="71" t="s">
        <v>251</v>
      </c>
      <c r="F648" s="170"/>
      <c r="G648" s="35">
        <v>120</v>
      </c>
      <c r="H648" s="52">
        <f>+$F648*G648</f>
        <v>0</v>
      </c>
    </row>
    <row r="649" spans="1:8" s="31" customFormat="1" ht="25.5" outlineLevel="2" x14ac:dyDescent="0.2">
      <c r="A649" s="127"/>
      <c r="B649" s="27" t="s">
        <v>21</v>
      </c>
      <c r="C649" s="14" t="s">
        <v>1437</v>
      </c>
      <c r="D649" s="203"/>
      <c r="E649" s="71" t="s">
        <v>257</v>
      </c>
      <c r="F649" s="170"/>
      <c r="G649" s="35">
        <v>200</v>
      </c>
      <c r="H649" s="52">
        <f>+$F649*G649</f>
        <v>0</v>
      </c>
    </row>
    <row r="650" spans="1:8" ht="38.25" outlineLevel="2" x14ac:dyDescent="0.2">
      <c r="A650" s="110"/>
      <c r="B650" s="110" t="s">
        <v>21</v>
      </c>
      <c r="C650" s="12" t="s">
        <v>1329</v>
      </c>
      <c r="D650" s="48"/>
      <c r="E650" s="71" t="s">
        <v>251</v>
      </c>
      <c r="F650" s="170"/>
      <c r="G650" s="10">
        <v>80</v>
      </c>
      <c r="H650" s="52">
        <f>+$F650*G650</f>
        <v>0</v>
      </c>
    </row>
    <row r="651" spans="1:8" ht="25.5" outlineLevel="2" x14ac:dyDescent="0.2">
      <c r="A651" s="110"/>
      <c r="B651" s="2" t="s">
        <v>23</v>
      </c>
      <c r="C651" s="12" t="s">
        <v>1330</v>
      </c>
      <c r="D651" s="48"/>
      <c r="E651" s="71" t="s">
        <v>251</v>
      </c>
      <c r="F651" s="170"/>
      <c r="G651" s="21">
        <v>60</v>
      </c>
      <c r="H651" s="52">
        <f>+$F651*G651</f>
        <v>0</v>
      </c>
    </row>
    <row r="652" spans="1:8" s="24" customFormat="1" outlineLevel="2" x14ac:dyDescent="0.2">
      <c r="A652" s="2"/>
      <c r="B652" s="2"/>
      <c r="C652" s="17" t="s">
        <v>448</v>
      </c>
      <c r="D652" s="4"/>
      <c r="E652" s="4"/>
      <c r="F652" s="173"/>
      <c r="G652" s="21"/>
      <c r="H652" s="21"/>
    </row>
    <row r="653" spans="1:8" s="24" customFormat="1" outlineLevel="2" x14ac:dyDescent="0.2">
      <c r="A653" s="2"/>
      <c r="B653" s="2"/>
      <c r="C653" s="3"/>
      <c r="D653" s="4"/>
      <c r="E653" s="4"/>
      <c r="F653" s="173"/>
      <c r="G653" s="21"/>
      <c r="H653" s="21"/>
    </row>
    <row r="654" spans="1:8" outlineLevel="2" x14ac:dyDescent="0.2">
      <c r="A654" s="110">
        <v>5</v>
      </c>
      <c r="B654" s="110"/>
      <c r="C654" s="14" t="s">
        <v>482</v>
      </c>
      <c r="D654" s="129"/>
      <c r="E654" s="71" t="s">
        <v>257</v>
      </c>
      <c r="F654" s="170"/>
      <c r="G654" s="21">
        <v>160</v>
      </c>
      <c r="H654" s="52">
        <f>+$F654*G654</f>
        <v>0</v>
      </c>
    </row>
    <row r="655" spans="1:8" ht="25.5" outlineLevel="2" x14ac:dyDescent="0.2">
      <c r="A655" s="110"/>
      <c r="B655" s="110" t="s">
        <v>6</v>
      </c>
      <c r="C655" s="14" t="s">
        <v>1331</v>
      </c>
      <c r="D655" s="129"/>
      <c r="E655" s="71" t="s">
        <v>257</v>
      </c>
      <c r="F655" s="170"/>
      <c r="G655" s="21">
        <v>160</v>
      </c>
      <c r="H655" s="52">
        <f>+$F655*G655</f>
        <v>0</v>
      </c>
    </row>
    <row r="656" spans="1:8" ht="25.5" outlineLevel="2" x14ac:dyDescent="0.2">
      <c r="A656" s="110"/>
      <c r="B656" s="110" t="s">
        <v>21</v>
      </c>
      <c r="C656" s="14" t="s">
        <v>1332</v>
      </c>
      <c r="D656" s="129"/>
      <c r="E656" s="71" t="s">
        <v>257</v>
      </c>
      <c r="F656" s="170"/>
      <c r="G656" s="21">
        <v>160</v>
      </c>
      <c r="H656" s="52">
        <f>+$F656*G656</f>
        <v>0</v>
      </c>
    </row>
    <row r="657" spans="1:8" outlineLevel="2" x14ac:dyDescent="0.2">
      <c r="A657" s="110"/>
      <c r="B657" s="110"/>
      <c r="C657" s="17" t="s">
        <v>448</v>
      </c>
      <c r="D657" s="84"/>
      <c r="E657" s="71"/>
      <c r="F657" s="174"/>
      <c r="G657" s="21"/>
    </row>
    <row r="658" spans="1:8" outlineLevel="2" x14ac:dyDescent="0.2">
      <c r="A658" s="110"/>
      <c r="B658" s="110"/>
      <c r="C658" s="12"/>
      <c r="D658" s="48"/>
      <c r="E658" s="71"/>
      <c r="F658" s="174"/>
      <c r="G658" s="21"/>
    </row>
    <row r="659" spans="1:8" outlineLevel="2" x14ac:dyDescent="0.2">
      <c r="A659" s="27">
        <v>6</v>
      </c>
      <c r="B659" s="110"/>
      <c r="C659" s="12" t="s">
        <v>483</v>
      </c>
      <c r="D659" s="48"/>
      <c r="E659" s="75" t="s">
        <v>295</v>
      </c>
      <c r="F659" s="170"/>
      <c r="G659" s="21">
        <v>20</v>
      </c>
      <c r="H659" s="52">
        <f>+$F659*G659</f>
        <v>0</v>
      </c>
    </row>
    <row r="660" spans="1:8" outlineLevel="2" x14ac:dyDescent="0.2">
      <c r="A660" s="110"/>
      <c r="B660" s="110"/>
      <c r="C660" s="17" t="s">
        <v>448</v>
      </c>
      <c r="D660" s="84"/>
      <c r="E660" s="75"/>
      <c r="F660" s="174"/>
      <c r="G660" s="21"/>
    </row>
    <row r="661" spans="1:8" outlineLevel="2" x14ac:dyDescent="0.2">
      <c r="A661" s="110"/>
      <c r="B661" s="110"/>
      <c r="C661" s="17"/>
      <c r="D661" s="84"/>
      <c r="E661" s="75"/>
      <c r="F661" s="174"/>
      <c r="G661" s="21"/>
    </row>
    <row r="662" spans="1:8" ht="25.5" outlineLevel="2" x14ac:dyDescent="0.2">
      <c r="A662" s="110">
        <v>7</v>
      </c>
      <c r="B662" s="110"/>
      <c r="C662" s="12" t="s">
        <v>484</v>
      </c>
      <c r="D662" s="48"/>
      <c r="E662" s="71" t="s">
        <v>257</v>
      </c>
      <c r="F662" s="170"/>
      <c r="G662" s="21">
        <v>20</v>
      </c>
      <c r="H662" s="52">
        <f>+$F662*G662</f>
        <v>0</v>
      </c>
    </row>
    <row r="663" spans="1:8" outlineLevel="2" x14ac:dyDescent="0.2">
      <c r="A663" s="110"/>
      <c r="B663" s="110"/>
      <c r="C663" s="17" t="s">
        <v>448</v>
      </c>
      <c r="D663" s="84"/>
      <c r="E663" s="71"/>
      <c r="F663" s="174"/>
      <c r="G663" s="21"/>
    </row>
    <row r="664" spans="1:8" outlineLevel="2" x14ac:dyDescent="0.2">
      <c r="A664" s="110"/>
      <c r="B664" s="110"/>
      <c r="E664" s="71"/>
      <c r="F664" s="174"/>
      <c r="G664" s="21"/>
    </row>
    <row r="665" spans="1:8" outlineLevel="2" x14ac:dyDescent="0.2">
      <c r="A665" s="110">
        <v>8</v>
      </c>
      <c r="B665" s="23"/>
      <c r="C665" s="12" t="s">
        <v>485</v>
      </c>
      <c r="D665" s="48"/>
      <c r="E665" s="71" t="s">
        <v>251</v>
      </c>
      <c r="F665" s="170"/>
      <c r="G665" s="21">
        <v>40</v>
      </c>
      <c r="H665" s="52">
        <f>+$F665*G665</f>
        <v>0</v>
      </c>
    </row>
    <row r="666" spans="1:8" outlineLevel="2" x14ac:dyDescent="0.2">
      <c r="A666" s="23"/>
      <c r="B666" s="23" t="s">
        <v>9</v>
      </c>
      <c r="C666" s="11" t="s">
        <v>486</v>
      </c>
      <c r="E666" s="75"/>
      <c r="F666" s="174"/>
      <c r="G666" s="21"/>
    </row>
    <row r="667" spans="1:8" ht="25.5" outlineLevel="2" x14ac:dyDescent="0.2">
      <c r="A667" s="23"/>
      <c r="B667" s="23" t="s">
        <v>9</v>
      </c>
      <c r="C667" s="12" t="s">
        <v>487</v>
      </c>
      <c r="D667" s="48"/>
      <c r="E667" s="75"/>
      <c r="F667" s="174"/>
      <c r="G667" s="21"/>
    </row>
    <row r="668" spans="1:8" outlineLevel="2" x14ac:dyDescent="0.2">
      <c r="A668" s="23"/>
      <c r="B668" s="23" t="s">
        <v>9</v>
      </c>
      <c r="C668" s="11" t="s">
        <v>488</v>
      </c>
      <c r="E668" s="75"/>
      <c r="F668" s="174"/>
      <c r="G668" s="21"/>
    </row>
    <row r="669" spans="1:8" outlineLevel="2" x14ac:dyDescent="0.2">
      <c r="A669" s="23"/>
      <c r="B669" s="23" t="s">
        <v>9</v>
      </c>
      <c r="C669" s="11" t="s">
        <v>489</v>
      </c>
      <c r="E669" s="75"/>
      <c r="F669" s="174"/>
      <c r="G669" s="21"/>
    </row>
    <row r="670" spans="1:8" outlineLevel="2" x14ac:dyDescent="0.2">
      <c r="A670" s="23"/>
      <c r="B670" s="23" t="s">
        <v>9</v>
      </c>
      <c r="C670" s="11" t="s">
        <v>490</v>
      </c>
      <c r="E670" s="75"/>
      <c r="F670" s="174"/>
      <c r="G670" s="21"/>
    </row>
    <row r="671" spans="1:8" outlineLevel="2" x14ac:dyDescent="0.2">
      <c r="A671" s="23"/>
      <c r="B671" s="23"/>
      <c r="C671" s="17" t="s">
        <v>448</v>
      </c>
      <c r="D671" s="84"/>
      <c r="E671" s="75"/>
      <c r="F671" s="174"/>
      <c r="G671" s="21"/>
    </row>
    <row r="672" spans="1:8" outlineLevel="2" x14ac:dyDescent="0.2">
      <c r="A672" s="23"/>
      <c r="B672" s="23"/>
      <c r="E672" s="75"/>
      <c r="F672" s="174"/>
      <c r="G672" s="21"/>
    </row>
    <row r="673" spans="1:8" ht="51" outlineLevel="2" x14ac:dyDescent="0.2">
      <c r="A673" s="110">
        <v>9</v>
      </c>
      <c r="B673" s="110"/>
      <c r="C673" s="11" t="s">
        <v>1333</v>
      </c>
      <c r="E673" s="71" t="s">
        <v>251</v>
      </c>
      <c r="F673" s="170"/>
      <c r="G673" s="21">
        <v>200</v>
      </c>
      <c r="H673" s="52">
        <f>+$F673*G673</f>
        <v>0</v>
      </c>
    </row>
    <row r="674" spans="1:8" outlineLevel="2" x14ac:dyDescent="0.2">
      <c r="A674" s="110"/>
      <c r="B674" s="110"/>
      <c r="C674" s="17" t="s">
        <v>448</v>
      </c>
      <c r="D674" s="84"/>
      <c r="E674" s="75"/>
      <c r="F674" s="174"/>
      <c r="G674" s="21"/>
    </row>
    <row r="675" spans="1:8" outlineLevel="2" x14ac:dyDescent="0.2">
      <c r="B675" s="49"/>
      <c r="C675" s="50"/>
      <c r="D675" s="51"/>
      <c r="E675" s="96"/>
      <c r="F675" s="170"/>
      <c r="G675" s="19"/>
      <c r="H675" s="19"/>
    </row>
    <row r="676" spans="1:8" outlineLevel="2" x14ac:dyDescent="0.2">
      <c r="A676" s="110"/>
      <c r="B676" s="110"/>
      <c r="C676" s="17"/>
      <c r="D676" s="84"/>
      <c r="E676" s="75"/>
      <c r="F676" s="174"/>
      <c r="G676" s="21"/>
      <c r="H676" s="10"/>
    </row>
    <row r="677" spans="1:8" outlineLevel="1" x14ac:dyDescent="0.2">
      <c r="C677" s="97" t="s">
        <v>1415</v>
      </c>
      <c r="D677" s="98"/>
      <c r="E677" s="71"/>
      <c r="G677" s="35"/>
      <c r="H677" s="35">
        <f t="shared" ref="H677" si="31">SUM(H635:H675)</f>
        <v>0</v>
      </c>
    </row>
    <row r="678" spans="1:8" outlineLevel="1" x14ac:dyDescent="0.2">
      <c r="C678" s="12"/>
      <c r="D678" s="48"/>
      <c r="E678" s="71"/>
      <c r="G678" s="21"/>
    </row>
    <row r="679" spans="1:8" outlineLevel="1" x14ac:dyDescent="0.2">
      <c r="C679" s="12"/>
      <c r="D679" s="48"/>
      <c r="E679" s="71"/>
      <c r="F679" s="170"/>
      <c r="G679" s="21"/>
    </row>
    <row r="680" spans="1:8" outlineLevel="1" x14ac:dyDescent="0.2">
      <c r="A680" s="57" t="s">
        <v>213</v>
      </c>
      <c r="B680" s="57"/>
      <c r="C680" s="68" t="s">
        <v>222</v>
      </c>
      <c r="D680" s="69"/>
      <c r="E680" s="70" t="s">
        <v>246</v>
      </c>
      <c r="F680" s="170"/>
      <c r="G680" s="47" t="s">
        <v>248</v>
      </c>
      <c r="H680" s="163" t="s">
        <v>204</v>
      </c>
    </row>
    <row r="681" spans="1:8" outlineLevel="2" x14ac:dyDescent="0.2">
      <c r="A681" s="36"/>
      <c r="B681" s="36"/>
      <c r="C681" s="59"/>
      <c r="D681" s="60"/>
      <c r="E681" s="66"/>
      <c r="F681" s="172"/>
      <c r="G681" s="38"/>
    </row>
    <row r="682" spans="1:8" outlineLevel="2" x14ac:dyDescent="0.2">
      <c r="A682" s="36"/>
      <c r="B682" s="36"/>
      <c r="C682" s="112" t="s">
        <v>130</v>
      </c>
      <c r="D682" s="60"/>
      <c r="E682" s="66"/>
      <c r="F682" s="172"/>
      <c r="G682" s="38"/>
    </row>
    <row r="683" spans="1:8" ht="25.5" outlineLevel="2" x14ac:dyDescent="0.2">
      <c r="A683" s="36"/>
      <c r="B683" s="36"/>
      <c r="C683" s="227" t="s">
        <v>491</v>
      </c>
      <c r="D683" s="60"/>
      <c r="E683" s="66"/>
      <c r="F683" s="172"/>
      <c r="G683" s="38"/>
    </row>
    <row r="684" spans="1:8" outlineLevel="2" x14ac:dyDescent="0.2">
      <c r="A684" s="36"/>
      <c r="B684" s="36"/>
      <c r="C684" s="59"/>
      <c r="D684" s="60"/>
      <c r="E684" s="66"/>
      <c r="F684" s="172"/>
      <c r="G684" s="38"/>
    </row>
    <row r="685" spans="1:8" ht="38.25" outlineLevel="2" x14ac:dyDescent="0.2">
      <c r="A685" s="27">
        <v>1</v>
      </c>
      <c r="C685" s="12" t="s">
        <v>1671</v>
      </c>
      <c r="D685" s="48"/>
      <c r="E685" s="71" t="s">
        <v>251</v>
      </c>
      <c r="F685" s="170"/>
      <c r="G685" s="21">
        <v>120</v>
      </c>
      <c r="H685" s="52">
        <f>+$F685*G685</f>
        <v>0</v>
      </c>
    </row>
    <row r="686" spans="1:8" ht="25.5" outlineLevel="2" x14ac:dyDescent="0.2">
      <c r="C686" s="16" t="s">
        <v>492</v>
      </c>
      <c r="D686" s="72"/>
      <c r="E686" s="71"/>
      <c r="G686" s="21"/>
    </row>
    <row r="687" spans="1:8" s="31" customFormat="1" outlineLevel="2" x14ac:dyDescent="0.2">
      <c r="A687" s="127"/>
      <c r="B687" s="27"/>
      <c r="C687" s="16" t="s">
        <v>493</v>
      </c>
      <c r="D687" s="72"/>
      <c r="E687" s="72"/>
      <c r="F687" s="171"/>
      <c r="G687" s="35"/>
      <c r="H687" s="39"/>
    </row>
    <row r="688" spans="1:8" outlineLevel="2" x14ac:dyDescent="0.2">
      <c r="C688" s="12"/>
      <c r="D688" s="48"/>
      <c r="E688" s="71"/>
      <c r="G688" s="21"/>
    </row>
    <row r="689" spans="1:8" s="31" customFormat="1" ht="38.25" outlineLevel="2" x14ac:dyDescent="0.2">
      <c r="A689" s="127" t="s">
        <v>494</v>
      </c>
      <c r="B689" s="27"/>
      <c r="C689" s="14" t="s">
        <v>1672</v>
      </c>
      <c r="D689" s="129"/>
      <c r="E689" s="71" t="s">
        <v>251</v>
      </c>
      <c r="F689" s="170"/>
      <c r="G689" s="35">
        <v>135</v>
      </c>
      <c r="H689" s="52">
        <f>+$F689*G689</f>
        <v>0</v>
      </c>
    </row>
    <row r="690" spans="1:8" s="31" customFormat="1" ht="25.5" outlineLevel="2" x14ac:dyDescent="0.2">
      <c r="A690" s="127"/>
      <c r="B690" s="27"/>
      <c r="C690" s="16" t="s">
        <v>1400</v>
      </c>
      <c r="D690" s="72"/>
      <c r="E690" s="71"/>
      <c r="F690" s="171"/>
      <c r="G690" s="35"/>
      <c r="H690" s="39"/>
    </row>
    <row r="691" spans="1:8" s="31" customFormat="1" outlineLevel="2" x14ac:dyDescent="0.2">
      <c r="A691" s="127"/>
      <c r="B691" s="27"/>
      <c r="C691" s="16" t="s">
        <v>493</v>
      </c>
      <c r="D691" s="72"/>
      <c r="E691" s="71"/>
      <c r="F691" s="171"/>
      <c r="G691" s="35"/>
      <c r="H691" s="39"/>
    </row>
    <row r="692" spans="1:8" s="31" customFormat="1" outlineLevel="2" x14ac:dyDescent="0.2">
      <c r="A692" s="127"/>
      <c r="B692" s="27"/>
      <c r="C692" s="16"/>
      <c r="D692" s="72"/>
      <c r="E692" s="71"/>
      <c r="F692" s="171"/>
      <c r="G692" s="35"/>
      <c r="H692" s="39"/>
    </row>
    <row r="693" spans="1:8" s="31" customFormat="1" ht="38.25" outlineLevel="2" x14ac:dyDescent="0.2">
      <c r="A693" s="127" t="s">
        <v>254</v>
      </c>
      <c r="B693" s="27"/>
      <c r="C693" s="12" t="s">
        <v>1673</v>
      </c>
      <c r="D693" s="48"/>
      <c r="E693" s="71" t="s">
        <v>251</v>
      </c>
      <c r="F693" s="170"/>
      <c r="G693" s="35">
        <v>100</v>
      </c>
      <c r="H693" s="52">
        <f>+$F693*G693</f>
        <v>0</v>
      </c>
    </row>
    <row r="694" spans="1:8" s="31" customFormat="1" outlineLevel="2" x14ac:dyDescent="0.2">
      <c r="A694" s="127"/>
      <c r="B694" s="27"/>
      <c r="C694" s="16" t="s">
        <v>1438</v>
      </c>
      <c r="D694" s="72"/>
      <c r="E694" s="71"/>
      <c r="F694" s="171"/>
      <c r="G694" s="35"/>
      <c r="H694" s="39"/>
    </row>
    <row r="695" spans="1:8" s="31" customFormat="1" outlineLevel="2" x14ac:dyDescent="0.2">
      <c r="A695" s="127"/>
      <c r="B695" s="27"/>
      <c r="C695" s="16" t="s">
        <v>493</v>
      </c>
      <c r="D695" s="72"/>
      <c r="E695" s="71"/>
      <c r="F695" s="171"/>
      <c r="G695" s="35"/>
      <c r="H695" s="39"/>
    </row>
    <row r="696" spans="1:8" outlineLevel="2" x14ac:dyDescent="0.2">
      <c r="C696" s="113"/>
      <c r="D696" s="87"/>
      <c r="E696" s="71"/>
      <c r="G696" s="21"/>
    </row>
    <row r="697" spans="1:8" ht="25.5" outlineLevel="2" x14ac:dyDescent="0.2">
      <c r="A697" s="23">
        <v>4</v>
      </c>
      <c r="B697" s="23"/>
      <c r="C697" s="11" t="s">
        <v>496</v>
      </c>
      <c r="E697" s="73"/>
      <c r="G697" s="21"/>
    </row>
    <row r="698" spans="1:8" outlineLevel="2" x14ac:dyDescent="0.2">
      <c r="A698" s="86"/>
      <c r="B698" s="23" t="s">
        <v>6</v>
      </c>
      <c r="C698" s="11" t="s">
        <v>497</v>
      </c>
      <c r="E698" s="71" t="s">
        <v>257</v>
      </c>
      <c r="F698" s="170"/>
      <c r="G698" s="21">
        <v>40</v>
      </c>
      <c r="H698" s="52">
        <f>+$F698*G698</f>
        <v>0</v>
      </c>
    </row>
    <row r="699" spans="1:8" ht="25.5" outlineLevel="2" x14ac:dyDescent="0.2">
      <c r="A699" s="86"/>
      <c r="B699" s="23"/>
      <c r="C699" s="16" t="s">
        <v>498</v>
      </c>
      <c r="D699" s="72"/>
      <c r="E699" s="71"/>
      <c r="G699" s="21"/>
    </row>
    <row r="700" spans="1:8" outlineLevel="2" x14ac:dyDescent="0.2">
      <c r="A700" s="86"/>
      <c r="B700" s="23" t="s">
        <v>21</v>
      </c>
      <c r="C700" s="12" t="s">
        <v>499</v>
      </c>
      <c r="D700" s="48"/>
      <c r="E700" s="71" t="s">
        <v>257</v>
      </c>
      <c r="F700" s="170"/>
      <c r="G700" s="21">
        <v>40</v>
      </c>
      <c r="H700" s="52">
        <f>+$F700*G700</f>
        <v>0</v>
      </c>
    </row>
    <row r="701" spans="1:8" ht="25.5" outlineLevel="2" x14ac:dyDescent="0.2">
      <c r="A701" s="86"/>
      <c r="B701" s="23"/>
      <c r="C701" s="16" t="s">
        <v>500</v>
      </c>
      <c r="D701" s="72"/>
      <c r="E701" s="71"/>
      <c r="G701" s="21"/>
    </row>
    <row r="702" spans="1:8" outlineLevel="2" x14ac:dyDescent="0.2">
      <c r="A702" s="86"/>
      <c r="B702" s="23" t="s">
        <v>23</v>
      </c>
      <c r="C702" s="11" t="s">
        <v>501</v>
      </c>
      <c r="E702" s="71" t="s">
        <v>257</v>
      </c>
      <c r="F702" s="170"/>
      <c r="G702" s="21">
        <v>10</v>
      </c>
      <c r="H702" s="52">
        <f>+$F702*G702</f>
        <v>0</v>
      </c>
    </row>
    <row r="703" spans="1:8" ht="25.5" outlineLevel="2" x14ac:dyDescent="0.2">
      <c r="A703" s="86"/>
      <c r="B703" s="23"/>
      <c r="C703" s="16" t="s">
        <v>502</v>
      </c>
      <c r="D703" s="72"/>
      <c r="E703" s="71"/>
      <c r="G703" s="21"/>
    </row>
    <row r="704" spans="1:8" outlineLevel="2" x14ac:dyDescent="0.2">
      <c r="A704" s="86"/>
      <c r="B704" s="23"/>
      <c r="C704" s="17" t="s">
        <v>448</v>
      </c>
      <c r="D704" s="84"/>
      <c r="E704" s="71"/>
      <c r="G704" s="21"/>
    </row>
    <row r="705" spans="1:8" s="31" customFormat="1" outlineLevel="2" x14ac:dyDescent="0.2">
      <c r="A705" s="127"/>
      <c r="B705" s="23"/>
      <c r="C705" s="16" t="s">
        <v>503</v>
      </c>
      <c r="D705" s="72"/>
      <c r="E705" s="72"/>
      <c r="F705" s="171"/>
      <c r="G705" s="35"/>
      <c r="H705" s="39"/>
    </row>
    <row r="706" spans="1:8" s="31" customFormat="1" outlineLevel="2" x14ac:dyDescent="0.2">
      <c r="A706" s="127"/>
      <c r="B706" s="23"/>
      <c r="C706" s="16"/>
      <c r="D706" s="72"/>
      <c r="E706" s="72"/>
      <c r="F706" s="171"/>
      <c r="G706" s="35"/>
      <c r="H706" s="39"/>
    </row>
    <row r="707" spans="1:8" outlineLevel="2" x14ac:dyDescent="0.2">
      <c r="A707" s="27">
        <v>5</v>
      </c>
      <c r="B707" s="23"/>
      <c r="C707" s="11" t="s">
        <v>504</v>
      </c>
      <c r="E707" s="75"/>
      <c r="F707" s="174"/>
      <c r="G707" s="21"/>
    </row>
    <row r="708" spans="1:8" outlineLevel="2" x14ac:dyDescent="0.2">
      <c r="A708" s="23"/>
      <c r="B708" s="23" t="s">
        <v>6</v>
      </c>
      <c r="C708" s="11" t="s">
        <v>1334</v>
      </c>
      <c r="E708" s="71" t="s">
        <v>251</v>
      </c>
      <c r="F708" s="170"/>
      <c r="G708" s="21">
        <v>120</v>
      </c>
      <c r="H708" s="52">
        <f>+$F708*G708</f>
        <v>0</v>
      </c>
    </row>
    <row r="709" spans="1:8" outlineLevel="2" x14ac:dyDescent="0.2">
      <c r="A709" s="23"/>
      <c r="B709" s="23" t="s">
        <v>21</v>
      </c>
      <c r="C709" s="11" t="s">
        <v>1335</v>
      </c>
      <c r="E709" s="71" t="s">
        <v>251</v>
      </c>
      <c r="F709" s="170"/>
      <c r="G709" s="21">
        <v>40</v>
      </c>
      <c r="H709" s="52">
        <f>+$F709*G709</f>
        <v>0</v>
      </c>
    </row>
    <row r="710" spans="1:8" outlineLevel="2" x14ac:dyDescent="0.2">
      <c r="C710" s="17" t="s">
        <v>448</v>
      </c>
      <c r="D710" s="84"/>
      <c r="E710" s="73"/>
      <c r="G710" s="21"/>
    </row>
    <row r="711" spans="1:8" outlineLevel="2" x14ac:dyDescent="0.2">
      <c r="C711" s="17"/>
      <c r="D711" s="84"/>
      <c r="E711" s="73"/>
      <c r="G711" s="21"/>
    </row>
    <row r="712" spans="1:8" ht="25.5" outlineLevel="2" x14ac:dyDescent="0.2">
      <c r="A712" s="2">
        <v>6</v>
      </c>
      <c r="C712" s="11" t="s">
        <v>505</v>
      </c>
      <c r="E712" s="73"/>
      <c r="G712" s="21"/>
    </row>
    <row r="713" spans="1:8" outlineLevel="2" x14ac:dyDescent="0.2">
      <c r="B713" s="23" t="s">
        <v>6</v>
      </c>
      <c r="C713" s="12" t="s">
        <v>506</v>
      </c>
      <c r="D713" s="48"/>
      <c r="E713" s="71" t="s">
        <v>257</v>
      </c>
      <c r="F713" s="170"/>
      <c r="G713" s="21">
        <v>20</v>
      </c>
      <c r="H713" s="52">
        <f>+$F713*G713</f>
        <v>0</v>
      </c>
    </row>
    <row r="714" spans="1:8" outlineLevel="2" x14ac:dyDescent="0.2">
      <c r="A714" s="86"/>
      <c r="B714" s="23" t="s">
        <v>21</v>
      </c>
      <c r="C714" s="12" t="s">
        <v>507</v>
      </c>
      <c r="D714" s="48"/>
      <c r="E714" s="71" t="s">
        <v>257</v>
      </c>
      <c r="F714" s="170"/>
      <c r="G714" s="21">
        <v>20</v>
      </c>
      <c r="H714" s="52">
        <f>+$F714*G714</f>
        <v>0</v>
      </c>
    </row>
    <row r="715" spans="1:8" outlineLevel="2" x14ac:dyDescent="0.2">
      <c r="A715" s="86"/>
      <c r="B715" s="23"/>
      <c r="C715" s="17" t="s">
        <v>448</v>
      </c>
      <c r="D715" s="84"/>
      <c r="G715" s="21"/>
    </row>
    <row r="716" spans="1:8" outlineLevel="2" x14ac:dyDescent="0.2">
      <c r="A716" s="86"/>
      <c r="B716" s="23"/>
      <c r="C716" s="17"/>
      <c r="D716" s="84"/>
      <c r="G716" s="21"/>
    </row>
    <row r="717" spans="1:8" s="31" customFormat="1" ht="25.5" outlineLevel="2" x14ac:dyDescent="0.2">
      <c r="A717" s="202" t="s">
        <v>278</v>
      </c>
      <c r="B717" s="23"/>
      <c r="C717" s="12" t="s">
        <v>508</v>
      </c>
      <c r="D717" s="48"/>
      <c r="E717" s="48"/>
      <c r="F717" s="171"/>
      <c r="G717" s="39"/>
      <c r="H717" s="39"/>
    </row>
    <row r="718" spans="1:8" s="31" customFormat="1" outlineLevel="2" x14ac:dyDescent="0.2">
      <c r="A718" s="202"/>
      <c r="B718" s="23" t="s">
        <v>6</v>
      </c>
      <c r="C718" s="12" t="s">
        <v>509</v>
      </c>
      <c r="D718" s="48"/>
      <c r="E718" s="71" t="s">
        <v>257</v>
      </c>
      <c r="F718" s="170"/>
      <c r="G718" s="35">
        <v>20</v>
      </c>
      <c r="H718" s="52">
        <f>+$F718*G718</f>
        <v>0</v>
      </c>
    </row>
    <row r="719" spans="1:8" s="31" customFormat="1" outlineLevel="2" x14ac:dyDescent="0.2">
      <c r="A719" s="127"/>
      <c r="B719" s="27"/>
      <c r="C719" s="16" t="s">
        <v>448</v>
      </c>
      <c r="D719" s="72"/>
      <c r="E719" s="72"/>
      <c r="F719" s="171"/>
      <c r="G719" s="39"/>
      <c r="H719" s="39"/>
    </row>
    <row r="720" spans="1:8" s="31" customFormat="1" outlineLevel="2" x14ac:dyDescent="0.2">
      <c r="A720" s="127"/>
      <c r="B720" s="27"/>
      <c r="C720" s="16"/>
      <c r="D720" s="72"/>
      <c r="E720" s="72"/>
      <c r="F720" s="171"/>
      <c r="G720" s="39"/>
      <c r="H720" s="39"/>
    </row>
    <row r="721" spans="1:8" s="31" customFormat="1" ht="25.5" outlineLevel="2" x14ac:dyDescent="0.2">
      <c r="A721" s="127" t="s">
        <v>279</v>
      </c>
      <c r="B721" s="27"/>
      <c r="C721" s="11" t="s">
        <v>510</v>
      </c>
      <c r="D721" s="71"/>
      <c r="E721" s="71" t="s">
        <v>251</v>
      </c>
      <c r="F721" s="170"/>
      <c r="G721" s="35">
        <v>10</v>
      </c>
      <c r="H721" s="52">
        <f>+$F721*G721</f>
        <v>0</v>
      </c>
    </row>
    <row r="722" spans="1:8" s="31" customFormat="1" ht="25.5" outlineLevel="2" x14ac:dyDescent="0.2">
      <c r="A722" s="127"/>
      <c r="B722" s="23" t="s">
        <v>9</v>
      </c>
      <c r="C722" s="11" t="s">
        <v>511</v>
      </c>
      <c r="D722" s="71"/>
      <c r="E722" s="71"/>
      <c r="F722" s="171"/>
      <c r="G722" s="35"/>
      <c r="H722" s="39"/>
    </row>
    <row r="723" spans="1:8" s="31" customFormat="1" ht="25.5" outlineLevel="2" x14ac:dyDescent="0.2">
      <c r="A723" s="127"/>
      <c r="B723" s="23" t="s">
        <v>9</v>
      </c>
      <c r="C723" s="11" t="s">
        <v>512</v>
      </c>
      <c r="D723" s="71"/>
      <c r="E723" s="71"/>
      <c r="F723" s="171"/>
      <c r="G723" s="35"/>
      <c r="H723" s="39"/>
    </row>
    <row r="724" spans="1:8" s="31" customFormat="1" ht="25.5" outlineLevel="2" x14ac:dyDescent="0.2">
      <c r="A724" s="127"/>
      <c r="B724" s="23" t="s">
        <v>9</v>
      </c>
      <c r="C724" s="11" t="s">
        <v>513</v>
      </c>
      <c r="D724" s="71"/>
      <c r="E724" s="71"/>
      <c r="F724" s="171"/>
      <c r="G724" s="35"/>
      <c r="H724" s="39"/>
    </row>
    <row r="725" spans="1:8" s="31" customFormat="1" ht="25.5" outlineLevel="2" x14ac:dyDescent="0.2">
      <c r="A725" s="127"/>
      <c r="B725" s="23" t="s">
        <v>9</v>
      </c>
      <c r="C725" s="11" t="s">
        <v>514</v>
      </c>
      <c r="D725" s="71"/>
      <c r="E725" s="71"/>
      <c r="F725" s="171"/>
      <c r="G725" s="35"/>
      <c r="H725" s="39"/>
    </row>
    <row r="726" spans="1:8" s="31" customFormat="1" outlineLevel="2" x14ac:dyDescent="0.2">
      <c r="A726" s="127"/>
      <c r="B726" s="23" t="s">
        <v>9</v>
      </c>
      <c r="C726" s="11" t="s">
        <v>515</v>
      </c>
      <c r="D726" s="71"/>
      <c r="E726" s="71"/>
      <c r="F726" s="171"/>
      <c r="G726" s="35"/>
      <c r="H726" s="39"/>
    </row>
    <row r="727" spans="1:8" s="31" customFormat="1" outlineLevel="2" x14ac:dyDescent="0.2">
      <c r="A727" s="127"/>
      <c r="B727" s="23" t="s">
        <v>9</v>
      </c>
      <c r="C727" s="11" t="s">
        <v>516</v>
      </c>
      <c r="D727" s="71"/>
      <c r="E727" s="71"/>
      <c r="F727" s="171"/>
      <c r="G727" s="35"/>
      <c r="H727" s="39"/>
    </row>
    <row r="728" spans="1:8" s="31" customFormat="1" outlineLevel="2" x14ac:dyDescent="0.2">
      <c r="A728" s="127"/>
      <c r="B728" s="27"/>
      <c r="C728" s="16" t="s">
        <v>448</v>
      </c>
      <c r="D728" s="84"/>
      <c r="E728" s="71"/>
      <c r="F728" s="171"/>
      <c r="G728" s="35"/>
      <c r="H728" s="39"/>
    </row>
    <row r="729" spans="1:8" s="31" customFormat="1" outlineLevel="2" x14ac:dyDescent="0.2">
      <c r="A729" s="127"/>
      <c r="B729" s="27"/>
      <c r="C729" s="16"/>
      <c r="D729" s="84"/>
      <c r="E729" s="71"/>
      <c r="F729" s="171"/>
      <c r="G729" s="35"/>
      <c r="H729" s="39"/>
    </row>
    <row r="730" spans="1:8" s="31" customFormat="1" ht="25.5" outlineLevel="2" x14ac:dyDescent="0.2">
      <c r="A730" s="127" t="s">
        <v>351</v>
      </c>
      <c r="B730" s="27"/>
      <c r="C730" s="11" t="s">
        <v>517</v>
      </c>
      <c r="D730" s="84"/>
      <c r="E730" s="71" t="s">
        <v>251</v>
      </c>
      <c r="F730" s="170"/>
      <c r="G730" s="35">
        <v>80</v>
      </c>
      <c r="H730" s="52">
        <f>+$F730*G730</f>
        <v>0</v>
      </c>
    </row>
    <row r="731" spans="1:8" s="31" customFormat="1" outlineLevel="2" x14ac:dyDescent="0.2">
      <c r="A731" s="127"/>
      <c r="B731" s="23" t="s">
        <v>9</v>
      </c>
      <c r="C731" s="11" t="s">
        <v>518</v>
      </c>
      <c r="D731" s="84"/>
      <c r="E731" s="71"/>
      <c r="F731" s="171"/>
      <c r="G731" s="35"/>
      <c r="H731" s="39"/>
    </row>
    <row r="732" spans="1:8" s="31" customFormat="1" outlineLevel="2" x14ac:dyDescent="0.2">
      <c r="A732" s="127"/>
      <c r="B732" s="23" t="s">
        <v>9</v>
      </c>
      <c r="C732" s="11" t="s">
        <v>519</v>
      </c>
      <c r="D732" s="84"/>
      <c r="E732" s="71"/>
      <c r="F732" s="171"/>
      <c r="G732" s="35"/>
      <c r="H732" s="39"/>
    </row>
    <row r="733" spans="1:8" s="31" customFormat="1" outlineLevel="2" x14ac:dyDescent="0.2">
      <c r="A733" s="127"/>
      <c r="B733" s="27"/>
      <c r="C733" s="16" t="s">
        <v>520</v>
      </c>
      <c r="D733" s="84"/>
      <c r="E733" s="71"/>
      <c r="F733" s="171"/>
      <c r="G733" s="35"/>
      <c r="H733" s="39"/>
    </row>
    <row r="734" spans="1:8" s="31" customFormat="1" outlineLevel="2" x14ac:dyDescent="0.2">
      <c r="A734" s="127"/>
      <c r="B734" s="27"/>
      <c r="C734" s="16"/>
      <c r="D734" s="84"/>
      <c r="E734" s="71"/>
      <c r="F734" s="171"/>
      <c r="G734" s="35"/>
      <c r="H734" s="39"/>
    </row>
    <row r="735" spans="1:8" ht="38.25" outlineLevel="2" x14ac:dyDescent="0.2">
      <c r="A735" s="27">
        <v>10</v>
      </c>
      <c r="C735" s="12" t="s">
        <v>521</v>
      </c>
      <c r="D735" s="48"/>
      <c r="E735" s="73"/>
      <c r="G735" s="21"/>
    </row>
    <row r="736" spans="1:8" outlineLevel="2" x14ac:dyDescent="0.2">
      <c r="B736" s="23" t="s">
        <v>6</v>
      </c>
      <c r="C736" s="12" t="s">
        <v>1336</v>
      </c>
      <c r="D736" s="48"/>
      <c r="E736" s="71" t="s">
        <v>257</v>
      </c>
      <c r="F736" s="170"/>
      <c r="G736" s="21">
        <v>40</v>
      </c>
      <c r="H736" s="52">
        <f>+$F736*G736</f>
        <v>0</v>
      </c>
    </row>
    <row r="737" spans="1:8" outlineLevel="2" x14ac:dyDescent="0.2">
      <c r="B737" s="23" t="s">
        <v>21</v>
      </c>
      <c r="C737" s="12" t="s">
        <v>1337</v>
      </c>
      <c r="D737" s="48"/>
      <c r="E737" s="71" t="s">
        <v>257</v>
      </c>
      <c r="F737" s="170"/>
      <c r="G737" s="21">
        <v>40</v>
      </c>
      <c r="H737" s="52">
        <f>+$F737*G737</f>
        <v>0</v>
      </c>
    </row>
    <row r="738" spans="1:8" outlineLevel="2" x14ac:dyDescent="0.2">
      <c r="C738" s="17" t="s">
        <v>448</v>
      </c>
      <c r="D738" s="84"/>
      <c r="E738" s="73"/>
      <c r="G738" s="21"/>
    </row>
    <row r="739" spans="1:8" outlineLevel="2" x14ac:dyDescent="0.2">
      <c r="C739" s="16"/>
      <c r="D739" s="72"/>
      <c r="E739" s="73"/>
      <c r="G739" s="21"/>
    </row>
    <row r="740" spans="1:8" ht="38.25" outlineLevel="2" x14ac:dyDescent="0.2">
      <c r="A740" s="27">
        <v>11</v>
      </c>
      <c r="C740" s="11" t="s">
        <v>522</v>
      </c>
      <c r="E740" s="71" t="s">
        <v>251</v>
      </c>
      <c r="F740" s="170"/>
      <c r="G740" s="21">
        <v>30</v>
      </c>
      <c r="H740" s="52">
        <f>+$F740*G740</f>
        <v>0</v>
      </c>
    </row>
    <row r="741" spans="1:8" outlineLevel="2" x14ac:dyDescent="0.2">
      <c r="C741" s="17"/>
      <c r="D741" s="84"/>
      <c r="E741" s="73"/>
      <c r="G741" s="21"/>
    </row>
    <row r="742" spans="1:8" outlineLevel="2" x14ac:dyDescent="0.2">
      <c r="A742" s="49"/>
      <c r="B742" s="49"/>
      <c r="C742" s="50"/>
      <c r="D742" s="51"/>
      <c r="E742" s="114"/>
      <c r="F742" s="170"/>
      <c r="G742" s="19"/>
      <c r="H742" s="19"/>
    </row>
    <row r="743" spans="1:8" outlineLevel="2" x14ac:dyDescent="0.2">
      <c r="C743" s="12"/>
      <c r="D743" s="48"/>
      <c r="E743" s="71"/>
      <c r="G743" s="21"/>
    </row>
    <row r="744" spans="1:8" outlineLevel="1" x14ac:dyDescent="0.2">
      <c r="C744" s="97" t="s">
        <v>1416</v>
      </c>
      <c r="D744" s="98"/>
      <c r="E744" s="71"/>
      <c r="G744" s="35"/>
      <c r="H744" s="35">
        <f t="shared" ref="H744" si="32">SUM(H685:H742)</f>
        <v>0</v>
      </c>
    </row>
    <row r="745" spans="1:8" outlineLevel="1" x14ac:dyDescent="0.2">
      <c r="A745" s="36"/>
      <c r="B745" s="36"/>
      <c r="C745" s="99"/>
      <c r="D745" s="100"/>
      <c r="E745" s="66"/>
      <c r="F745" s="172"/>
      <c r="G745" s="21"/>
    </row>
    <row r="746" spans="1:8" outlineLevel="1" x14ac:dyDescent="0.2">
      <c r="C746" s="12"/>
      <c r="D746" s="48"/>
      <c r="E746" s="71"/>
      <c r="F746" s="170"/>
      <c r="G746" s="21"/>
    </row>
    <row r="747" spans="1:8" outlineLevel="1" x14ac:dyDescent="0.2">
      <c r="A747" s="57" t="s">
        <v>215</v>
      </c>
      <c r="B747" s="57"/>
      <c r="C747" s="68" t="s">
        <v>223</v>
      </c>
      <c r="D747" s="69"/>
      <c r="E747" s="70" t="s">
        <v>246</v>
      </c>
      <c r="F747" s="170"/>
      <c r="G747" s="47" t="s">
        <v>248</v>
      </c>
      <c r="H747" s="163" t="s">
        <v>204</v>
      </c>
    </row>
    <row r="748" spans="1:8" outlineLevel="2" x14ac:dyDescent="0.2">
      <c r="A748" s="36"/>
      <c r="B748" s="36"/>
      <c r="C748" s="59"/>
      <c r="D748" s="60"/>
      <c r="E748" s="66"/>
      <c r="F748" s="172"/>
      <c r="G748" s="38"/>
    </row>
    <row r="749" spans="1:8" s="31" customFormat="1" outlineLevel="2" x14ac:dyDescent="0.2">
      <c r="A749" s="127"/>
      <c r="B749" s="27"/>
      <c r="C749" s="112" t="s">
        <v>130</v>
      </c>
      <c r="D749" s="123"/>
      <c r="E749" s="123"/>
      <c r="F749" s="171"/>
      <c r="G749" s="35"/>
      <c r="H749" s="39"/>
    </row>
    <row r="750" spans="1:8" s="31" customFormat="1" ht="38.25" outlineLevel="2" x14ac:dyDescent="0.2">
      <c r="A750" s="127"/>
      <c r="B750" s="27"/>
      <c r="C750" s="112" t="s">
        <v>523</v>
      </c>
      <c r="D750" s="123"/>
      <c r="E750" s="123"/>
      <c r="F750" s="171"/>
      <c r="G750" s="35"/>
      <c r="H750" s="39"/>
    </row>
    <row r="751" spans="1:8" outlineLevel="2" x14ac:dyDescent="0.2">
      <c r="A751" s="27">
        <v>1</v>
      </c>
      <c r="C751" s="12" t="s">
        <v>524</v>
      </c>
      <c r="D751" s="48"/>
      <c r="E751" s="71" t="s">
        <v>251</v>
      </c>
      <c r="F751" s="170"/>
      <c r="G751" s="21">
        <v>800</v>
      </c>
      <c r="H751" s="52">
        <f>+$F751*G751</f>
        <v>0</v>
      </c>
    </row>
    <row r="752" spans="1:8" outlineLevel="2" x14ac:dyDescent="0.2">
      <c r="C752" s="12"/>
      <c r="D752" s="48"/>
      <c r="E752" s="75"/>
      <c r="G752" s="21"/>
    </row>
    <row r="753" spans="1:8" ht="38.25" outlineLevel="2" x14ac:dyDescent="0.2">
      <c r="A753" s="27">
        <v>2</v>
      </c>
      <c r="C753" s="12" t="s">
        <v>525</v>
      </c>
      <c r="D753" s="48"/>
      <c r="E753" s="71" t="s">
        <v>251</v>
      </c>
      <c r="F753" s="170"/>
      <c r="G753" s="21">
        <v>600</v>
      </c>
      <c r="H753" s="52">
        <f>+$F753*G753</f>
        <v>0</v>
      </c>
    </row>
    <row r="754" spans="1:8" outlineLevel="2" x14ac:dyDescent="0.2">
      <c r="C754" s="17" t="s">
        <v>448</v>
      </c>
      <c r="D754" s="84"/>
      <c r="E754" s="71"/>
      <c r="G754" s="21"/>
    </row>
    <row r="755" spans="1:8" outlineLevel="2" x14ac:dyDescent="0.2">
      <c r="C755" s="12"/>
      <c r="D755" s="48"/>
      <c r="E755" s="71"/>
      <c r="G755" s="21"/>
    </row>
    <row r="756" spans="1:8" outlineLevel="2" x14ac:dyDescent="0.2">
      <c r="A756" s="27">
        <v>3</v>
      </c>
      <c r="C756" s="12" t="s">
        <v>1338</v>
      </c>
      <c r="D756" s="48"/>
      <c r="E756" s="71" t="s">
        <v>251</v>
      </c>
      <c r="F756" s="170"/>
      <c r="G756" s="21">
        <v>600</v>
      </c>
      <c r="H756" s="52">
        <f>+$F756*G756</f>
        <v>0</v>
      </c>
    </row>
    <row r="757" spans="1:8" outlineLevel="2" x14ac:dyDescent="0.2">
      <c r="B757" s="27" t="s">
        <v>9</v>
      </c>
      <c r="C757" s="12" t="s">
        <v>526</v>
      </c>
      <c r="D757" s="48"/>
      <c r="E757" s="75"/>
      <c r="G757" s="21"/>
    </row>
    <row r="758" spans="1:8" outlineLevel="2" x14ac:dyDescent="0.2">
      <c r="B758" s="27" t="s">
        <v>9</v>
      </c>
      <c r="C758" s="12" t="s">
        <v>527</v>
      </c>
      <c r="D758" s="48"/>
      <c r="E758" s="73"/>
      <c r="G758" s="21"/>
    </row>
    <row r="759" spans="1:8" outlineLevel="2" x14ac:dyDescent="0.2">
      <c r="B759" s="4"/>
      <c r="C759" s="4"/>
      <c r="D759" s="48"/>
      <c r="E759" s="73"/>
      <c r="G759" s="21"/>
    </row>
    <row r="760" spans="1:8" outlineLevel="2" x14ac:dyDescent="0.2">
      <c r="C760" s="17" t="s">
        <v>448</v>
      </c>
      <c r="D760" s="84"/>
      <c r="E760" s="73"/>
      <c r="G760" s="21"/>
    </row>
    <row r="761" spans="1:8" outlineLevel="2" x14ac:dyDescent="0.2">
      <c r="C761" s="12"/>
      <c r="D761" s="48"/>
      <c r="E761" s="75"/>
      <c r="G761" s="21"/>
    </row>
    <row r="762" spans="1:8" outlineLevel="2" x14ac:dyDescent="0.2">
      <c r="A762" s="27">
        <v>4</v>
      </c>
      <c r="C762" s="12" t="s">
        <v>528</v>
      </c>
      <c r="D762" s="48"/>
      <c r="E762" s="4"/>
      <c r="F762" s="173"/>
      <c r="G762" s="21"/>
    </row>
    <row r="763" spans="1:8" outlineLevel="2" x14ac:dyDescent="0.2">
      <c r="B763" s="27" t="s">
        <v>9</v>
      </c>
      <c r="C763" s="12" t="s">
        <v>526</v>
      </c>
      <c r="D763" s="48"/>
      <c r="E763" s="75"/>
      <c r="G763" s="21"/>
    </row>
    <row r="764" spans="1:8" outlineLevel="2" x14ac:dyDescent="0.2">
      <c r="B764" s="27" t="s">
        <v>6</v>
      </c>
      <c r="C764" s="12" t="s">
        <v>529</v>
      </c>
      <c r="D764" s="48"/>
      <c r="E764" s="71" t="s">
        <v>251</v>
      </c>
      <c r="F764" s="170"/>
      <c r="G764" s="21">
        <v>600</v>
      </c>
      <c r="H764" s="52">
        <f>+$F764*G764</f>
        <v>0</v>
      </c>
    </row>
    <row r="765" spans="1:8" outlineLevel="2" x14ac:dyDescent="0.2">
      <c r="B765" s="27" t="s">
        <v>21</v>
      </c>
      <c r="C765" s="12" t="s">
        <v>1294</v>
      </c>
      <c r="D765" s="48"/>
      <c r="E765" s="71" t="s">
        <v>251</v>
      </c>
      <c r="F765" s="170"/>
      <c r="G765" s="21">
        <v>600</v>
      </c>
      <c r="H765" s="52">
        <f>+$F765*G765</f>
        <v>0</v>
      </c>
    </row>
    <row r="766" spans="1:8" outlineLevel="2" x14ac:dyDescent="0.2">
      <c r="C766" s="17" t="s">
        <v>448</v>
      </c>
      <c r="D766" s="84"/>
      <c r="E766" s="73"/>
      <c r="G766" s="21"/>
    </row>
    <row r="767" spans="1:8" outlineLevel="2" x14ac:dyDescent="0.2">
      <c r="A767" s="110"/>
      <c r="B767" s="110"/>
      <c r="E767" s="74"/>
      <c r="F767" s="174"/>
      <c r="G767" s="21"/>
    </row>
    <row r="768" spans="1:8" ht="51" outlineLevel="2" x14ac:dyDescent="0.2">
      <c r="A768" s="2">
        <v>5</v>
      </c>
      <c r="C768" s="12" t="s">
        <v>1339</v>
      </c>
      <c r="D768" s="48"/>
      <c r="E768" s="4"/>
      <c r="G768" s="21"/>
    </row>
    <row r="769" spans="1:8" outlineLevel="2" x14ac:dyDescent="0.2">
      <c r="A769" s="2"/>
      <c r="B769" s="27" t="s">
        <v>6</v>
      </c>
      <c r="C769" s="14" t="s">
        <v>530</v>
      </c>
      <c r="D769" s="48"/>
      <c r="E769" s="71" t="s">
        <v>251</v>
      </c>
      <c r="F769" s="170"/>
      <c r="G769" s="21">
        <v>20</v>
      </c>
      <c r="H769" s="52">
        <f>+$F769*G769</f>
        <v>0</v>
      </c>
    </row>
    <row r="770" spans="1:8" outlineLevel="2" x14ac:dyDescent="0.2">
      <c r="A770" s="2"/>
      <c r="B770" s="27" t="s">
        <v>21</v>
      </c>
      <c r="C770" s="14" t="s">
        <v>531</v>
      </c>
      <c r="D770" s="48"/>
      <c r="E770" s="71" t="s">
        <v>257</v>
      </c>
      <c r="F770" s="170"/>
      <c r="G770" s="21">
        <v>15</v>
      </c>
      <c r="H770" s="52">
        <f>+$F770*G770</f>
        <v>0</v>
      </c>
    </row>
    <row r="771" spans="1:8" outlineLevel="2" x14ac:dyDescent="0.2">
      <c r="A771" s="110"/>
      <c r="B771" s="27" t="s">
        <v>23</v>
      </c>
      <c r="C771" s="12" t="s">
        <v>532</v>
      </c>
      <c r="D771" s="48"/>
      <c r="E771" s="71" t="s">
        <v>251</v>
      </c>
      <c r="F771" s="170"/>
      <c r="G771" s="21">
        <v>10</v>
      </c>
      <c r="H771" s="52">
        <f>+$F771*G771</f>
        <v>0</v>
      </c>
    </row>
    <row r="772" spans="1:8" ht="25.5" outlineLevel="2" x14ac:dyDescent="0.2">
      <c r="A772" s="110"/>
      <c r="B772" s="2" t="s">
        <v>25</v>
      </c>
      <c r="C772" s="12" t="s">
        <v>533</v>
      </c>
      <c r="D772" s="48"/>
      <c r="E772" s="71" t="s">
        <v>257</v>
      </c>
      <c r="F772" s="170"/>
      <c r="G772" s="21">
        <v>80</v>
      </c>
      <c r="H772" s="52">
        <f>+$F772*G772</f>
        <v>0</v>
      </c>
    </row>
    <row r="773" spans="1:8" outlineLevel="2" x14ac:dyDescent="0.2">
      <c r="A773" s="110"/>
      <c r="C773" s="17" t="s">
        <v>448</v>
      </c>
      <c r="D773" s="84"/>
      <c r="E773" s="71"/>
      <c r="G773" s="21"/>
    </row>
    <row r="774" spans="1:8" outlineLevel="2" x14ac:dyDescent="0.2">
      <c r="A774" s="110"/>
      <c r="C774" s="17"/>
      <c r="D774" s="84"/>
      <c r="E774" s="71"/>
      <c r="G774" s="21"/>
    </row>
    <row r="775" spans="1:8" s="31" customFormat="1" ht="38.25" outlineLevel="2" x14ac:dyDescent="0.2">
      <c r="A775" s="127" t="s">
        <v>277</v>
      </c>
      <c r="B775" s="27"/>
      <c r="C775" s="14" t="s">
        <v>534</v>
      </c>
      <c r="D775" s="129"/>
      <c r="E775" s="129"/>
      <c r="F775" s="171"/>
      <c r="G775" s="35"/>
      <c r="H775" s="39"/>
    </row>
    <row r="776" spans="1:8" s="31" customFormat="1" outlineLevel="2" x14ac:dyDescent="0.2">
      <c r="A776" s="127"/>
      <c r="B776" s="27" t="s">
        <v>6</v>
      </c>
      <c r="C776" s="14" t="s">
        <v>535</v>
      </c>
      <c r="D776" s="129"/>
      <c r="E776" s="71" t="s">
        <v>251</v>
      </c>
      <c r="F776" s="170"/>
      <c r="G776" s="52">
        <v>400</v>
      </c>
      <c r="H776" s="52">
        <f>+$F776*G776</f>
        <v>0</v>
      </c>
    </row>
    <row r="777" spans="1:8" s="31" customFormat="1" outlineLevel="2" x14ac:dyDescent="0.2">
      <c r="A777" s="127"/>
      <c r="B777" s="27" t="s">
        <v>21</v>
      </c>
      <c r="C777" s="14" t="s">
        <v>1253</v>
      </c>
      <c r="D777" s="129"/>
      <c r="E777" s="71" t="s">
        <v>251</v>
      </c>
      <c r="F777" s="170"/>
      <c r="G777" s="52">
        <v>50</v>
      </c>
      <c r="H777" s="52">
        <f>+$F777*G777</f>
        <v>0</v>
      </c>
    </row>
    <row r="778" spans="1:8" s="31" customFormat="1" outlineLevel="2" x14ac:dyDescent="0.2">
      <c r="A778" s="127"/>
      <c r="B778" s="27"/>
      <c r="C778" s="105" t="s">
        <v>448</v>
      </c>
      <c r="D778" s="106"/>
      <c r="E778" s="106"/>
      <c r="F778" s="171"/>
      <c r="G778" s="35"/>
      <c r="H778" s="39"/>
    </row>
    <row r="779" spans="1:8" outlineLevel="2" x14ac:dyDescent="0.2">
      <c r="A779" s="86"/>
      <c r="B779" s="23"/>
      <c r="C779" s="115"/>
      <c r="D779" s="116"/>
      <c r="E779" s="75"/>
      <c r="F779" s="174"/>
      <c r="G779" s="21"/>
    </row>
    <row r="780" spans="1:8" ht="63.75" outlineLevel="2" x14ac:dyDescent="0.2">
      <c r="A780" s="110">
        <v>7</v>
      </c>
      <c r="C780" s="12" t="s">
        <v>1340</v>
      </c>
      <c r="D780" s="48"/>
      <c r="E780" s="71"/>
      <c r="G780" s="21"/>
    </row>
    <row r="781" spans="1:8" outlineLevel="2" x14ac:dyDescent="0.2">
      <c r="B781" s="27" t="s">
        <v>6</v>
      </c>
      <c r="C781" s="12" t="s">
        <v>536</v>
      </c>
      <c r="D781" s="48"/>
      <c r="E781" s="71" t="s">
        <v>251</v>
      </c>
      <c r="F781" s="170"/>
      <c r="G781" s="21">
        <v>200</v>
      </c>
      <c r="H781" s="52">
        <f>+$F781*G781</f>
        <v>0</v>
      </c>
    </row>
    <row r="782" spans="1:8" outlineLevel="2" x14ac:dyDescent="0.2">
      <c r="B782" s="27" t="s">
        <v>21</v>
      </c>
      <c r="C782" s="12" t="s">
        <v>537</v>
      </c>
      <c r="D782" s="48"/>
      <c r="E782" s="71" t="s">
        <v>251</v>
      </c>
      <c r="F782" s="170"/>
      <c r="G782" s="21">
        <v>200</v>
      </c>
      <c r="H782" s="52">
        <f>+$F782*G782</f>
        <v>0</v>
      </c>
    </row>
    <row r="783" spans="1:8" outlineLevel="2" x14ac:dyDescent="0.2">
      <c r="C783" s="17" t="s">
        <v>448</v>
      </c>
      <c r="D783" s="84"/>
      <c r="E783" s="71"/>
      <c r="G783" s="21"/>
    </row>
    <row r="784" spans="1:8" outlineLevel="2" x14ac:dyDescent="0.2">
      <c r="C784" s="12"/>
      <c r="D784" s="48"/>
      <c r="E784" s="71"/>
      <c r="G784" s="21"/>
    </row>
    <row r="785" spans="1:8" s="31" customFormat="1" ht="38.25" outlineLevel="2" x14ac:dyDescent="0.2">
      <c r="A785" s="127" t="s">
        <v>279</v>
      </c>
      <c r="B785" s="27"/>
      <c r="C785" s="14" t="s">
        <v>538</v>
      </c>
      <c r="D785" s="129"/>
      <c r="E785" s="71" t="s">
        <v>257</v>
      </c>
      <c r="F785" s="170"/>
      <c r="G785" s="35">
        <v>30</v>
      </c>
      <c r="H785" s="52">
        <f>+$F785*G785</f>
        <v>0</v>
      </c>
    </row>
    <row r="786" spans="1:8" s="31" customFormat="1" outlineLevel="2" x14ac:dyDescent="0.2">
      <c r="A786" s="127"/>
      <c r="B786" s="27"/>
      <c r="C786" s="105" t="s">
        <v>448</v>
      </c>
      <c r="D786" s="106"/>
      <c r="E786" s="106"/>
      <c r="F786" s="171"/>
      <c r="G786" s="35"/>
      <c r="H786" s="39"/>
    </row>
    <row r="787" spans="1:8" s="31" customFormat="1" outlineLevel="2" x14ac:dyDescent="0.2">
      <c r="A787" s="127"/>
      <c r="B787" s="27"/>
      <c r="C787" s="105"/>
      <c r="D787" s="106"/>
      <c r="E787" s="106"/>
      <c r="F787" s="171"/>
      <c r="G787" s="35"/>
      <c r="H787" s="39"/>
    </row>
    <row r="788" spans="1:8" ht="38.25" outlineLevel="2" x14ac:dyDescent="0.2">
      <c r="A788" s="23">
        <v>9</v>
      </c>
      <c r="B788" s="110"/>
      <c r="C788" s="11" t="s">
        <v>539</v>
      </c>
      <c r="E788" s="71" t="s">
        <v>251</v>
      </c>
      <c r="F788" s="170"/>
      <c r="G788" s="21">
        <v>100</v>
      </c>
      <c r="H788" s="52">
        <f>+$F788*G788</f>
        <v>0</v>
      </c>
    </row>
    <row r="789" spans="1:8" outlineLevel="2" x14ac:dyDescent="0.2">
      <c r="A789" s="110"/>
      <c r="B789" s="110"/>
      <c r="C789" s="17" t="s">
        <v>448</v>
      </c>
      <c r="D789" s="84"/>
      <c r="E789" s="71"/>
      <c r="G789" s="21"/>
    </row>
    <row r="790" spans="1:8" outlineLevel="2" x14ac:dyDescent="0.2">
      <c r="A790" s="49"/>
      <c r="B790" s="117"/>
      <c r="C790" s="50"/>
      <c r="D790" s="51"/>
      <c r="E790" s="96"/>
      <c r="F790" s="170"/>
      <c r="G790" s="118"/>
      <c r="H790" s="19"/>
    </row>
    <row r="791" spans="1:8" outlineLevel="2" x14ac:dyDescent="0.2">
      <c r="B791" s="36"/>
      <c r="C791" s="12"/>
      <c r="D791" s="48"/>
      <c r="E791" s="71"/>
      <c r="G791" s="38"/>
    </row>
    <row r="792" spans="1:8" outlineLevel="1" x14ac:dyDescent="0.2">
      <c r="A792" s="36"/>
      <c r="B792" s="36"/>
      <c r="C792" s="97" t="s">
        <v>1417</v>
      </c>
      <c r="D792" s="100"/>
      <c r="E792" s="66"/>
      <c r="G792" s="35"/>
      <c r="H792" s="35">
        <f t="shared" ref="H792" si="33">SUM(H750:H790)</f>
        <v>0</v>
      </c>
    </row>
    <row r="793" spans="1:8" outlineLevel="1" x14ac:dyDescent="0.2">
      <c r="C793" s="12"/>
      <c r="D793" s="48"/>
      <c r="E793" s="71"/>
      <c r="G793" s="21"/>
    </row>
    <row r="794" spans="1:8" outlineLevel="1" x14ac:dyDescent="0.2">
      <c r="C794" s="12"/>
      <c r="D794" s="48"/>
      <c r="E794" s="71"/>
      <c r="F794" s="170"/>
      <c r="G794" s="21"/>
    </row>
    <row r="795" spans="1:8" outlineLevel="1" x14ac:dyDescent="0.2">
      <c r="A795" s="57" t="s">
        <v>217</v>
      </c>
      <c r="B795" s="57"/>
      <c r="C795" s="68" t="s">
        <v>224</v>
      </c>
      <c r="D795" s="69"/>
      <c r="E795" s="70" t="s">
        <v>246</v>
      </c>
      <c r="F795" s="170"/>
      <c r="G795" s="47" t="s">
        <v>248</v>
      </c>
      <c r="H795" s="163" t="s">
        <v>204</v>
      </c>
    </row>
    <row r="796" spans="1:8" outlineLevel="2" x14ac:dyDescent="0.2">
      <c r="A796" s="36"/>
      <c r="B796" s="36"/>
      <c r="C796" s="59"/>
      <c r="D796" s="60"/>
      <c r="E796" s="66"/>
      <c r="F796" s="172"/>
      <c r="G796" s="38"/>
    </row>
    <row r="797" spans="1:8" outlineLevel="2" x14ac:dyDescent="0.2">
      <c r="A797" s="36"/>
      <c r="B797" s="36"/>
      <c r="C797" s="112" t="s">
        <v>130</v>
      </c>
      <c r="D797" s="60"/>
      <c r="E797" s="66"/>
      <c r="F797" s="172"/>
      <c r="G797" s="38"/>
    </row>
    <row r="798" spans="1:8" ht="25.5" outlineLevel="2" x14ac:dyDescent="0.2">
      <c r="A798" s="36"/>
      <c r="B798" s="36"/>
      <c r="C798" s="112" t="s">
        <v>491</v>
      </c>
      <c r="D798" s="60"/>
      <c r="E798" s="66"/>
      <c r="F798" s="172"/>
      <c r="G798" s="38"/>
    </row>
    <row r="799" spans="1:8" outlineLevel="2" x14ac:dyDescent="0.2">
      <c r="C799" s="12"/>
      <c r="D799" s="48"/>
      <c r="E799" s="71"/>
      <c r="G799" s="21"/>
    </row>
    <row r="800" spans="1:8" ht="25.5" outlineLevel="2" x14ac:dyDescent="0.2">
      <c r="A800" s="23">
        <v>1</v>
      </c>
      <c r="C800" s="12" t="s">
        <v>1341</v>
      </c>
      <c r="D800" s="48"/>
      <c r="E800" s="71" t="s">
        <v>295</v>
      </c>
      <c r="F800" s="170"/>
      <c r="G800" s="21">
        <v>50</v>
      </c>
      <c r="H800" s="52">
        <f>+$F800*G800</f>
        <v>0</v>
      </c>
    </row>
    <row r="801" spans="1:8" outlineLevel="2" x14ac:dyDescent="0.2">
      <c r="C801" s="16" t="s">
        <v>448</v>
      </c>
      <c r="D801" s="72"/>
      <c r="E801" s="71"/>
      <c r="G801" s="21"/>
    </row>
    <row r="802" spans="1:8" outlineLevel="2" x14ac:dyDescent="0.2">
      <c r="C802" s="12"/>
      <c r="D802" s="48"/>
      <c r="E802" s="71"/>
      <c r="G802" s="21"/>
    </row>
    <row r="803" spans="1:8" s="31" customFormat="1" outlineLevel="2" x14ac:dyDescent="0.2">
      <c r="A803" s="202" t="s">
        <v>494</v>
      </c>
      <c r="B803" s="23"/>
      <c r="C803" s="53" t="s">
        <v>540</v>
      </c>
      <c r="D803" s="107"/>
      <c r="E803" s="107"/>
      <c r="F803" s="171"/>
      <c r="G803" s="35"/>
      <c r="H803" s="39"/>
    </row>
    <row r="804" spans="1:8" s="31" customFormat="1" ht="25.5" outlineLevel="2" x14ac:dyDescent="0.2">
      <c r="A804" s="127"/>
      <c r="B804" s="23" t="s">
        <v>6</v>
      </c>
      <c r="C804" s="11" t="s">
        <v>541</v>
      </c>
      <c r="D804" s="41"/>
      <c r="E804" s="71" t="s">
        <v>260</v>
      </c>
      <c r="F804" s="170"/>
      <c r="G804" s="35">
        <v>30</v>
      </c>
      <c r="H804" s="52">
        <f>+$F804*G804</f>
        <v>0</v>
      </c>
    </row>
    <row r="805" spans="1:8" s="31" customFormat="1" outlineLevel="2" x14ac:dyDescent="0.2">
      <c r="A805" s="127"/>
      <c r="B805" s="23"/>
      <c r="C805" s="16" t="s">
        <v>1401</v>
      </c>
      <c r="D805" s="72"/>
      <c r="E805" s="67"/>
      <c r="F805" s="171"/>
      <c r="G805" s="35"/>
      <c r="H805" s="39"/>
    </row>
    <row r="806" spans="1:8" s="31" customFormat="1" ht="38.25" outlineLevel="2" x14ac:dyDescent="0.2">
      <c r="A806" s="127"/>
      <c r="B806" s="23" t="s">
        <v>21</v>
      </c>
      <c r="C806" s="11" t="s">
        <v>542</v>
      </c>
      <c r="D806" s="41"/>
      <c r="E806" s="71" t="s">
        <v>251</v>
      </c>
      <c r="F806" s="170"/>
      <c r="G806" s="35">
        <v>15</v>
      </c>
      <c r="H806" s="52">
        <f>+$F806*G806</f>
        <v>0</v>
      </c>
    </row>
    <row r="807" spans="1:8" s="31" customFormat="1" ht="38.25" outlineLevel="2" x14ac:dyDescent="0.2">
      <c r="A807" s="127"/>
      <c r="B807" s="23" t="s">
        <v>23</v>
      </c>
      <c r="C807" s="11" t="s">
        <v>543</v>
      </c>
      <c r="D807" s="41"/>
      <c r="E807" s="71" t="s">
        <v>257</v>
      </c>
      <c r="F807" s="170"/>
      <c r="G807" s="35">
        <v>15</v>
      </c>
      <c r="H807" s="52">
        <f>+$F807*G807</f>
        <v>0</v>
      </c>
    </row>
    <row r="808" spans="1:8" s="120" customFormat="1" ht="38.25" outlineLevel="2" x14ac:dyDescent="0.2">
      <c r="A808" s="127"/>
      <c r="B808" s="23" t="s">
        <v>25</v>
      </c>
      <c r="C808" s="11" t="s">
        <v>544</v>
      </c>
      <c r="D808" s="67"/>
      <c r="E808" s="71" t="s">
        <v>260</v>
      </c>
      <c r="F808" s="170"/>
      <c r="G808" s="35">
        <v>10</v>
      </c>
      <c r="H808" s="52">
        <f>+$F808*G808</f>
        <v>0</v>
      </c>
    </row>
    <row r="809" spans="1:8" s="120" customFormat="1" outlineLevel="2" x14ac:dyDescent="0.2">
      <c r="A809" s="127"/>
      <c r="B809" s="23"/>
      <c r="C809" s="16" t="s">
        <v>1401</v>
      </c>
      <c r="D809" s="67"/>
      <c r="E809" s="71"/>
      <c r="F809" s="171"/>
      <c r="G809" s="35"/>
      <c r="H809" s="39"/>
    </row>
    <row r="810" spans="1:8" s="31" customFormat="1" ht="25.5" outlineLevel="2" x14ac:dyDescent="0.2">
      <c r="A810" s="127"/>
      <c r="B810" s="62" t="s">
        <v>28</v>
      </c>
      <c r="C810" s="11" t="s">
        <v>545</v>
      </c>
      <c r="D810" s="41"/>
      <c r="E810" s="71" t="s">
        <v>260</v>
      </c>
      <c r="F810" s="170"/>
      <c r="G810" s="35">
        <v>10</v>
      </c>
      <c r="H810" s="52">
        <f>+$F810*G810</f>
        <v>0</v>
      </c>
    </row>
    <row r="811" spans="1:8" s="31" customFormat="1" outlineLevel="2" x14ac:dyDescent="0.2">
      <c r="A811" s="127"/>
      <c r="B811" s="62"/>
      <c r="C811" s="16" t="s">
        <v>1402</v>
      </c>
      <c r="D811" s="72"/>
      <c r="E811" s="71"/>
      <c r="F811" s="171"/>
      <c r="G811" s="35"/>
      <c r="H811" s="39"/>
    </row>
    <row r="812" spans="1:8" s="31" customFormat="1" outlineLevel="2" x14ac:dyDescent="0.2">
      <c r="A812" s="127"/>
      <c r="B812" s="62"/>
      <c r="C812" s="105" t="s">
        <v>546</v>
      </c>
      <c r="D812" s="41"/>
      <c r="E812" s="71"/>
      <c r="F812" s="171"/>
      <c r="G812" s="35"/>
      <c r="H812" s="39"/>
    </row>
    <row r="813" spans="1:8" s="31" customFormat="1" outlineLevel="2" x14ac:dyDescent="0.2">
      <c r="A813" s="127"/>
      <c r="B813" s="23"/>
      <c r="C813" s="41"/>
      <c r="D813" s="106"/>
      <c r="E813" s="71"/>
      <c r="F813" s="171"/>
      <c r="G813" s="35"/>
      <c r="H813" s="39"/>
    </row>
    <row r="814" spans="1:8" s="31" customFormat="1" outlineLevel="2" x14ac:dyDescent="0.2">
      <c r="A814" s="127" t="s">
        <v>254</v>
      </c>
      <c r="B814" s="27"/>
      <c r="C814" s="14" t="s">
        <v>547</v>
      </c>
      <c r="D814" s="129"/>
      <c r="E814" s="71"/>
      <c r="F814" s="171"/>
      <c r="G814" s="35"/>
      <c r="H814" s="39"/>
    </row>
    <row r="815" spans="1:8" s="31" customFormat="1" outlineLevel="2" x14ac:dyDescent="0.2">
      <c r="A815" s="127"/>
      <c r="B815" s="27" t="s">
        <v>6</v>
      </c>
      <c r="C815" s="14" t="s">
        <v>548</v>
      </c>
      <c r="D815" s="129"/>
      <c r="E815" s="71" t="s">
        <v>295</v>
      </c>
      <c r="F815" s="170"/>
      <c r="G815" s="35">
        <v>5</v>
      </c>
      <c r="H815" s="52">
        <f>+$F815*G815</f>
        <v>0</v>
      </c>
    </row>
    <row r="816" spans="1:8" s="31" customFormat="1" outlineLevel="2" x14ac:dyDescent="0.2">
      <c r="A816" s="127"/>
      <c r="B816" s="27" t="s">
        <v>21</v>
      </c>
      <c r="C816" s="14" t="s">
        <v>549</v>
      </c>
      <c r="D816" s="129"/>
      <c r="E816" s="71" t="s">
        <v>295</v>
      </c>
      <c r="F816" s="170"/>
      <c r="G816" s="35">
        <v>5</v>
      </c>
      <c r="H816" s="52">
        <f>+$F816*G816</f>
        <v>0</v>
      </c>
    </row>
    <row r="817" spans="1:8" s="31" customFormat="1" outlineLevel="2" x14ac:dyDescent="0.2">
      <c r="A817" s="127"/>
      <c r="B817" s="27" t="s">
        <v>23</v>
      </c>
      <c r="C817" s="14" t="s">
        <v>550</v>
      </c>
      <c r="D817" s="129"/>
      <c r="E817" s="71" t="s">
        <v>295</v>
      </c>
      <c r="F817" s="170"/>
      <c r="G817" s="35">
        <v>5</v>
      </c>
      <c r="H817" s="52">
        <f>+$F817*G817</f>
        <v>0</v>
      </c>
    </row>
    <row r="818" spans="1:8" s="31" customFormat="1" outlineLevel="2" x14ac:dyDescent="0.2">
      <c r="A818" s="127"/>
      <c r="B818" s="27" t="s">
        <v>25</v>
      </c>
      <c r="C818" s="14" t="s">
        <v>551</v>
      </c>
      <c r="D818" s="129"/>
      <c r="E818" s="71" t="s">
        <v>295</v>
      </c>
      <c r="F818" s="170"/>
      <c r="G818" s="35">
        <v>5</v>
      </c>
      <c r="H818" s="52">
        <f>+$F818*G818</f>
        <v>0</v>
      </c>
    </row>
    <row r="819" spans="1:8" s="31" customFormat="1" outlineLevel="2" x14ac:dyDescent="0.2">
      <c r="A819" s="127"/>
      <c r="B819" s="27"/>
      <c r="C819" s="105" t="s">
        <v>448</v>
      </c>
      <c r="D819" s="106"/>
      <c r="E819" s="106"/>
      <c r="F819" s="171"/>
      <c r="G819" s="35"/>
      <c r="H819" s="39"/>
    </row>
    <row r="820" spans="1:8" outlineLevel="2" x14ac:dyDescent="0.2">
      <c r="B820" s="49"/>
      <c r="C820" s="50"/>
      <c r="D820" s="51"/>
      <c r="E820" s="96"/>
      <c r="F820" s="170"/>
      <c r="G820" s="19"/>
      <c r="H820" s="19"/>
    </row>
    <row r="821" spans="1:8" outlineLevel="2" x14ac:dyDescent="0.2">
      <c r="C821" s="12"/>
      <c r="D821" s="100"/>
      <c r="E821" s="66"/>
      <c r="G821" s="35"/>
    </row>
    <row r="822" spans="1:8" outlineLevel="1" x14ac:dyDescent="0.2">
      <c r="C822" s="97" t="s">
        <v>1418</v>
      </c>
      <c r="D822" s="48"/>
      <c r="E822" s="71"/>
      <c r="G822" s="35"/>
      <c r="H822" s="35">
        <f t="shared" ref="H822" si="34">SUM(H798:H820)</f>
        <v>0</v>
      </c>
    </row>
    <row r="823" spans="1:8" outlineLevel="1" x14ac:dyDescent="0.2">
      <c r="A823" s="36"/>
      <c r="B823" s="36"/>
      <c r="C823" s="59"/>
      <c r="D823" s="60"/>
      <c r="E823" s="66"/>
      <c r="F823" s="172"/>
      <c r="G823" s="21"/>
    </row>
    <row r="824" spans="1:8" outlineLevel="1" x14ac:dyDescent="0.2">
      <c r="A824" s="36"/>
      <c r="B824" s="36"/>
      <c r="C824" s="59"/>
      <c r="D824" s="60"/>
      <c r="E824" s="66"/>
      <c r="F824" s="170"/>
      <c r="G824" s="21"/>
    </row>
    <row r="825" spans="1:8" outlineLevel="1" x14ac:dyDescent="0.2">
      <c r="A825" s="57" t="s">
        <v>225</v>
      </c>
      <c r="B825" s="57"/>
      <c r="C825" s="68" t="s">
        <v>226</v>
      </c>
      <c r="D825" s="69"/>
      <c r="E825" s="70" t="s">
        <v>246</v>
      </c>
      <c r="F825" s="170"/>
      <c r="G825" s="47" t="s">
        <v>248</v>
      </c>
      <c r="H825" s="163" t="s">
        <v>204</v>
      </c>
    </row>
    <row r="826" spans="1:8" outlineLevel="2" x14ac:dyDescent="0.2">
      <c r="A826" s="36"/>
      <c r="B826" s="36"/>
      <c r="C826" s="59"/>
      <c r="D826" s="60"/>
      <c r="E826" s="66"/>
      <c r="F826" s="172"/>
      <c r="G826" s="38"/>
    </row>
    <row r="827" spans="1:8" outlineLevel="2" x14ac:dyDescent="0.2">
      <c r="A827" s="27">
        <v>1</v>
      </c>
      <c r="C827" s="12" t="s">
        <v>552</v>
      </c>
      <c r="D827" s="48"/>
      <c r="E827" s="71"/>
      <c r="G827" s="21"/>
    </row>
    <row r="828" spans="1:8" ht="76.5" outlineLevel="2" x14ac:dyDescent="0.2">
      <c r="C828" s="12" t="s">
        <v>553</v>
      </c>
      <c r="D828" s="48"/>
      <c r="E828" s="101"/>
      <c r="F828" s="172"/>
      <c r="G828" s="21"/>
    </row>
    <row r="829" spans="1:8" outlineLevel="2" x14ac:dyDescent="0.2">
      <c r="B829" s="27" t="s">
        <v>6</v>
      </c>
      <c r="C829" s="12" t="s">
        <v>554</v>
      </c>
      <c r="D829" s="48"/>
      <c r="E829" s="71" t="s">
        <v>251</v>
      </c>
      <c r="F829" s="170"/>
      <c r="G829" s="21">
        <v>50</v>
      </c>
      <c r="H829" s="52">
        <f>+$F829*G829</f>
        <v>0</v>
      </c>
    </row>
    <row r="830" spans="1:8" outlineLevel="2" x14ac:dyDescent="0.2">
      <c r="B830" s="27" t="s">
        <v>21</v>
      </c>
      <c r="C830" s="12" t="s">
        <v>555</v>
      </c>
      <c r="D830" s="48"/>
      <c r="E830" s="71" t="s">
        <v>251</v>
      </c>
      <c r="F830" s="170"/>
      <c r="G830" s="21">
        <v>25</v>
      </c>
      <c r="H830" s="52">
        <f>+$F830*G830</f>
        <v>0</v>
      </c>
    </row>
    <row r="831" spans="1:8" outlineLevel="2" x14ac:dyDescent="0.2">
      <c r="C831" s="16" t="s">
        <v>448</v>
      </c>
      <c r="D831" s="72"/>
      <c r="E831" s="71"/>
      <c r="G831" s="21"/>
    </row>
    <row r="832" spans="1:8" outlineLevel="2" x14ac:dyDescent="0.2">
      <c r="E832" s="71"/>
      <c r="G832" s="21"/>
    </row>
    <row r="833" spans="1:8" outlineLevel="2" x14ac:dyDescent="0.2">
      <c r="A833" s="27">
        <v>2</v>
      </c>
      <c r="C833" s="12" t="s">
        <v>577</v>
      </c>
      <c r="D833" s="48"/>
      <c r="E833" s="71"/>
      <c r="G833" s="21"/>
    </row>
    <row r="834" spans="1:8" ht="63.75" outlineLevel="2" x14ac:dyDescent="0.2">
      <c r="C834" s="12" t="s">
        <v>578</v>
      </c>
      <c r="D834" s="48"/>
      <c r="E834" s="75"/>
      <c r="G834" s="21"/>
    </row>
    <row r="835" spans="1:8" outlineLevel="2" x14ac:dyDescent="0.2">
      <c r="B835" s="27" t="s">
        <v>6</v>
      </c>
      <c r="C835" s="12" t="s">
        <v>579</v>
      </c>
      <c r="D835" s="48"/>
      <c r="E835" s="71" t="s">
        <v>251</v>
      </c>
      <c r="F835" s="170"/>
      <c r="G835" s="21">
        <v>40</v>
      </c>
      <c r="H835" s="52">
        <f>+$F835*G835</f>
        <v>0</v>
      </c>
    </row>
    <row r="836" spans="1:8" outlineLevel="2" x14ac:dyDescent="0.2">
      <c r="B836" s="27" t="s">
        <v>21</v>
      </c>
      <c r="C836" s="12" t="s">
        <v>580</v>
      </c>
      <c r="D836" s="48"/>
      <c r="E836" s="71" t="s">
        <v>251</v>
      </c>
      <c r="F836" s="170"/>
      <c r="G836" s="168">
        <v>20</v>
      </c>
      <c r="H836" s="52">
        <f>+$F836*G836</f>
        <v>0</v>
      </c>
    </row>
    <row r="837" spans="1:8" outlineLevel="2" x14ac:dyDescent="0.2">
      <c r="C837" s="16" t="s">
        <v>448</v>
      </c>
      <c r="D837" s="72"/>
      <c r="E837" s="71"/>
      <c r="G837" s="21"/>
    </row>
    <row r="838" spans="1:8" outlineLevel="2" x14ac:dyDescent="0.2">
      <c r="C838" s="16"/>
      <c r="D838" s="72"/>
      <c r="E838" s="71"/>
      <c r="G838" s="21"/>
    </row>
    <row r="839" spans="1:8" s="31" customFormat="1" outlineLevel="2" x14ac:dyDescent="0.2">
      <c r="A839" s="27">
        <v>3</v>
      </c>
      <c r="B839" s="27"/>
      <c r="C839" s="12" t="s">
        <v>556</v>
      </c>
      <c r="D839" s="48"/>
      <c r="E839" s="48"/>
      <c r="F839" s="171"/>
      <c r="G839" s="35"/>
      <c r="H839" s="39"/>
    </row>
    <row r="840" spans="1:8" s="31" customFormat="1" ht="51" outlineLevel="2" x14ac:dyDescent="0.2">
      <c r="A840" s="127"/>
      <c r="B840" s="27"/>
      <c r="C840" s="12" t="s">
        <v>557</v>
      </c>
      <c r="D840" s="48"/>
      <c r="E840" s="48"/>
      <c r="F840" s="171"/>
      <c r="G840" s="35"/>
      <c r="H840" s="39"/>
    </row>
    <row r="841" spans="1:8" s="31" customFormat="1" ht="25.5" outlineLevel="2" x14ac:dyDescent="0.2">
      <c r="A841" s="127"/>
      <c r="B841" s="27" t="s">
        <v>6</v>
      </c>
      <c r="C841" s="12" t="s">
        <v>558</v>
      </c>
      <c r="D841" s="48"/>
      <c r="E841" s="71" t="s">
        <v>251</v>
      </c>
      <c r="F841" s="170"/>
      <c r="G841" s="35">
        <v>60</v>
      </c>
      <c r="H841" s="52">
        <f>+$F841*G841</f>
        <v>0</v>
      </c>
    </row>
    <row r="842" spans="1:8" s="31" customFormat="1" ht="25.5" outlineLevel="2" x14ac:dyDescent="0.2">
      <c r="A842" s="127"/>
      <c r="B842" s="27" t="s">
        <v>21</v>
      </c>
      <c r="C842" s="12" t="s">
        <v>559</v>
      </c>
      <c r="D842" s="48"/>
      <c r="E842" s="71" t="s">
        <v>251</v>
      </c>
      <c r="F842" s="170"/>
      <c r="G842" s="35">
        <v>10</v>
      </c>
      <c r="H842" s="52">
        <f>+$F842*G842</f>
        <v>0</v>
      </c>
    </row>
    <row r="843" spans="1:8" s="31" customFormat="1" ht="25.5" outlineLevel="2" x14ac:dyDescent="0.2">
      <c r="A843" s="127"/>
      <c r="B843" s="27" t="s">
        <v>23</v>
      </c>
      <c r="C843" s="12" t="s">
        <v>560</v>
      </c>
      <c r="D843" s="48"/>
      <c r="E843" s="71" t="s">
        <v>251</v>
      </c>
      <c r="F843" s="170"/>
      <c r="G843" s="35">
        <v>10</v>
      </c>
      <c r="H843" s="52">
        <f>+$F843*G843</f>
        <v>0</v>
      </c>
    </row>
    <row r="844" spans="1:8" s="31" customFormat="1" outlineLevel="2" x14ac:dyDescent="0.2">
      <c r="A844" s="127"/>
      <c r="B844" s="27"/>
      <c r="C844" s="16" t="s">
        <v>448</v>
      </c>
      <c r="D844" s="72"/>
      <c r="E844" s="72"/>
      <c r="F844" s="171"/>
      <c r="G844" s="35"/>
      <c r="H844" s="39"/>
    </row>
    <row r="845" spans="1:8" s="31" customFormat="1" outlineLevel="2" x14ac:dyDescent="0.2">
      <c r="A845" s="127"/>
      <c r="B845" s="27"/>
      <c r="C845" s="16"/>
      <c r="D845" s="72"/>
      <c r="E845" s="72"/>
      <c r="F845" s="171"/>
      <c r="G845" s="35"/>
      <c r="H845" s="39"/>
    </row>
    <row r="846" spans="1:8" outlineLevel="2" x14ac:dyDescent="0.2">
      <c r="E846" s="71"/>
      <c r="G846" s="21"/>
    </row>
    <row r="847" spans="1:8" ht="76.5" outlineLevel="2" x14ac:dyDescent="0.2">
      <c r="A847" s="27">
        <v>4</v>
      </c>
      <c r="C847" s="12" t="s">
        <v>1342</v>
      </c>
      <c r="D847" s="48"/>
      <c r="E847" s="71" t="s">
        <v>251</v>
      </c>
      <c r="F847" s="170"/>
      <c r="G847" s="21">
        <v>60</v>
      </c>
      <c r="H847" s="52">
        <f>+$F847*G847</f>
        <v>0</v>
      </c>
    </row>
    <row r="848" spans="1:8" outlineLevel="2" x14ac:dyDescent="0.2">
      <c r="C848" s="16" t="s">
        <v>448</v>
      </c>
      <c r="D848" s="72"/>
      <c r="E848" s="71"/>
      <c r="G848" s="21"/>
    </row>
    <row r="849" spans="1:8" outlineLevel="2" x14ac:dyDescent="0.2">
      <c r="E849" s="71"/>
      <c r="G849" s="21"/>
    </row>
    <row r="850" spans="1:8" ht="76.5" outlineLevel="2" x14ac:dyDescent="0.2">
      <c r="A850" s="27">
        <v>5</v>
      </c>
      <c r="C850" s="12" t="s">
        <v>1343</v>
      </c>
      <c r="D850" s="48"/>
      <c r="E850" s="71" t="s">
        <v>251</v>
      </c>
      <c r="F850" s="170"/>
      <c r="G850" s="21">
        <v>40</v>
      </c>
      <c r="H850" s="52">
        <f>+$F850*G850</f>
        <v>0</v>
      </c>
    </row>
    <row r="851" spans="1:8" outlineLevel="2" x14ac:dyDescent="0.2">
      <c r="C851" s="16" t="s">
        <v>448</v>
      </c>
      <c r="D851" s="72"/>
      <c r="E851" s="71"/>
      <c r="G851" s="21"/>
    </row>
    <row r="852" spans="1:8" outlineLevel="2" x14ac:dyDescent="0.2">
      <c r="C852" s="12"/>
      <c r="D852" s="48"/>
      <c r="E852" s="71"/>
      <c r="G852" s="21"/>
    </row>
    <row r="853" spans="1:8" ht="38.25" outlineLevel="2" x14ac:dyDescent="0.2">
      <c r="A853" s="27">
        <v>6</v>
      </c>
      <c r="C853" s="12" t="s">
        <v>561</v>
      </c>
      <c r="D853" s="48"/>
      <c r="E853" s="71"/>
      <c r="G853" s="21"/>
    </row>
    <row r="854" spans="1:8" outlineLevel="2" x14ac:dyDescent="0.2">
      <c r="B854" s="27" t="s">
        <v>6</v>
      </c>
      <c r="C854" s="12" t="s">
        <v>562</v>
      </c>
      <c r="D854" s="48"/>
      <c r="E854" s="71" t="s">
        <v>260</v>
      </c>
      <c r="F854" s="170"/>
      <c r="G854" s="21">
        <v>30</v>
      </c>
      <c r="H854" s="52">
        <f>+$F854*G854</f>
        <v>0</v>
      </c>
    </row>
    <row r="855" spans="1:8" outlineLevel="2" x14ac:dyDescent="0.2">
      <c r="B855" s="27" t="s">
        <v>21</v>
      </c>
      <c r="C855" s="12" t="s">
        <v>563</v>
      </c>
      <c r="D855" s="48"/>
      <c r="E855" s="71" t="s">
        <v>260</v>
      </c>
      <c r="F855" s="170"/>
      <c r="G855" s="21">
        <v>40</v>
      </c>
      <c r="H855" s="52">
        <f>+$F855*G855</f>
        <v>0</v>
      </c>
    </row>
    <row r="856" spans="1:8" outlineLevel="2" x14ac:dyDescent="0.2">
      <c r="B856" s="27" t="s">
        <v>23</v>
      </c>
      <c r="C856" s="12" t="s">
        <v>564</v>
      </c>
      <c r="D856" s="48"/>
      <c r="E856" s="71" t="s">
        <v>260</v>
      </c>
      <c r="F856" s="170"/>
      <c r="G856" s="35">
        <v>10</v>
      </c>
      <c r="H856" s="52">
        <f>+$F856*G856</f>
        <v>0</v>
      </c>
    </row>
    <row r="857" spans="1:8" s="31" customFormat="1" outlineLevel="2" x14ac:dyDescent="0.2">
      <c r="A857" s="27"/>
      <c r="B857" s="63"/>
      <c r="C857" s="16" t="s">
        <v>448</v>
      </c>
      <c r="D857" s="48"/>
      <c r="E857" s="71"/>
      <c r="F857" s="171"/>
      <c r="G857" s="35"/>
      <c r="H857" s="39"/>
    </row>
    <row r="858" spans="1:8" s="31" customFormat="1" outlineLevel="2" x14ac:dyDescent="0.2">
      <c r="A858" s="27"/>
      <c r="B858" s="27"/>
      <c r="C858" s="41"/>
      <c r="D858" s="63"/>
      <c r="E858" s="63"/>
      <c r="F858" s="171"/>
      <c r="G858" s="39"/>
      <c r="H858" s="39"/>
    </row>
    <row r="859" spans="1:8" ht="38.25" outlineLevel="2" x14ac:dyDescent="0.2">
      <c r="A859" s="27">
        <v>7</v>
      </c>
      <c r="C859" s="12" t="s">
        <v>565</v>
      </c>
      <c r="D859" s="48"/>
      <c r="E859" s="75"/>
      <c r="G859" s="21"/>
    </row>
    <row r="860" spans="1:8" ht="25.5" outlineLevel="2" x14ac:dyDescent="0.2">
      <c r="B860" s="27" t="s">
        <v>6</v>
      </c>
      <c r="C860" s="12" t="s">
        <v>566</v>
      </c>
      <c r="D860" s="48"/>
      <c r="E860" s="71" t="s">
        <v>260</v>
      </c>
      <c r="F860" s="170"/>
      <c r="G860" s="21">
        <v>10</v>
      </c>
      <c r="H860" s="52">
        <f>+$F860*G860</f>
        <v>0</v>
      </c>
    </row>
    <row r="861" spans="1:8" ht="25.5" outlineLevel="2" x14ac:dyDescent="0.2">
      <c r="B861" s="27" t="s">
        <v>21</v>
      </c>
      <c r="C861" s="12" t="s">
        <v>567</v>
      </c>
      <c r="D861" s="48"/>
      <c r="E861" s="71" t="s">
        <v>260</v>
      </c>
      <c r="F861" s="170"/>
      <c r="G861" s="21">
        <v>10</v>
      </c>
      <c r="H861" s="52">
        <f>+$F861*G861</f>
        <v>0</v>
      </c>
    </row>
    <row r="862" spans="1:8" outlineLevel="2" x14ac:dyDescent="0.2">
      <c r="C862" s="16" t="s">
        <v>448</v>
      </c>
      <c r="D862" s="72"/>
      <c r="E862" s="71"/>
      <c r="G862" s="21"/>
    </row>
    <row r="863" spans="1:8" ht="25.5" outlineLevel="2" x14ac:dyDescent="0.2">
      <c r="C863" s="112" t="s">
        <v>491</v>
      </c>
      <c r="D863" s="72"/>
      <c r="E863" s="71"/>
      <c r="G863" s="21"/>
    </row>
    <row r="864" spans="1:8" ht="25.5" outlineLevel="2" x14ac:dyDescent="0.2">
      <c r="B864" s="27" t="s">
        <v>9</v>
      </c>
      <c r="C864" s="16" t="s">
        <v>1439</v>
      </c>
      <c r="D864" s="72"/>
      <c r="E864" s="71"/>
      <c r="G864" s="21"/>
    </row>
    <row r="865" spans="1:8" outlineLevel="2" x14ac:dyDescent="0.2">
      <c r="C865" s="12"/>
      <c r="D865" s="48"/>
      <c r="E865" s="71"/>
      <c r="G865" s="21"/>
    </row>
    <row r="866" spans="1:8" ht="38.25" outlineLevel="2" x14ac:dyDescent="0.2">
      <c r="A866" s="27">
        <v>8</v>
      </c>
      <c r="C866" s="12" t="s">
        <v>568</v>
      </c>
      <c r="D866" s="48"/>
      <c r="E866" s="71"/>
      <c r="G866" s="21"/>
    </row>
    <row r="867" spans="1:8" outlineLevel="2" x14ac:dyDescent="0.2">
      <c r="B867" s="27" t="s">
        <v>6</v>
      </c>
      <c r="C867" s="12" t="s">
        <v>569</v>
      </c>
      <c r="D867" s="48"/>
      <c r="E867" s="71" t="s">
        <v>251</v>
      </c>
      <c r="F867" s="170"/>
      <c r="G867" s="21">
        <v>100</v>
      </c>
      <c r="H867" s="52">
        <f>+$F867*G867</f>
        <v>0</v>
      </c>
    </row>
    <row r="868" spans="1:8" outlineLevel="2" x14ac:dyDescent="0.2">
      <c r="B868" s="27" t="s">
        <v>21</v>
      </c>
      <c r="C868" s="12" t="s">
        <v>570</v>
      </c>
      <c r="D868" s="48"/>
      <c r="E868" s="71" t="s">
        <v>251</v>
      </c>
      <c r="F868" s="170"/>
      <c r="G868" s="21">
        <v>40</v>
      </c>
      <c r="H868" s="52">
        <f>+$F868*G868</f>
        <v>0</v>
      </c>
    </row>
    <row r="869" spans="1:8" outlineLevel="2" x14ac:dyDescent="0.2">
      <c r="B869" s="27" t="s">
        <v>23</v>
      </c>
      <c r="C869" s="12" t="s">
        <v>571</v>
      </c>
      <c r="D869" s="48"/>
      <c r="E869" s="71" t="s">
        <v>251</v>
      </c>
      <c r="F869" s="170"/>
      <c r="G869" s="21">
        <v>20</v>
      </c>
      <c r="H869" s="52">
        <f>+$F869*G869</f>
        <v>0</v>
      </c>
    </row>
    <row r="870" spans="1:8" outlineLevel="2" x14ac:dyDescent="0.2">
      <c r="C870" s="16" t="s">
        <v>448</v>
      </c>
      <c r="D870" s="72"/>
      <c r="E870" s="71"/>
      <c r="G870" s="21"/>
    </row>
    <row r="871" spans="1:8" outlineLevel="2" x14ac:dyDescent="0.2">
      <c r="C871" s="16"/>
      <c r="D871" s="72"/>
      <c r="E871" s="71"/>
      <c r="G871" s="21"/>
    </row>
    <row r="872" spans="1:8" ht="38.25" outlineLevel="2" x14ac:dyDescent="0.2">
      <c r="A872" s="27">
        <v>9</v>
      </c>
      <c r="C872" s="12" t="s">
        <v>572</v>
      </c>
      <c r="D872" s="48"/>
      <c r="E872" s="71" t="s">
        <v>251</v>
      </c>
      <c r="F872" s="170"/>
      <c r="G872" s="21">
        <v>30</v>
      </c>
      <c r="H872" s="52">
        <f>+$F872*G872</f>
        <v>0</v>
      </c>
    </row>
    <row r="873" spans="1:8" outlineLevel="2" x14ac:dyDescent="0.2">
      <c r="B873" s="27" t="s">
        <v>9</v>
      </c>
      <c r="C873" s="12" t="s">
        <v>573</v>
      </c>
      <c r="D873" s="48"/>
      <c r="E873" s="4"/>
      <c r="G873" s="21"/>
    </row>
    <row r="874" spans="1:8" outlineLevel="2" x14ac:dyDescent="0.2">
      <c r="B874" s="27" t="s">
        <v>9</v>
      </c>
      <c r="C874" s="12" t="s">
        <v>574</v>
      </c>
      <c r="D874" s="48"/>
      <c r="E874" s="71"/>
      <c r="G874" s="21"/>
    </row>
    <row r="875" spans="1:8" outlineLevel="2" x14ac:dyDescent="0.2">
      <c r="B875" s="27" t="s">
        <v>9</v>
      </c>
      <c r="C875" s="12" t="s">
        <v>575</v>
      </c>
      <c r="D875" s="48"/>
      <c r="E875" s="71"/>
      <c r="G875" s="21"/>
    </row>
    <row r="876" spans="1:8" outlineLevel="2" x14ac:dyDescent="0.2">
      <c r="C876" s="16" t="s">
        <v>576</v>
      </c>
      <c r="D876" s="72"/>
      <c r="E876" s="71"/>
      <c r="G876" s="10"/>
    </row>
    <row r="877" spans="1:8" outlineLevel="2" x14ac:dyDescent="0.2">
      <c r="A877" s="49"/>
      <c r="B877" s="49"/>
      <c r="C877" s="94"/>
      <c r="D877" s="95"/>
      <c r="E877" s="96"/>
      <c r="F877" s="170"/>
      <c r="G877" s="19"/>
      <c r="H877" s="19"/>
    </row>
    <row r="878" spans="1:8" outlineLevel="2" x14ac:dyDescent="0.2">
      <c r="C878" s="16"/>
      <c r="D878" s="72"/>
      <c r="E878" s="71"/>
      <c r="G878" s="21"/>
    </row>
    <row r="879" spans="1:8" outlineLevel="1" x14ac:dyDescent="0.2">
      <c r="A879" s="36"/>
      <c r="B879" s="36"/>
      <c r="C879" s="97" t="s">
        <v>1419</v>
      </c>
      <c r="D879" s="100"/>
      <c r="E879" s="66"/>
      <c r="G879" s="35"/>
      <c r="H879" s="35">
        <f t="shared" ref="H879" si="35">SUM(H827:H877)</f>
        <v>0</v>
      </c>
    </row>
    <row r="880" spans="1:8" outlineLevel="1" x14ac:dyDescent="0.2">
      <c r="A880" s="36"/>
      <c r="B880" s="36"/>
      <c r="C880" s="12"/>
      <c r="D880" s="48"/>
      <c r="E880" s="66"/>
      <c r="F880" s="172"/>
      <c r="G880" s="21"/>
    </row>
    <row r="881" spans="1:8" outlineLevel="1" x14ac:dyDescent="0.2">
      <c r="A881" s="36"/>
      <c r="B881" s="36"/>
      <c r="C881" s="59"/>
      <c r="D881" s="60"/>
      <c r="E881" s="66"/>
      <c r="F881" s="170"/>
      <c r="G881" s="21"/>
    </row>
    <row r="882" spans="1:8" outlineLevel="1" x14ac:dyDescent="0.2">
      <c r="A882" s="57" t="s">
        <v>227</v>
      </c>
      <c r="B882" s="57"/>
      <c r="C882" s="68" t="s">
        <v>228</v>
      </c>
      <c r="D882" s="69"/>
      <c r="E882" s="70" t="s">
        <v>246</v>
      </c>
      <c r="F882" s="170"/>
      <c r="G882" s="47" t="s">
        <v>248</v>
      </c>
      <c r="H882" s="163" t="s">
        <v>204</v>
      </c>
    </row>
    <row r="883" spans="1:8" outlineLevel="2" x14ac:dyDescent="0.2">
      <c r="A883" s="36"/>
      <c r="B883" s="36"/>
      <c r="C883" s="59"/>
      <c r="D883" s="60"/>
      <c r="E883" s="66"/>
      <c r="F883" s="172"/>
      <c r="G883" s="38"/>
    </row>
    <row r="884" spans="1:8" outlineLevel="2" x14ac:dyDescent="0.2">
      <c r="C884" s="16" t="s">
        <v>130</v>
      </c>
      <c r="D884" s="72"/>
      <c r="E884" s="71"/>
      <c r="G884" s="21"/>
    </row>
    <row r="885" spans="1:8" ht="43.5" customHeight="1" outlineLevel="2" x14ac:dyDescent="0.2">
      <c r="B885" s="27" t="s">
        <v>9</v>
      </c>
      <c r="C885" s="16" t="s">
        <v>581</v>
      </c>
      <c r="D885" s="72"/>
      <c r="E885" s="71"/>
      <c r="G885" s="21"/>
    </row>
    <row r="886" spans="1:8" ht="16.5" customHeight="1" outlineLevel="2" x14ac:dyDescent="0.2">
      <c r="B886" s="27" t="s">
        <v>9</v>
      </c>
      <c r="C886" s="16" t="s">
        <v>1254</v>
      </c>
      <c r="D886" s="72"/>
      <c r="E886" s="71"/>
      <c r="G886" s="21"/>
    </row>
    <row r="887" spans="1:8" outlineLevel="2" x14ac:dyDescent="0.2">
      <c r="G887" s="21"/>
    </row>
    <row r="888" spans="1:8" ht="25.5" outlineLevel="2" x14ac:dyDescent="0.2">
      <c r="A888" s="23">
        <v>1</v>
      </c>
      <c r="B888" s="23"/>
      <c r="C888" s="12" t="s">
        <v>1344</v>
      </c>
      <c r="D888" s="48"/>
      <c r="E888" s="75"/>
      <c r="G888" s="21"/>
    </row>
    <row r="889" spans="1:8" ht="25.5" outlineLevel="2" x14ac:dyDescent="0.2">
      <c r="A889" s="23"/>
      <c r="B889" s="23" t="s">
        <v>6</v>
      </c>
      <c r="C889" s="12" t="s">
        <v>1345</v>
      </c>
      <c r="D889" s="48"/>
      <c r="E889" s="75"/>
      <c r="G889" s="21"/>
    </row>
    <row r="890" spans="1:8" outlineLevel="2" x14ac:dyDescent="0.2">
      <c r="A890" s="62"/>
      <c r="B890" s="23" t="s">
        <v>9</v>
      </c>
      <c r="C890" s="12" t="s">
        <v>582</v>
      </c>
      <c r="D890" s="48"/>
      <c r="E890" s="71" t="s">
        <v>251</v>
      </c>
      <c r="F890" s="170"/>
      <c r="G890" s="21">
        <v>80</v>
      </c>
      <c r="H890" s="52">
        <f>+$F890*G890</f>
        <v>0</v>
      </c>
    </row>
    <row r="891" spans="1:8" outlineLevel="2" x14ac:dyDescent="0.2">
      <c r="A891" s="23"/>
      <c r="B891" s="23" t="s">
        <v>9</v>
      </c>
      <c r="C891" s="12" t="s">
        <v>583</v>
      </c>
      <c r="D891" s="48"/>
      <c r="E891" s="71" t="s">
        <v>257</v>
      </c>
      <c r="F891" s="170"/>
      <c r="G891" s="21">
        <v>150</v>
      </c>
      <c r="H891" s="52">
        <f>+$F891*G891</f>
        <v>0</v>
      </c>
    </row>
    <row r="892" spans="1:8" outlineLevel="2" x14ac:dyDescent="0.2">
      <c r="A892" s="23"/>
      <c r="B892" s="23" t="s">
        <v>9</v>
      </c>
      <c r="C892" s="12" t="s">
        <v>584</v>
      </c>
      <c r="D892" s="48"/>
      <c r="E892" s="71" t="s">
        <v>257</v>
      </c>
      <c r="F892" s="170"/>
      <c r="G892" s="21">
        <v>50</v>
      </c>
      <c r="H892" s="52">
        <f>+$F892*G892</f>
        <v>0</v>
      </c>
    </row>
    <row r="893" spans="1:8" outlineLevel="2" x14ac:dyDescent="0.2">
      <c r="A893" s="23"/>
      <c r="B893" s="23" t="s">
        <v>9</v>
      </c>
      <c r="C893" s="11" t="s">
        <v>585</v>
      </c>
      <c r="E893" s="71" t="s">
        <v>295</v>
      </c>
      <c r="F893" s="170"/>
      <c r="G893" s="21">
        <v>10</v>
      </c>
      <c r="H893" s="52">
        <f>+$F893*G893</f>
        <v>0</v>
      </c>
    </row>
    <row r="894" spans="1:8" outlineLevel="2" x14ac:dyDescent="0.2">
      <c r="A894" s="23"/>
      <c r="B894" s="23"/>
      <c r="E894" s="71"/>
      <c r="G894" s="21"/>
    </row>
    <row r="895" spans="1:8" ht="25.5" outlineLevel="2" x14ac:dyDescent="0.2">
      <c r="A895" s="23"/>
      <c r="B895" s="23" t="s">
        <v>21</v>
      </c>
      <c r="C895" s="12" t="s">
        <v>1346</v>
      </c>
      <c r="D895" s="48"/>
      <c r="E895" s="63"/>
      <c r="G895" s="21"/>
    </row>
    <row r="896" spans="1:8" outlineLevel="2" x14ac:dyDescent="0.2">
      <c r="A896" s="23"/>
      <c r="B896" s="23" t="s">
        <v>9</v>
      </c>
      <c r="C896" s="12" t="s">
        <v>586</v>
      </c>
      <c r="D896" s="48"/>
      <c r="E896" s="71" t="s">
        <v>251</v>
      </c>
      <c r="F896" s="170"/>
      <c r="G896" s="21">
        <v>150</v>
      </c>
      <c r="H896" s="52">
        <f>+$F896*G896</f>
        <v>0</v>
      </c>
    </row>
    <row r="897" spans="1:8" outlineLevel="2" x14ac:dyDescent="0.2">
      <c r="A897" s="23"/>
      <c r="B897" s="23" t="s">
        <v>9</v>
      </c>
      <c r="C897" s="12" t="s">
        <v>587</v>
      </c>
      <c r="D897" s="48"/>
      <c r="E897" s="71" t="s">
        <v>257</v>
      </c>
      <c r="F897" s="170"/>
      <c r="G897" s="21">
        <v>50</v>
      </c>
      <c r="H897" s="52">
        <f>+$F897*G897</f>
        <v>0</v>
      </c>
    </row>
    <row r="898" spans="1:8" outlineLevel="2" x14ac:dyDescent="0.2">
      <c r="A898" s="23"/>
      <c r="B898" s="23" t="s">
        <v>9</v>
      </c>
      <c r="C898" s="12" t="s">
        <v>588</v>
      </c>
      <c r="D898" s="48"/>
      <c r="E898" s="71" t="s">
        <v>257</v>
      </c>
      <c r="F898" s="170"/>
      <c r="G898" s="21">
        <v>50</v>
      </c>
      <c r="H898" s="52">
        <f>+$F898*G898</f>
        <v>0</v>
      </c>
    </row>
    <row r="899" spans="1:8" outlineLevel="2" x14ac:dyDescent="0.2">
      <c r="A899" s="23"/>
      <c r="B899" s="23" t="s">
        <v>9</v>
      </c>
      <c r="C899" s="11" t="s">
        <v>585</v>
      </c>
      <c r="E899" s="71" t="s">
        <v>295</v>
      </c>
      <c r="F899" s="170"/>
      <c r="G899" s="21">
        <v>10</v>
      </c>
      <c r="H899" s="52">
        <f>+$F899*G899</f>
        <v>0</v>
      </c>
    </row>
    <row r="900" spans="1:8" outlineLevel="2" x14ac:dyDescent="0.2">
      <c r="A900" s="23"/>
      <c r="B900" s="23"/>
      <c r="E900" s="71"/>
      <c r="G900" s="21"/>
    </row>
    <row r="901" spans="1:8" ht="25.5" outlineLevel="2" x14ac:dyDescent="0.2">
      <c r="A901" s="23"/>
      <c r="B901" s="62" t="s">
        <v>23</v>
      </c>
      <c r="C901" s="12" t="s">
        <v>589</v>
      </c>
      <c r="D901" s="48"/>
      <c r="E901" s="63"/>
      <c r="G901" s="21"/>
    </row>
    <row r="902" spans="1:8" outlineLevel="2" x14ac:dyDescent="0.2">
      <c r="A902" s="23"/>
      <c r="B902" s="23" t="s">
        <v>9</v>
      </c>
      <c r="C902" s="12" t="s">
        <v>590</v>
      </c>
      <c r="D902" s="48"/>
      <c r="E902" s="71" t="s">
        <v>251</v>
      </c>
      <c r="F902" s="170"/>
      <c r="G902" s="21">
        <v>300</v>
      </c>
      <c r="H902" s="52">
        <f>+$F902*G902</f>
        <v>0</v>
      </c>
    </row>
    <row r="903" spans="1:8" outlineLevel="2" x14ac:dyDescent="0.2">
      <c r="A903" s="23"/>
      <c r="B903" s="23" t="s">
        <v>9</v>
      </c>
      <c r="C903" s="12" t="s">
        <v>591</v>
      </c>
      <c r="D903" s="48"/>
      <c r="E903" s="71" t="s">
        <v>257</v>
      </c>
      <c r="F903" s="170"/>
      <c r="G903" s="21">
        <v>40</v>
      </c>
      <c r="H903" s="52">
        <f>+$F903*G903</f>
        <v>0</v>
      </c>
    </row>
    <row r="904" spans="1:8" outlineLevel="2" x14ac:dyDescent="0.2">
      <c r="A904" s="23"/>
      <c r="B904" s="23" t="s">
        <v>9</v>
      </c>
      <c r="C904" s="12" t="s">
        <v>592</v>
      </c>
      <c r="D904" s="48"/>
      <c r="E904" s="71" t="s">
        <v>257</v>
      </c>
      <c r="F904" s="170"/>
      <c r="G904" s="21">
        <v>40</v>
      </c>
      <c r="H904" s="52">
        <f>+$F904*G904</f>
        <v>0</v>
      </c>
    </row>
    <row r="905" spans="1:8" outlineLevel="2" x14ac:dyDescent="0.2">
      <c r="A905" s="23"/>
      <c r="B905" s="23" t="s">
        <v>9</v>
      </c>
      <c r="C905" s="12" t="s">
        <v>593</v>
      </c>
      <c r="D905" s="48"/>
      <c r="E905" s="71" t="s">
        <v>257</v>
      </c>
      <c r="F905" s="170"/>
      <c r="G905" s="21">
        <v>20</v>
      </c>
      <c r="H905" s="52">
        <f>+$F905*G905</f>
        <v>0</v>
      </c>
    </row>
    <row r="906" spans="1:8" outlineLevel="2" x14ac:dyDescent="0.2">
      <c r="A906" s="23"/>
      <c r="B906" s="23" t="s">
        <v>9</v>
      </c>
      <c r="C906" s="12" t="s">
        <v>594</v>
      </c>
      <c r="D906" s="48"/>
      <c r="E906" s="71" t="s">
        <v>257</v>
      </c>
      <c r="F906" s="170"/>
      <c r="G906" s="21">
        <v>20</v>
      </c>
      <c r="H906" s="52">
        <f>+$F906*G906</f>
        <v>0</v>
      </c>
    </row>
    <row r="907" spans="1:8" outlineLevel="2" x14ac:dyDescent="0.2">
      <c r="A907" s="23"/>
      <c r="B907" s="23" t="s">
        <v>9</v>
      </c>
      <c r="C907" s="12" t="s">
        <v>595</v>
      </c>
      <c r="D907" s="48"/>
      <c r="E907" s="71" t="s">
        <v>257</v>
      </c>
      <c r="F907" s="170"/>
      <c r="G907" s="21">
        <v>10</v>
      </c>
      <c r="H907" s="52">
        <f>+$F907*G907</f>
        <v>0</v>
      </c>
    </row>
    <row r="908" spans="1:8" outlineLevel="2" x14ac:dyDescent="0.2">
      <c r="A908" s="23"/>
      <c r="B908" s="62"/>
      <c r="C908" s="12"/>
      <c r="D908" s="48"/>
      <c r="G908" s="21"/>
    </row>
    <row r="909" spans="1:8" ht="25.5" outlineLevel="2" x14ac:dyDescent="0.2">
      <c r="A909" s="23"/>
      <c r="B909" s="23" t="s">
        <v>25</v>
      </c>
      <c r="C909" s="12" t="s">
        <v>1347</v>
      </c>
      <c r="D909" s="48"/>
      <c r="E909" s="71"/>
      <c r="G909" s="21"/>
    </row>
    <row r="910" spans="1:8" outlineLevel="2" x14ac:dyDescent="0.2">
      <c r="A910" s="23"/>
      <c r="B910" s="23" t="s">
        <v>9</v>
      </c>
      <c r="C910" s="12" t="s">
        <v>596</v>
      </c>
      <c r="D910" s="48"/>
      <c r="E910" s="71" t="s">
        <v>251</v>
      </c>
      <c r="F910" s="170"/>
      <c r="G910" s="21">
        <v>120</v>
      </c>
      <c r="H910" s="52">
        <f>+$F910*G910</f>
        <v>0</v>
      </c>
    </row>
    <row r="911" spans="1:8" outlineLevel="2" x14ac:dyDescent="0.2">
      <c r="A911" s="23"/>
      <c r="B911" s="23" t="s">
        <v>9</v>
      </c>
      <c r="C911" s="12" t="s">
        <v>597</v>
      </c>
      <c r="D911" s="48"/>
      <c r="E911" s="71" t="s">
        <v>257</v>
      </c>
      <c r="F911" s="170"/>
      <c r="G911" s="21">
        <v>60</v>
      </c>
      <c r="H911" s="52">
        <f>+$F911*G911</f>
        <v>0</v>
      </c>
    </row>
    <row r="912" spans="1:8" outlineLevel="2" x14ac:dyDescent="0.2">
      <c r="A912" s="23"/>
      <c r="B912" s="23" t="s">
        <v>9</v>
      </c>
      <c r="C912" s="12" t="s">
        <v>598</v>
      </c>
      <c r="D912" s="48"/>
      <c r="E912" s="71" t="s">
        <v>295</v>
      </c>
      <c r="F912" s="170"/>
      <c r="G912" s="21">
        <v>20</v>
      </c>
      <c r="H912" s="52">
        <f>+$F912*G912</f>
        <v>0</v>
      </c>
    </row>
    <row r="913" spans="1:8" outlineLevel="2" x14ac:dyDescent="0.2">
      <c r="A913" s="23"/>
      <c r="B913" s="23"/>
      <c r="C913" s="12"/>
      <c r="D913" s="48"/>
      <c r="E913" s="71"/>
      <c r="G913" s="21"/>
    </row>
    <row r="914" spans="1:8" outlineLevel="2" x14ac:dyDescent="0.2">
      <c r="A914" s="23"/>
      <c r="B914" s="62" t="s">
        <v>28</v>
      </c>
      <c r="C914" s="12" t="s">
        <v>599</v>
      </c>
      <c r="D914" s="48"/>
      <c r="E914" s="71"/>
      <c r="G914" s="10"/>
    </row>
    <row r="915" spans="1:8" ht="38.25" outlineLevel="2" x14ac:dyDescent="0.2">
      <c r="A915" s="23"/>
      <c r="B915" s="62" t="s">
        <v>9</v>
      </c>
      <c r="C915" s="12" t="s">
        <v>1348</v>
      </c>
      <c r="D915" s="48"/>
      <c r="E915" s="71" t="s">
        <v>251</v>
      </c>
      <c r="F915" s="170"/>
      <c r="G915" s="21">
        <v>200</v>
      </c>
      <c r="H915" s="52">
        <f>+$F915*G915</f>
        <v>0</v>
      </c>
    </row>
    <row r="916" spans="1:8" outlineLevel="2" x14ac:dyDescent="0.2">
      <c r="A916" s="23"/>
      <c r="B916" s="62" t="s">
        <v>9</v>
      </c>
      <c r="C916" s="12" t="s">
        <v>600</v>
      </c>
      <c r="D916" s="48"/>
      <c r="E916" s="71" t="s">
        <v>257</v>
      </c>
      <c r="F916" s="170"/>
      <c r="G916" s="21">
        <v>300</v>
      </c>
      <c r="H916" s="52">
        <f>+$F916*G916</f>
        <v>0</v>
      </c>
    </row>
    <row r="917" spans="1:8" outlineLevel="2" x14ac:dyDescent="0.2">
      <c r="A917" s="23"/>
      <c r="B917" s="62"/>
      <c r="C917" s="12"/>
      <c r="D917" s="48"/>
      <c r="E917" s="71"/>
      <c r="G917" s="21"/>
    </row>
    <row r="918" spans="1:8" ht="51" outlineLevel="2" x14ac:dyDescent="0.2">
      <c r="A918" s="23"/>
      <c r="B918" s="23" t="s">
        <v>30</v>
      </c>
      <c r="C918" s="12" t="s">
        <v>601</v>
      </c>
      <c r="D918" s="48"/>
      <c r="E918" s="71" t="s">
        <v>251</v>
      </c>
      <c r="F918" s="170"/>
      <c r="G918" s="21">
        <v>140</v>
      </c>
      <c r="H918" s="52">
        <f>+$F918*G918</f>
        <v>0</v>
      </c>
    </row>
    <row r="919" spans="1:8" outlineLevel="2" x14ac:dyDescent="0.2">
      <c r="A919" s="23"/>
      <c r="B919" s="62"/>
      <c r="C919" s="16" t="s">
        <v>448</v>
      </c>
      <c r="D919" s="72"/>
      <c r="E919" s="75"/>
      <c r="G919" s="21"/>
    </row>
    <row r="920" spans="1:8" outlineLevel="2" x14ac:dyDescent="0.2">
      <c r="A920" s="23"/>
      <c r="B920" s="62"/>
      <c r="C920" s="16"/>
      <c r="D920" s="72"/>
      <c r="E920" s="75"/>
      <c r="G920" s="21"/>
    </row>
    <row r="921" spans="1:8" ht="38.25" outlineLevel="2" x14ac:dyDescent="0.2">
      <c r="A921" s="23">
        <v>2</v>
      </c>
      <c r="B921" s="62"/>
      <c r="C921" s="12" t="s">
        <v>602</v>
      </c>
      <c r="D921" s="48"/>
      <c r="E921" s="75"/>
      <c r="G921" s="21"/>
    </row>
    <row r="922" spans="1:8" ht="25.5" outlineLevel="2" x14ac:dyDescent="0.2">
      <c r="A922" s="23"/>
      <c r="B922" s="23" t="s">
        <v>9</v>
      </c>
      <c r="C922" s="12" t="s">
        <v>603</v>
      </c>
      <c r="D922" s="48"/>
      <c r="E922" s="71" t="s">
        <v>251</v>
      </c>
      <c r="F922" s="170"/>
      <c r="G922" s="21">
        <v>400</v>
      </c>
      <c r="H922" s="52">
        <f>+$F922*G922</f>
        <v>0</v>
      </c>
    </row>
    <row r="923" spans="1:8" outlineLevel="2" x14ac:dyDescent="0.2">
      <c r="A923" s="23"/>
      <c r="B923" s="23" t="s">
        <v>9</v>
      </c>
      <c r="C923" s="12" t="s">
        <v>604</v>
      </c>
      <c r="D923" s="48"/>
      <c r="E923" s="71" t="s">
        <v>251</v>
      </c>
      <c r="F923" s="170"/>
      <c r="G923" s="21">
        <v>400</v>
      </c>
      <c r="H923" s="52">
        <f>+$F923*G923</f>
        <v>0</v>
      </c>
    </row>
    <row r="924" spans="1:8" outlineLevel="2" x14ac:dyDescent="0.2">
      <c r="A924" s="23"/>
      <c r="B924" s="23" t="s">
        <v>9</v>
      </c>
      <c r="C924" s="12" t="s">
        <v>605</v>
      </c>
      <c r="D924" s="48"/>
      <c r="E924" s="71" t="s">
        <v>257</v>
      </c>
      <c r="F924" s="170"/>
      <c r="G924" s="21">
        <v>80</v>
      </c>
      <c r="H924" s="52">
        <f>+$F924*G924</f>
        <v>0</v>
      </c>
    </row>
    <row r="925" spans="1:8" outlineLevel="2" x14ac:dyDescent="0.2">
      <c r="A925" s="23"/>
      <c r="B925" s="23" t="s">
        <v>9</v>
      </c>
      <c r="C925" s="12" t="s">
        <v>593</v>
      </c>
      <c r="D925" s="48"/>
      <c r="E925" s="71" t="s">
        <v>257</v>
      </c>
      <c r="F925" s="170"/>
      <c r="G925" s="21">
        <v>80</v>
      </c>
      <c r="H925" s="52">
        <f>+$F925*G925</f>
        <v>0</v>
      </c>
    </row>
    <row r="926" spans="1:8" outlineLevel="2" x14ac:dyDescent="0.2">
      <c r="A926" s="23"/>
      <c r="B926" s="23" t="s">
        <v>9</v>
      </c>
      <c r="C926" s="12" t="s">
        <v>594</v>
      </c>
      <c r="D926" s="48"/>
      <c r="E926" s="71" t="s">
        <v>257</v>
      </c>
      <c r="F926" s="170"/>
      <c r="G926" s="21">
        <v>60</v>
      </c>
      <c r="H926" s="52">
        <f>+$F926*G926</f>
        <v>0</v>
      </c>
    </row>
    <row r="927" spans="1:8" outlineLevel="2" x14ac:dyDescent="0.2">
      <c r="A927" s="23"/>
      <c r="B927" s="23" t="s">
        <v>9</v>
      </c>
      <c r="C927" s="12" t="s">
        <v>595</v>
      </c>
      <c r="D927" s="48"/>
      <c r="E927" s="71" t="s">
        <v>257</v>
      </c>
      <c r="F927" s="170"/>
      <c r="G927" s="21">
        <v>40</v>
      </c>
      <c r="H927" s="52">
        <f>+$F927*G927</f>
        <v>0</v>
      </c>
    </row>
    <row r="928" spans="1:8" outlineLevel="2" x14ac:dyDescent="0.2">
      <c r="A928" s="62"/>
      <c r="B928" s="62"/>
      <c r="E928" s="63"/>
      <c r="G928" s="21"/>
    </row>
    <row r="929" spans="1:8" ht="38.25" outlineLevel="2" x14ac:dyDescent="0.2">
      <c r="A929" s="23">
        <v>3</v>
      </c>
      <c r="B929" s="23"/>
      <c r="C929" s="12" t="s">
        <v>606</v>
      </c>
      <c r="D929" s="48"/>
      <c r="E929" s="75"/>
      <c r="G929" s="21"/>
    </row>
    <row r="930" spans="1:8" outlineLevel="2" x14ac:dyDescent="0.2">
      <c r="A930" s="23"/>
      <c r="B930" s="23" t="s">
        <v>6</v>
      </c>
      <c r="C930" s="11" t="s">
        <v>607</v>
      </c>
      <c r="E930" s="75" t="s">
        <v>251</v>
      </c>
      <c r="F930" s="170"/>
      <c r="G930" s="21">
        <v>300</v>
      </c>
      <c r="H930" s="52">
        <f>+$F930*G930</f>
        <v>0</v>
      </c>
    </row>
    <row r="931" spans="1:8" outlineLevel="2" x14ac:dyDescent="0.2">
      <c r="A931" s="23"/>
      <c r="B931" s="23" t="s">
        <v>21</v>
      </c>
      <c r="C931" s="11" t="s">
        <v>608</v>
      </c>
      <c r="E931" s="75" t="s">
        <v>257</v>
      </c>
      <c r="F931" s="170"/>
      <c r="G931" s="21">
        <v>18</v>
      </c>
      <c r="H931" s="52">
        <f>+$F931*G931</f>
        <v>0</v>
      </c>
    </row>
    <row r="932" spans="1:8" outlineLevel="2" x14ac:dyDescent="0.2">
      <c r="A932" s="23"/>
      <c r="B932" s="23"/>
      <c r="C932" s="16" t="s">
        <v>448</v>
      </c>
      <c r="D932" s="72"/>
      <c r="E932" s="71"/>
      <c r="G932" s="21"/>
    </row>
    <row r="933" spans="1:8" outlineLevel="2" x14ac:dyDescent="0.2">
      <c r="C933" s="12"/>
      <c r="D933" s="48"/>
      <c r="E933" s="71"/>
      <c r="G933" s="21"/>
    </row>
    <row r="934" spans="1:8" ht="38.25" outlineLevel="2" x14ac:dyDescent="0.2">
      <c r="A934" s="23">
        <v>4</v>
      </c>
      <c r="B934" s="23"/>
      <c r="C934" s="12" t="s">
        <v>1448</v>
      </c>
      <c r="D934" s="48"/>
      <c r="E934" s="75" t="s">
        <v>295</v>
      </c>
      <c r="F934" s="170"/>
      <c r="G934" s="21">
        <v>600</v>
      </c>
      <c r="H934" s="52">
        <f>+$F934*G934</f>
        <v>0</v>
      </c>
    </row>
    <row r="935" spans="1:8" outlineLevel="2" x14ac:dyDescent="0.2">
      <c r="A935" s="23"/>
      <c r="B935" s="23"/>
      <c r="C935" s="16" t="s">
        <v>448</v>
      </c>
      <c r="D935" s="72"/>
      <c r="E935" s="75"/>
      <c r="G935" s="21"/>
    </row>
    <row r="936" spans="1:8" outlineLevel="2" x14ac:dyDescent="0.2">
      <c r="A936" s="23"/>
      <c r="E936" s="71"/>
      <c r="G936" s="21"/>
    </row>
    <row r="937" spans="1:8" ht="25.5" outlineLevel="2" x14ac:dyDescent="0.2">
      <c r="A937" s="23">
        <v>5</v>
      </c>
      <c r="C937" s="11" t="s">
        <v>609</v>
      </c>
      <c r="E937" s="71"/>
      <c r="G937" s="21"/>
    </row>
    <row r="938" spans="1:8" outlineLevel="2" x14ac:dyDescent="0.2">
      <c r="A938" s="23"/>
      <c r="B938" s="27" t="s">
        <v>6</v>
      </c>
      <c r="C938" s="11" t="s">
        <v>610</v>
      </c>
      <c r="E938" s="71" t="s">
        <v>251</v>
      </c>
      <c r="F938" s="170"/>
      <c r="G938" s="21">
        <v>50</v>
      </c>
      <c r="H938" s="52">
        <f>+$F938*G938</f>
        <v>0</v>
      </c>
    </row>
    <row r="939" spans="1:8" outlineLevel="2" x14ac:dyDescent="0.2">
      <c r="A939" s="23"/>
      <c r="B939" s="27" t="s">
        <v>21</v>
      </c>
      <c r="C939" s="11" t="s">
        <v>611</v>
      </c>
      <c r="E939" s="71" t="s">
        <v>251</v>
      </c>
      <c r="F939" s="170"/>
      <c r="G939" s="21">
        <v>20</v>
      </c>
      <c r="H939" s="52">
        <f>+$F939*G939</f>
        <v>0</v>
      </c>
    </row>
    <row r="940" spans="1:8" outlineLevel="2" x14ac:dyDescent="0.2">
      <c r="A940" s="23"/>
      <c r="B940" s="27" t="s">
        <v>23</v>
      </c>
      <c r="C940" s="33" t="s">
        <v>612</v>
      </c>
      <c r="E940" s="71" t="s">
        <v>251</v>
      </c>
      <c r="F940" s="170"/>
      <c r="G940" s="21">
        <v>60</v>
      </c>
      <c r="H940" s="52">
        <f>+$F940*G940</f>
        <v>0</v>
      </c>
    </row>
    <row r="941" spans="1:8" outlineLevel="2" x14ac:dyDescent="0.2">
      <c r="A941" s="23"/>
      <c r="C941" s="16" t="s">
        <v>448</v>
      </c>
      <c r="E941" s="71"/>
      <c r="G941" s="21"/>
    </row>
    <row r="942" spans="1:8" outlineLevel="2" x14ac:dyDescent="0.2">
      <c r="A942" s="23"/>
      <c r="C942" s="16"/>
      <c r="D942" s="72"/>
      <c r="E942" s="71"/>
      <c r="G942" s="21"/>
    </row>
    <row r="943" spans="1:8" ht="38.25" outlineLevel="2" x14ac:dyDescent="0.2">
      <c r="A943" s="23">
        <v>6</v>
      </c>
      <c r="C943" s="11" t="s">
        <v>1349</v>
      </c>
      <c r="E943" s="71" t="s">
        <v>251</v>
      </c>
      <c r="F943" s="170"/>
      <c r="G943" s="21">
        <v>60</v>
      </c>
      <c r="H943" s="52">
        <f>+$F943*G943</f>
        <v>0</v>
      </c>
    </row>
    <row r="944" spans="1:8" outlineLevel="2" x14ac:dyDescent="0.2">
      <c r="A944" s="23"/>
      <c r="C944" s="16" t="s">
        <v>448</v>
      </c>
      <c r="D944" s="72"/>
      <c r="E944" s="71"/>
      <c r="G944" s="21"/>
    </row>
    <row r="945" spans="1:8" outlineLevel="2" x14ac:dyDescent="0.2">
      <c r="A945" s="78"/>
      <c r="B945" s="49"/>
      <c r="C945" s="94"/>
      <c r="D945" s="95"/>
      <c r="E945" s="96"/>
      <c r="F945" s="170"/>
      <c r="G945" s="19"/>
      <c r="H945" s="19"/>
    </row>
    <row r="946" spans="1:8" outlineLevel="2" x14ac:dyDescent="0.2">
      <c r="C946" s="12"/>
      <c r="D946" s="48"/>
      <c r="G946" s="21"/>
    </row>
    <row r="947" spans="1:8" outlineLevel="1" x14ac:dyDescent="0.2">
      <c r="A947" s="36"/>
      <c r="B947" s="36"/>
      <c r="C947" s="97" t="s">
        <v>1420</v>
      </c>
      <c r="D947" s="100"/>
      <c r="E947" s="66"/>
      <c r="G947" s="35"/>
      <c r="H947" s="35">
        <f>SUM(H887:H945)</f>
        <v>0</v>
      </c>
    </row>
    <row r="948" spans="1:8" outlineLevel="1" x14ac:dyDescent="0.2">
      <c r="G948" s="21"/>
    </row>
    <row r="949" spans="1:8" outlineLevel="1" x14ac:dyDescent="0.2">
      <c r="F949" s="170"/>
      <c r="G949" s="21"/>
    </row>
    <row r="950" spans="1:8" outlineLevel="1" x14ac:dyDescent="0.2">
      <c r="A950" s="57" t="s">
        <v>229</v>
      </c>
      <c r="B950" s="57"/>
      <c r="C950" s="68" t="s">
        <v>230</v>
      </c>
      <c r="D950" s="69"/>
      <c r="E950" s="70" t="s">
        <v>246</v>
      </c>
      <c r="F950" s="170"/>
      <c r="G950" s="47" t="s">
        <v>248</v>
      </c>
      <c r="H950" s="163" t="s">
        <v>204</v>
      </c>
    </row>
    <row r="951" spans="1:8" outlineLevel="2" x14ac:dyDescent="0.2">
      <c r="A951" s="36"/>
      <c r="B951" s="36"/>
      <c r="C951" s="59"/>
      <c r="D951" s="60"/>
      <c r="E951" s="66"/>
      <c r="F951" s="172"/>
      <c r="G951" s="38"/>
    </row>
    <row r="952" spans="1:8" ht="38.25" outlineLevel="2" x14ac:dyDescent="0.2">
      <c r="A952" s="23">
        <v>1</v>
      </c>
      <c r="B952" s="23"/>
      <c r="C952" s="12" t="s">
        <v>613</v>
      </c>
      <c r="D952" s="48"/>
      <c r="E952" s="71"/>
      <c r="G952" s="21"/>
    </row>
    <row r="953" spans="1:8" outlineLevel="2" x14ac:dyDescent="0.2">
      <c r="A953" s="23"/>
      <c r="B953" s="23" t="s">
        <v>6</v>
      </c>
      <c r="C953" s="12" t="s">
        <v>614</v>
      </c>
      <c r="D953" s="48"/>
      <c r="E953" s="71" t="s">
        <v>257</v>
      </c>
      <c r="F953" s="170"/>
      <c r="G953" s="21">
        <v>150</v>
      </c>
      <c r="H953" s="52">
        <f>+$F953*G953</f>
        <v>0</v>
      </c>
    </row>
    <row r="954" spans="1:8" outlineLevel="2" x14ac:dyDescent="0.2">
      <c r="A954" s="23"/>
      <c r="B954" s="23" t="s">
        <v>21</v>
      </c>
      <c r="C954" s="12" t="s">
        <v>615</v>
      </c>
      <c r="D954" s="48"/>
      <c r="E954" s="71" t="s">
        <v>257</v>
      </c>
      <c r="F954" s="170"/>
      <c r="G954" s="21">
        <v>100</v>
      </c>
      <c r="H954" s="52">
        <f>+$F954*G954</f>
        <v>0</v>
      </c>
    </row>
    <row r="955" spans="1:8" outlineLevel="2" x14ac:dyDescent="0.2">
      <c r="A955" s="23"/>
      <c r="B955" s="23" t="s">
        <v>23</v>
      </c>
      <c r="C955" s="12" t="s">
        <v>616</v>
      </c>
      <c r="D955" s="48"/>
      <c r="E955" s="71" t="s">
        <v>257</v>
      </c>
      <c r="F955" s="170"/>
      <c r="G955" s="21">
        <v>100</v>
      </c>
      <c r="H955" s="52">
        <f>+$F955*G955</f>
        <v>0</v>
      </c>
    </row>
    <row r="956" spans="1:8" outlineLevel="2" x14ac:dyDescent="0.2">
      <c r="A956" s="23"/>
      <c r="B956" s="23" t="s">
        <v>25</v>
      </c>
      <c r="C956" s="12" t="s">
        <v>617</v>
      </c>
      <c r="D956" s="48"/>
      <c r="E956" s="71" t="s">
        <v>257</v>
      </c>
      <c r="F956" s="170"/>
      <c r="G956" s="21">
        <v>50</v>
      </c>
      <c r="H956" s="52">
        <f>+$F956*G956</f>
        <v>0</v>
      </c>
    </row>
    <row r="957" spans="1:8" outlineLevel="2" x14ac:dyDescent="0.2">
      <c r="A957" s="86"/>
      <c r="B957" s="23"/>
      <c r="C957" s="16" t="s">
        <v>448</v>
      </c>
      <c r="D957" s="72"/>
      <c r="E957" s="71"/>
      <c r="G957" s="21"/>
    </row>
    <row r="958" spans="1:8" outlineLevel="2" x14ac:dyDescent="0.2">
      <c r="A958" s="86"/>
      <c r="C958" s="12"/>
      <c r="D958" s="48"/>
      <c r="E958" s="71"/>
      <c r="G958" s="21"/>
    </row>
    <row r="959" spans="1:8" ht="25.5" outlineLevel="2" x14ac:dyDescent="0.2">
      <c r="A959" s="23">
        <v>2</v>
      </c>
      <c r="B959" s="23"/>
      <c r="C959" s="12" t="s">
        <v>618</v>
      </c>
      <c r="D959" s="48"/>
      <c r="G959" s="21"/>
    </row>
    <row r="960" spans="1:8" outlineLevel="2" x14ac:dyDescent="0.2">
      <c r="A960" s="62"/>
      <c r="B960" s="23" t="s">
        <v>6</v>
      </c>
      <c r="C960" s="12" t="s">
        <v>619</v>
      </c>
      <c r="D960" s="48"/>
      <c r="E960" s="71" t="s">
        <v>257</v>
      </c>
      <c r="F960" s="170"/>
      <c r="G960" s="21">
        <v>40</v>
      </c>
      <c r="H960" s="52">
        <f>+$F960*G960</f>
        <v>0</v>
      </c>
    </row>
    <row r="961" spans="1:8" outlineLevel="2" x14ac:dyDescent="0.2">
      <c r="A961" s="62"/>
      <c r="B961" s="23" t="s">
        <v>21</v>
      </c>
      <c r="C961" s="12" t="s">
        <v>620</v>
      </c>
      <c r="D961" s="48"/>
      <c r="E961" s="71" t="s">
        <v>257</v>
      </c>
      <c r="F961" s="170"/>
      <c r="G961" s="21">
        <v>20</v>
      </c>
      <c r="H961" s="52">
        <f>+$F961*G961</f>
        <v>0</v>
      </c>
    </row>
    <row r="962" spans="1:8" outlineLevel="2" x14ac:dyDescent="0.2">
      <c r="A962" s="62"/>
      <c r="B962" s="23"/>
      <c r="C962" s="16" t="s">
        <v>448</v>
      </c>
      <c r="D962" s="72"/>
      <c r="E962" s="71"/>
      <c r="G962" s="21"/>
    </row>
    <row r="963" spans="1:8" outlineLevel="2" x14ac:dyDescent="0.2">
      <c r="A963" s="86"/>
      <c r="C963" s="12"/>
      <c r="D963" s="48"/>
      <c r="E963" s="71"/>
      <c r="G963" s="21"/>
    </row>
    <row r="964" spans="1:8" ht="25.5" outlineLevel="2" x14ac:dyDescent="0.2">
      <c r="A964" s="23">
        <v>3</v>
      </c>
      <c r="B964" s="23"/>
      <c r="C964" s="12" t="s">
        <v>621</v>
      </c>
      <c r="D964" s="48"/>
      <c r="G964" s="21"/>
    </row>
    <row r="965" spans="1:8" outlineLevel="2" x14ac:dyDescent="0.2">
      <c r="A965" s="62"/>
      <c r="B965" s="23" t="s">
        <v>6</v>
      </c>
      <c r="C965" s="12" t="s">
        <v>622</v>
      </c>
      <c r="D965" s="48"/>
      <c r="E965" s="71" t="s">
        <v>257</v>
      </c>
      <c r="F965" s="170"/>
      <c r="G965" s="21">
        <v>100</v>
      </c>
      <c r="H965" s="52">
        <f>+$F965*G965</f>
        <v>0</v>
      </c>
    </row>
    <row r="966" spans="1:8" outlineLevel="2" x14ac:dyDescent="0.2">
      <c r="A966" s="62"/>
      <c r="B966" s="23" t="s">
        <v>21</v>
      </c>
      <c r="C966" s="12" t="s">
        <v>623</v>
      </c>
      <c r="D966" s="48"/>
      <c r="E966" s="71" t="s">
        <v>257</v>
      </c>
      <c r="F966" s="170"/>
      <c r="G966" s="21">
        <v>100</v>
      </c>
      <c r="H966" s="52">
        <f>+$F966*G966</f>
        <v>0</v>
      </c>
    </row>
    <row r="967" spans="1:8" outlineLevel="2" x14ac:dyDescent="0.2">
      <c r="A967" s="62"/>
      <c r="B967" s="23" t="s">
        <v>23</v>
      </c>
      <c r="C967" s="12" t="s">
        <v>624</v>
      </c>
      <c r="D967" s="48"/>
      <c r="E967" s="71" t="s">
        <v>257</v>
      </c>
      <c r="F967" s="170"/>
      <c r="G967" s="21">
        <v>40</v>
      </c>
      <c r="H967" s="52">
        <f>+$F967*G967</f>
        <v>0</v>
      </c>
    </row>
    <row r="968" spans="1:8" outlineLevel="2" x14ac:dyDescent="0.2">
      <c r="A968" s="62"/>
      <c r="B968" s="23"/>
      <c r="C968" s="16" t="s">
        <v>448</v>
      </c>
      <c r="D968" s="48"/>
      <c r="E968" s="71"/>
      <c r="G968" s="21"/>
    </row>
    <row r="969" spans="1:8" outlineLevel="2" x14ac:dyDescent="0.2">
      <c r="A969" s="86"/>
      <c r="C969" s="12"/>
      <c r="D969" s="48"/>
      <c r="E969" s="71"/>
      <c r="G969" s="21"/>
    </row>
    <row r="970" spans="1:8" ht="25.5" outlineLevel="2" x14ac:dyDescent="0.2">
      <c r="A970" s="23">
        <v>4</v>
      </c>
      <c r="B970" s="23"/>
      <c r="C970" s="12" t="s">
        <v>625</v>
      </c>
      <c r="D970" s="48"/>
      <c r="G970" s="21"/>
    </row>
    <row r="971" spans="1:8" outlineLevel="2" x14ac:dyDescent="0.2">
      <c r="A971" s="62"/>
      <c r="B971" s="23" t="s">
        <v>6</v>
      </c>
      <c r="C971" s="12" t="s">
        <v>626</v>
      </c>
      <c r="D971" s="48"/>
      <c r="E971" s="71" t="s">
        <v>251</v>
      </c>
      <c r="F971" s="170"/>
      <c r="G971" s="21">
        <v>20</v>
      </c>
      <c r="H971" s="52">
        <f>+$F971*G971</f>
        <v>0</v>
      </c>
    </row>
    <row r="972" spans="1:8" outlineLevel="2" x14ac:dyDescent="0.2">
      <c r="A972" s="62"/>
      <c r="B972" s="23" t="s">
        <v>21</v>
      </c>
      <c r="C972" s="12" t="s">
        <v>627</v>
      </c>
      <c r="D972" s="48"/>
      <c r="E972" s="71" t="s">
        <v>251</v>
      </c>
      <c r="F972" s="170"/>
      <c r="G972" s="21">
        <v>20</v>
      </c>
      <c r="H972" s="52">
        <f>+$F972*G972</f>
        <v>0</v>
      </c>
    </row>
    <row r="973" spans="1:8" outlineLevel="2" x14ac:dyDescent="0.2">
      <c r="A973" s="62"/>
      <c r="B973" s="23"/>
      <c r="C973" s="16" t="s">
        <v>448</v>
      </c>
      <c r="D973" s="72"/>
      <c r="E973" s="71"/>
      <c r="G973" s="21"/>
    </row>
    <row r="974" spans="1:8" outlineLevel="2" x14ac:dyDescent="0.2">
      <c r="A974" s="23"/>
      <c r="B974" s="23"/>
      <c r="C974" s="12"/>
      <c r="D974" s="48"/>
      <c r="E974" s="71"/>
      <c r="G974" s="21"/>
    </row>
    <row r="975" spans="1:8" ht="38.25" outlineLevel="2" x14ac:dyDescent="0.2">
      <c r="A975" s="23">
        <v>5</v>
      </c>
      <c r="B975" s="23"/>
      <c r="C975" s="12" t="s">
        <v>628</v>
      </c>
      <c r="D975" s="48"/>
      <c r="G975" s="21"/>
    </row>
    <row r="976" spans="1:8" outlineLevel="2" x14ac:dyDescent="0.2">
      <c r="A976" s="23"/>
      <c r="B976" s="23"/>
      <c r="C976" s="12" t="s">
        <v>629</v>
      </c>
      <c r="D976" s="48"/>
      <c r="G976" s="21"/>
    </row>
    <row r="977" spans="1:8" outlineLevel="2" x14ac:dyDescent="0.2">
      <c r="A977" s="62"/>
      <c r="B977" s="23" t="s">
        <v>6</v>
      </c>
      <c r="C977" s="12" t="s">
        <v>630</v>
      </c>
      <c r="D977" s="48"/>
      <c r="E977" s="71" t="s">
        <v>260</v>
      </c>
      <c r="F977" s="170"/>
      <c r="G977" s="21">
        <v>25</v>
      </c>
      <c r="H977" s="52">
        <f>+$F977*G977</f>
        <v>0</v>
      </c>
    </row>
    <row r="978" spans="1:8" outlineLevel="2" x14ac:dyDescent="0.2">
      <c r="A978" s="62"/>
      <c r="B978" s="23" t="s">
        <v>21</v>
      </c>
      <c r="C978" s="12" t="s">
        <v>631</v>
      </c>
      <c r="D978" s="48"/>
      <c r="E978" s="71" t="s">
        <v>260</v>
      </c>
      <c r="F978" s="170"/>
      <c r="G978" s="21">
        <v>15</v>
      </c>
      <c r="H978" s="52">
        <f>+$F978*G978</f>
        <v>0</v>
      </c>
    </row>
    <row r="979" spans="1:8" ht="12.75" customHeight="1" outlineLevel="2" x14ac:dyDescent="0.2">
      <c r="A979" s="62"/>
      <c r="B979" s="23"/>
      <c r="C979" s="12"/>
      <c r="D979" s="48"/>
      <c r="E979" s="71"/>
      <c r="G979" s="21"/>
    </row>
    <row r="980" spans="1:8" s="31" customFormat="1" ht="25.5" outlineLevel="2" x14ac:dyDescent="0.2">
      <c r="A980" s="23">
        <v>6</v>
      </c>
      <c r="B980" s="23"/>
      <c r="C980" s="12" t="s">
        <v>633</v>
      </c>
      <c r="D980" s="75"/>
      <c r="E980" s="75" t="s">
        <v>295</v>
      </c>
      <c r="F980" s="170"/>
      <c r="G980" s="35">
        <v>120</v>
      </c>
      <c r="H980" s="52">
        <f>+$F980*G980</f>
        <v>0</v>
      </c>
    </row>
    <row r="981" spans="1:8" s="31" customFormat="1" outlineLevel="2" x14ac:dyDescent="0.2">
      <c r="A981" s="23"/>
      <c r="B981" s="23"/>
      <c r="C981" s="16" t="s">
        <v>448</v>
      </c>
      <c r="D981" s="75"/>
      <c r="E981" s="75"/>
      <c r="F981" s="171"/>
      <c r="G981" s="35"/>
      <c r="H981" s="39"/>
    </row>
    <row r="982" spans="1:8" s="31" customFormat="1" outlineLevel="2" x14ac:dyDescent="0.2">
      <c r="A982" s="23"/>
      <c r="B982" s="23"/>
      <c r="C982" s="12"/>
      <c r="D982" s="75"/>
      <c r="E982" s="75"/>
      <c r="F982" s="171"/>
      <c r="G982" s="35"/>
      <c r="H982" s="39"/>
    </row>
    <row r="983" spans="1:8" ht="25.5" outlineLevel="2" x14ac:dyDescent="0.2">
      <c r="A983" s="23">
        <v>7</v>
      </c>
      <c r="B983" s="23"/>
      <c r="C983" s="12" t="s">
        <v>634</v>
      </c>
      <c r="D983" s="48"/>
      <c r="G983" s="21"/>
    </row>
    <row r="984" spans="1:8" outlineLevel="2" x14ac:dyDescent="0.2">
      <c r="A984" s="23"/>
      <c r="B984" s="23" t="s">
        <v>6</v>
      </c>
      <c r="C984" s="12" t="s">
        <v>629</v>
      </c>
      <c r="D984" s="48"/>
      <c r="E984" s="71" t="s">
        <v>260</v>
      </c>
      <c r="F984" s="170"/>
      <c r="G984" s="21">
        <v>40</v>
      </c>
      <c r="H984" s="52">
        <f>+$F984*G984</f>
        <v>0</v>
      </c>
    </row>
    <row r="985" spans="1:8" outlineLevel="2" x14ac:dyDescent="0.2">
      <c r="A985" s="62"/>
      <c r="B985" s="23" t="s">
        <v>21</v>
      </c>
      <c r="C985" s="12" t="s">
        <v>630</v>
      </c>
      <c r="D985" s="48"/>
      <c r="E985" s="71" t="s">
        <v>260</v>
      </c>
      <c r="F985" s="170"/>
      <c r="G985" s="21">
        <v>40</v>
      </c>
      <c r="H985" s="52">
        <f>+$F985*G985</f>
        <v>0</v>
      </c>
    </row>
    <row r="986" spans="1:8" outlineLevel="2" x14ac:dyDescent="0.2">
      <c r="A986" s="62"/>
      <c r="B986" s="23" t="s">
        <v>23</v>
      </c>
      <c r="C986" s="12" t="s">
        <v>631</v>
      </c>
      <c r="D986" s="48"/>
      <c r="E986" s="71" t="s">
        <v>260</v>
      </c>
      <c r="F986" s="170"/>
      <c r="G986" s="21">
        <v>10</v>
      </c>
      <c r="H986" s="52">
        <f>+$F986*G986</f>
        <v>0</v>
      </c>
    </row>
    <row r="987" spans="1:8" outlineLevel="2" x14ac:dyDescent="0.2">
      <c r="A987" s="62"/>
      <c r="B987" s="23" t="s">
        <v>25</v>
      </c>
      <c r="C987" s="12" t="s">
        <v>632</v>
      </c>
      <c r="D987" s="48"/>
      <c r="E987" s="71" t="s">
        <v>260</v>
      </c>
      <c r="F987" s="170"/>
      <c r="G987" s="21">
        <v>10</v>
      </c>
      <c r="H987" s="52">
        <f>+$F987*G987</f>
        <v>0</v>
      </c>
    </row>
    <row r="988" spans="1:8" outlineLevel="2" x14ac:dyDescent="0.2">
      <c r="A988" s="62"/>
      <c r="B988" s="23"/>
      <c r="C988" s="16" t="s">
        <v>448</v>
      </c>
      <c r="D988" s="72"/>
      <c r="E988" s="71"/>
      <c r="G988" s="21"/>
    </row>
    <row r="989" spans="1:8" outlineLevel="2" x14ac:dyDescent="0.2">
      <c r="A989" s="23"/>
      <c r="B989" s="23"/>
      <c r="C989" s="12"/>
      <c r="D989" s="48"/>
      <c r="E989" s="71"/>
      <c r="G989" s="21"/>
    </row>
    <row r="990" spans="1:8" outlineLevel="2" x14ac:dyDescent="0.2">
      <c r="A990" s="23">
        <v>8</v>
      </c>
      <c r="B990" s="23"/>
      <c r="C990" s="11" t="s">
        <v>635</v>
      </c>
      <c r="E990" s="71"/>
      <c r="G990" s="21"/>
    </row>
    <row r="991" spans="1:8" outlineLevel="2" x14ac:dyDescent="0.2">
      <c r="A991" s="23"/>
      <c r="B991" s="23" t="s">
        <v>6</v>
      </c>
      <c r="C991" s="12" t="s">
        <v>636</v>
      </c>
      <c r="D991" s="48"/>
      <c r="E991" s="71" t="s">
        <v>257</v>
      </c>
      <c r="F991" s="170"/>
      <c r="G991" s="21">
        <v>200</v>
      </c>
      <c r="H991" s="52">
        <f>+$F991*G991</f>
        <v>0</v>
      </c>
    </row>
    <row r="992" spans="1:8" outlineLevel="2" x14ac:dyDescent="0.2">
      <c r="A992" s="23"/>
      <c r="B992" s="23" t="s">
        <v>21</v>
      </c>
      <c r="C992" s="12" t="s">
        <v>637</v>
      </c>
      <c r="D992" s="48"/>
      <c r="E992" s="71" t="s">
        <v>295</v>
      </c>
      <c r="F992" s="170"/>
      <c r="G992" s="21">
        <v>200</v>
      </c>
      <c r="H992" s="52">
        <f>+$F992*G992</f>
        <v>0</v>
      </c>
    </row>
    <row r="993" spans="1:8" outlineLevel="2" x14ac:dyDescent="0.2">
      <c r="A993" s="23"/>
      <c r="B993" s="23"/>
      <c r="C993" s="16" t="s">
        <v>448</v>
      </c>
      <c r="D993" s="72"/>
      <c r="E993" s="71"/>
      <c r="G993" s="21"/>
    </row>
    <row r="994" spans="1:8" outlineLevel="2" x14ac:dyDescent="0.2">
      <c r="A994" s="23"/>
      <c r="E994" s="71"/>
      <c r="G994" s="21"/>
    </row>
    <row r="995" spans="1:8" ht="38.25" outlineLevel="2" x14ac:dyDescent="0.2">
      <c r="A995" s="23">
        <v>9</v>
      </c>
      <c r="C995" s="11" t="s">
        <v>638</v>
      </c>
      <c r="E995" s="71" t="s">
        <v>251</v>
      </c>
      <c r="F995" s="170"/>
      <c r="G995" s="21">
        <v>50</v>
      </c>
      <c r="H995" s="52">
        <f>+$F995*G995</f>
        <v>0</v>
      </c>
    </row>
    <row r="996" spans="1:8" outlineLevel="2" x14ac:dyDescent="0.2">
      <c r="A996" s="23"/>
      <c r="C996" s="16" t="s">
        <v>448</v>
      </c>
      <c r="D996" s="72"/>
      <c r="E996" s="71"/>
      <c r="G996" s="21"/>
    </row>
    <row r="997" spans="1:8" outlineLevel="2" x14ac:dyDescent="0.2">
      <c r="C997" s="12"/>
      <c r="D997" s="48"/>
      <c r="E997" s="75"/>
      <c r="G997" s="21"/>
    </row>
    <row r="998" spans="1:8" ht="25.5" outlineLevel="2" x14ac:dyDescent="0.2">
      <c r="A998" s="27">
        <v>10</v>
      </c>
      <c r="B998" s="23"/>
      <c r="C998" s="11" t="s">
        <v>639</v>
      </c>
      <c r="E998" s="71"/>
      <c r="G998" s="21"/>
    </row>
    <row r="999" spans="1:8" outlineLevel="2" x14ac:dyDescent="0.2">
      <c r="B999" s="23" t="s">
        <v>6</v>
      </c>
      <c r="C999" s="11" t="s">
        <v>640</v>
      </c>
      <c r="E999" s="71" t="s">
        <v>251</v>
      </c>
      <c r="F999" s="170"/>
      <c r="G999" s="21">
        <v>20</v>
      </c>
      <c r="H999" s="52">
        <f>+$F999*G999</f>
        <v>0</v>
      </c>
    </row>
    <row r="1000" spans="1:8" outlineLevel="2" x14ac:dyDescent="0.2">
      <c r="B1000" s="23" t="s">
        <v>21</v>
      </c>
      <c r="C1000" s="11" t="s">
        <v>641</v>
      </c>
      <c r="E1000" s="71" t="s">
        <v>251</v>
      </c>
      <c r="F1000" s="170"/>
      <c r="G1000" s="21">
        <v>10</v>
      </c>
      <c r="H1000" s="52">
        <f>+$F1000*G1000</f>
        <v>0</v>
      </c>
    </row>
    <row r="1001" spans="1:8" outlineLevel="2" x14ac:dyDescent="0.2">
      <c r="B1001" s="23" t="s">
        <v>23</v>
      </c>
      <c r="C1001" s="11" t="s">
        <v>642</v>
      </c>
      <c r="E1001" s="71" t="s">
        <v>251</v>
      </c>
      <c r="F1001" s="170"/>
      <c r="G1001" s="21">
        <v>10</v>
      </c>
      <c r="H1001" s="52">
        <f>+$F1001*G1001</f>
        <v>0</v>
      </c>
    </row>
    <row r="1002" spans="1:8" outlineLevel="2" x14ac:dyDescent="0.2">
      <c r="C1002" s="16" t="s">
        <v>448</v>
      </c>
      <c r="D1002" s="72"/>
      <c r="E1002" s="75"/>
      <c r="G1002" s="21"/>
    </row>
    <row r="1003" spans="1:8" outlineLevel="2" x14ac:dyDescent="0.2">
      <c r="A1003" s="78"/>
      <c r="B1003" s="78"/>
      <c r="C1003" s="50"/>
      <c r="D1003" s="51"/>
      <c r="E1003" s="96"/>
      <c r="F1003" s="170"/>
      <c r="G1003" s="19"/>
      <c r="H1003" s="19"/>
    </row>
    <row r="1004" spans="1:8" outlineLevel="2" x14ac:dyDescent="0.2">
      <c r="A1004" s="15"/>
      <c r="B1004" s="15"/>
      <c r="C1004" s="12"/>
      <c r="D1004" s="48"/>
      <c r="E1004" s="71"/>
      <c r="G1004" s="21"/>
    </row>
    <row r="1005" spans="1:8" outlineLevel="1" x14ac:dyDescent="0.2">
      <c r="A1005" s="36"/>
      <c r="B1005" s="36"/>
      <c r="C1005" s="97" t="s">
        <v>1421</v>
      </c>
      <c r="D1005" s="100"/>
      <c r="E1005" s="66"/>
      <c r="G1005" s="35"/>
      <c r="H1005" s="35">
        <f t="shared" ref="H1005" si="36">SUM(H952:H1003)</f>
        <v>0</v>
      </c>
    </row>
    <row r="1006" spans="1:8" outlineLevel="1" x14ac:dyDescent="0.2">
      <c r="A1006" s="36"/>
      <c r="B1006" s="36"/>
      <c r="C1006" s="99"/>
      <c r="D1006" s="100"/>
      <c r="E1006" s="66"/>
      <c r="F1006" s="172"/>
      <c r="G1006" s="21"/>
    </row>
    <row r="1007" spans="1:8" outlineLevel="1" x14ac:dyDescent="0.2">
      <c r="A1007" s="36"/>
      <c r="B1007" s="36"/>
      <c r="C1007" s="99"/>
      <c r="D1007" s="100"/>
      <c r="E1007" s="66"/>
      <c r="F1007" s="170"/>
      <c r="G1007" s="21"/>
    </row>
    <row r="1008" spans="1:8" outlineLevel="1" x14ac:dyDescent="0.2">
      <c r="A1008" s="57" t="s">
        <v>231</v>
      </c>
      <c r="B1008" s="57"/>
      <c r="C1008" s="68" t="s">
        <v>232</v>
      </c>
      <c r="D1008" s="69"/>
      <c r="E1008" s="70" t="s">
        <v>246</v>
      </c>
      <c r="F1008" s="170"/>
      <c r="G1008" s="47" t="s">
        <v>248</v>
      </c>
      <c r="H1008" s="163" t="s">
        <v>204</v>
      </c>
    </row>
    <row r="1009" spans="1:8" outlineLevel="2" x14ac:dyDescent="0.2">
      <c r="A1009" s="15"/>
      <c r="B1009" s="15"/>
      <c r="C1009" s="12"/>
      <c r="D1009" s="48"/>
      <c r="E1009" s="71"/>
      <c r="G1009" s="21"/>
    </row>
    <row r="1010" spans="1:8" ht="25.5" outlineLevel="2" x14ac:dyDescent="0.2">
      <c r="A1010" s="23">
        <v>1</v>
      </c>
      <c r="B1010" s="23"/>
      <c r="C1010" s="12" t="s">
        <v>643</v>
      </c>
      <c r="D1010" s="48"/>
      <c r="E1010" s="71"/>
      <c r="G1010" s="21"/>
    </row>
    <row r="1011" spans="1:8" outlineLevel="2" x14ac:dyDescent="0.2">
      <c r="A1011" s="23"/>
      <c r="B1011" s="23" t="s">
        <v>6</v>
      </c>
      <c r="C1011" s="12" t="s">
        <v>644</v>
      </c>
      <c r="D1011" s="48"/>
      <c r="E1011" s="71" t="s">
        <v>251</v>
      </c>
      <c r="F1011" s="170"/>
      <c r="G1011" s="21">
        <v>20</v>
      </c>
      <c r="H1011" s="52">
        <f>+$F1011*G1011</f>
        <v>0</v>
      </c>
    </row>
    <row r="1012" spans="1:8" outlineLevel="2" x14ac:dyDescent="0.2">
      <c r="A1012" s="86"/>
      <c r="B1012" s="23"/>
      <c r="C1012" s="16" t="s">
        <v>448</v>
      </c>
      <c r="D1012" s="72"/>
      <c r="G1012" s="21"/>
    </row>
    <row r="1013" spans="1:8" outlineLevel="2" x14ac:dyDescent="0.2">
      <c r="A1013" s="86"/>
      <c r="B1013" s="23"/>
      <c r="C1013" s="115"/>
      <c r="D1013" s="116"/>
      <c r="G1013" s="21"/>
    </row>
    <row r="1014" spans="1:8" ht="25.5" outlineLevel="2" x14ac:dyDescent="0.2">
      <c r="A1014" s="23">
        <v>2</v>
      </c>
      <c r="B1014" s="23"/>
      <c r="C1014" s="12" t="s">
        <v>645</v>
      </c>
      <c r="D1014" s="48"/>
      <c r="E1014" s="63"/>
      <c r="G1014" s="21"/>
    </row>
    <row r="1015" spans="1:8" outlineLevel="2" x14ac:dyDescent="0.2">
      <c r="A1015" s="23"/>
      <c r="B1015" s="23" t="s">
        <v>6</v>
      </c>
      <c r="C1015" s="12" t="s">
        <v>646</v>
      </c>
      <c r="D1015" s="48"/>
      <c r="E1015" s="71" t="s">
        <v>251</v>
      </c>
      <c r="F1015" s="170"/>
      <c r="G1015" s="21">
        <v>5</v>
      </c>
      <c r="H1015" s="52">
        <f>+$F1015*G1015</f>
        <v>0</v>
      </c>
    </row>
    <row r="1016" spans="1:8" outlineLevel="2" x14ac:dyDescent="0.2">
      <c r="A1016" s="23"/>
      <c r="B1016" s="23" t="s">
        <v>21</v>
      </c>
      <c r="C1016" s="12" t="s">
        <v>647</v>
      </c>
      <c r="D1016" s="48"/>
      <c r="E1016" s="71" t="s">
        <v>251</v>
      </c>
      <c r="F1016" s="170"/>
      <c r="G1016" s="21">
        <v>2</v>
      </c>
      <c r="H1016" s="52">
        <f>+$F1016*G1016</f>
        <v>0</v>
      </c>
    </row>
    <row r="1017" spans="1:8" outlineLevel="2" x14ac:dyDescent="0.2">
      <c r="A1017" s="23"/>
      <c r="B1017" s="23" t="s">
        <v>23</v>
      </c>
      <c r="C1017" s="12" t="s">
        <v>648</v>
      </c>
      <c r="D1017" s="48"/>
      <c r="E1017" s="71" t="s">
        <v>251</v>
      </c>
      <c r="F1017" s="170"/>
      <c r="G1017" s="21">
        <v>2</v>
      </c>
      <c r="H1017" s="52">
        <f>+$F1017*G1017</f>
        <v>0</v>
      </c>
    </row>
    <row r="1018" spans="1:8" s="31" customFormat="1" outlineLevel="2" x14ac:dyDescent="0.2">
      <c r="A1018" s="202"/>
      <c r="B1018" s="23" t="s">
        <v>23</v>
      </c>
      <c r="C1018" s="12" t="s">
        <v>649</v>
      </c>
      <c r="D1018" s="48"/>
      <c r="E1018" s="71" t="s">
        <v>251</v>
      </c>
      <c r="F1018" s="170"/>
      <c r="G1018" s="35">
        <v>2</v>
      </c>
      <c r="H1018" s="52">
        <f>+$F1018*G1018</f>
        <v>0</v>
      </c>
    </row>
    <row r="1019" spans="1:8" outlineLevel="2" x14ac:dyDescent="0.2">
      <c r="A1019" s="23"/>
      <c r="B1019" s="23"/>
      <c r="C1019" s="16" t="s">
        <v>448</v>
      </c>
      <c r="D1019" s="72"/>
      <c r="E1019" s="71"/>
      <c r="G1019" s="21"/>
    </row>
    <row r="1020" spans="1:8" outlineLevel="2" x14ac:dyDescent="0.2">
      <c r="A1020" s="86"/>
      <c r="C1020" s="12"/>
      <c r="D1020" s="48"/>
      <c r="G1020" s="21"/>
    </row>
    <row r="1021" spans="1:8" s="31" customFormat="1" ht="38.25" outlineLevel="2" x14ac:dyDescent="0.2">
      <c r="A1021" s="202" t="s">
        <v>254</v>
      </c>
      <c r="B1021" s="23"/>
      <c r="C1021" s="12" t="s">
        <v>650</v>
      </c>
      <c r="D1021" s="48"/>
      <c r="E1021" s="48"/>
      <c r="F1021" s="171"/>
      <c r="G1021" s="35"/>
      <c r="H1021" s="39"/>
    </row>
    <row r="1022" spans="1:8" s="31" customFormat="1" outlineLevel="2" x14ac:dyDescent="0.2">
      <c r="A1022" s="202"/>
      <c r="B1022" s="23" t="s">
        <v>6</v>
      </c>
      <c r="C1022" s="12" t="s">
        <v>651</v>
      </c>
      <c r="D1022" s="48"/>
      <c r="E1022" s="71" t="s">
        <v>251</v>
      </c>
      <c r="F1022" s="170"/>
      <c r="G1022" s="35">
        <v>5</v>
      </c>
      <c r="H1022" s="52">
        <f>+$F1022*G1022</f>
        <v>0</v>
      </c>
    </row>
    <row r="1023" spans="1:8" s="31" customFormat="1" outlineLevel="2" x14ac:dyDescent="0.2">
      <c r="A1023" s="202"/>
      <c r="B1023" s="23"/>
      <c r="C1023" s="16" t="s">
        <v>448</v>
      </c>
      <c r="D1023" s="72"/>
      <c r="E1023" s="71"/>
      <c r="F1023" s="171"/>
      <c r="G1023" s="35"/>
      <c r="H1023" s="39"/>
    </row>
    <row r="1024" spans="1:8" outlineLevel="2" x14ac:dyDescent="0.2">
      <c r="A1024" s="86"/>
      <c r="C1024" s="12"/>
      <c r="D1024" s="48"/>
      <c r="E1024" s="39"/>
      <c r="G1024" s="21"/>
    </row>
    <row r="1025" spans="1:8" s="31" customFormat="1" ht="25.5" outlineLevel="2" x14ac:dyDescent="0.2">
      <c r="A1025" s="202" t="s">
        <v>328</v>
      </c>
      <c r="B1025" s="23"/>
      <c r="C1025" s="12" t="s">
        <v>652</v>
      </c>
      <c r="D1025" s="48"/>
      <c r="E1025" s="67"/>
      <c r="F1025" s="171"/>
      <c r="G1025" s="104"/>
      <c r="H1025" s="39"/>
    </row>
    <row r="1026" spans="1:8" s="31" customFormat="1" outlineLevel="2" x14ac:dyDescent="0.2">
      <c r="A1026" s="202"/>
      <c r="B1026" s="23" t="s">
        <v>6</v>
      </c>
      <c r="C1026" s="12" t="s">
        <v>653</v>
      </c>
      <c r="D1026" s="48"/>
      <c r="E1026" s="71" t="s">
        <v>251</v>
      </c>
      <c r="F1026" s="170"/>
      <c r="G1026" s="39">
        <v>10</v>
      </c>
      <c r="H1026" s="52">
        <f>+$F1026*G1026</f>
        <v>0</v>
      </c>
    </row>
    <row r="1027" spans="1:8" s="31" customFormat="1" outlineLevel="2" x14ac:dyDescent="0.2">
      <c r="A1027" s="202"/>
      <c r="B1027" s="23"/>
      <c r="C1027" s="16" t="s">
        <v>654</v>
      </c>
      <c r="D1027" s="72"/>
      <c r="E1027" s="48"/>
      <c r="F1027" s="171"/>
      <c r="G1027" s="35"/>
      <c r="H1027" s="39"/>
    </row>
    <row r="1028" spans="1:8" s="31" customFormat="1" outlineLevel="2" x14ac:dyDescent="0.2">
      <c r="A1028" s="202"/>
      <c r="B1028" s="23" t="s">
        <v>9</v>
      </c>
      <c r="C1028" s="12" t="s">
        <v>655</v>
      </c>
      <c r="D1028" s="48"/>
      <c r="E1028" s="48"/>
      <c r="F1028" s="171"/>
      <c r="G1028" s="35"/>
      <c r="H1028" s="39"/>
    </row>
    <row r="1029" spans="1:8" s="31" customFormat="1" outlineLevel="2" x14ac:dyDescent="0.2">
      <c r="A1029" s="202"/>
      <c r="B1029" s="23" t="s">
        <v>9</v>
      </c>
      <c r="C1029" s="12" t="s">
        <v>656</v>
      </c>
      <c r="D1029" s="48"/>
      <c r="E1029" s="48"/>
      <c r="F1029" s="171"/>
      <c r="G1029" s="35"/>
      <c r="H1029" s="39"/>
    </row>
    <row r="1030" spans="1:8" s="31" customFormat="1" outlineLevel="2" x14ac:dyDescent="0.2">
      <c r="A1030" s="202"/>
      <c r="B1030" s="23" t="s">
        <v>9</v>
      </c>
      <c r="C1030" s="12" t="s">
        <v>657</v>
      </c>
      <c r="D1030" s="48"/>
      <c r="E1030" s="48"/>
      <c r="F1030" s="171"/>
      <c r="G1030" s="35"/>
      <c r="H1030" s="39"/>
    </row>
    <row r="1031" spans="1:8" s="31" customFormat="1" ht="25.5" outlineLevel="2" x14ac:dyDescent="0.2">
      <c r="A1031" s="202"/>
      <c r="B1031" s="23" t="s">
        <v>9</v>
      </c>
      <c r="C1031" s="12" t="s">
        <v>658</v>
      </c>
      <c r="D1031" s="48"/>
      <c r="E1031" s="48"/>
      <c r="F1031" s="171"/>
      <c r="G1031" s="35"/>
      <c r="H1031" s="39"/>
    </row>
    <row r="1032" spans="1:8" s="31" customFormat="1" outlineLevel="2" x14ac:dyDescent="0.2">
      <c r="A1032" s="202"/>
      <c r="B1032" s="23" t="s">
        <v>9</v>
      </c>
      <c r="C1032" s="12" t="s">
        <v>659</v>
      </c>
      <c r="D1032" s="48"/>
      <c r="E1032" s="48"/>
      <c r="F1032" s="171"/>
      <c r="G1032" s="35"/>
      <c r="H1032" s="39"/>
    </row>
    <row r="1033" spans="1:8" s="31" customFormat="1" outlineLevel="2" x14ac:dyDescent="0.2">
      <c r="A1033" s="202"/>
      <c r="B1033" s="23"/>
      <c r="C1033" s="16" t="s">
        <v>448</v>
      </c>
      <c r="D1033" s="72"/>
      <c r="E1033" s="72"/>
      <c r="F1033" s="171"/>
      <c r="G1033" s="39"/>
      <c r="H1033" s="39"/>
    </row>
    <row r="1034" spans="1:8" outlineLevel="2" x14ac:dyDescent="0.2">
      <c r="A1034" s="62"/>
      <c r="G1034" s="21"/>
    </row>
    <row r="1035" spans="1:8" outlineLevel="2" x14ac:dyDescent="0.2">
      <c r="A1035" s="62">
        <v>5</v>
      </c>
      <c r="B1035" s="23"/>
      <c r="C1035" s="12" t="s">
        <v>660</v>
      </c>
      <c r="D1035" s="48"/>
      <c r="E1035" s="63"/>
      <c r="G1035" s="21"/>
    </row>
    <row r="1036" spans="1:8" outlineLevel="2" x14ac:dyDescent="0.2">
      <c r="A1036" s="62"/>
      <c r="F1036" s="178"/>
    </row>
    <row r="1037" spans="1:8" outlineLevel="2" x14ac:dyDescent="0.2">
      <c r="A1037" s="62"/>
      <c r="B1037" s="23" t="s">
        <v>6</v>
      </c>
      <c r="C1037" s="12" t="s">
        <v>661</v>
      </c>
      <c r="D1037" s="48"/>
      <c r="E1037" s="71" t="s">
        <v>257</v>
      </c>
      <c r="F1037" s="170"/>
      <c r="G1037" s="21">
        <v>40</v>
      </c>
      <c r="H1037" s="52">
        <f>+$F1037*G1037</f>
        <v>0</v>
      </c>
    </row>
    <row r="1038" spans="1:8" outlineLevel="2" x14ac:dyDescent="0.2">
      <c r="A1038" s="62"/>
      <c r="B1038" s="23" t="s">
        <v>21</v>
      </c>
      <c r="C1038" s="12" t="s">
        <v>662</v>
      </c>
      <c r="D1038" s="48"/>
      <c r="E1038" s="71" t="s">
        <v>257</v>
      </c>
      <c r="F1038" s="170"/>
      <c r="G1038" s="21">
        <v>20</v>
      </c>
      <c r="H1038" s="52">
        <f>+$F1038*G1038</f>
        <v>0</v>
      </c>
    </row>
    <row r="1039" spans="1:8" outlineLevel="2" x14ac:dyDescent="0.2">
      <c r="A1039" s="62"/>
      <c r="B1039" s="23" t="s">
        <v>23</v>
      </c>
      <c r="C1039" s="12" t="s">
        <v>663</v>
      </c>
      <c r="D1039" s="48"/>
      <c r="E1039" s="71" t="s">
        <v>257</v>
      </c>
      <c r="F1039" s="170"/>
      <c r="G1039" s="21">
        <v>20</v>
      </c>
      <c r="H1039" s="52">
        <f>+$F1039*G1039</f>
        <v>0</v>
      </c>
    </row>
    <row r="1040" spans="1:8" outlineLevel="2" x14ac:dyDescent="0.2">
      <c r="A1040" s="62"/>
      <c r="B1040" s="23"/>
      <c r="C1040" s="16" t="s">
        <v>448</v>
      </c>
      <c r="D1040" s="72"/>
      <c r="E1040" s="71"/>
      <c r="G1040" s="21"/>
    </row>
    <row r="1041" spans="1:8" outlineLevel="2" x14ac:dyDescent="0.2">
      <c r="A1041" s="62"/>
      <c r="G1041" s="21"/>
    </row>
    <row r="1042" spans="1:8" ht="25.5" outlineLevel="2" x14ac:dyDescent="0.2">
      <c r="A1042" s="62">
        <v>6</v>
      </c>
      <c r="B1042" s="23"/>
      <c r="C1042" s="12" t="s">
        <v>664</v>
      </c>
      <c r="D1042" s="48"/>
      <c r="G1042" s="21"/>
    </row>
    <row r="1043" spans="1:8" outlineLevel="2" x14ac:dyDescent="0.2">
      <c r="A1043" s="62"/>
      <c r="B1043" s="23" t="s">
        <v>6</v>
      </c>
      <c r="C1043" s="12" t="s">
        <v>509</v>
      </c>
      <c r="D1043" s="48"/>
      <c r="E1043" s="71" t="s">
        <v>257</v>
      </c>
      <c r="F1043" s="170"/>
      <c r="G1043" s="21">
        <v>60</v>
      </c>
      <c r="H1043" s="52">
        <f>+$F1043*G1043</f>
        <v>0</v>
      </c>
    </row>
    <row r="1044" spans="1:8" outlineLevel="2" x14ac:dyDescent="0.2">
      <c r="A1044" s="62"/>
      <c r="B1044" s="4"/>
      <c r="C1044" s="16" t="s">
        <v>448</v>
      </c>
      <c r="D1044" s="72"/>
      <c r="E1044" s="71"/>
      <c r="G1044" s="21"/>
    </row>
    <row r="1045" spans="1:8" s="24" customFormat="1" outlineLevel="2" x14ac:dyDescent="0.2">
      <c r="A1045" s="2"/>
      <c r="B1045" s="2"/>
      <c r="C1045" s="3"/>
      <c r="D1045" s="4"/>
      <c r="E1045" s="4"/>
      <c r="F1045" s="173"/>
      <c r="G1045" s="21"/>
      <c r="H1045" s="21"/>
    </row>
    <row r="1046" spans="1:8" ht="25.5" outlineLevel="2" x14ac:dyDescent="0.2">
      <c r="A1046" s="62">
        <v>7</v>
      </c>
      <c r="B1046" s="23"/>
      <c r="C1046" s="12" t="s">
        <v>1350</v>
      </c>
      <c r="D1046" s="48"/>
      <c r="E1046" s="71" t="s">
        <v>251</v>
      </c>
      <c r="F1046" s="170"/>
      <c r="G1046" s="21">
        <v>10</v>
      </c>
      <c r="H1046" s="52">
        <f>+$F1046*G1046</f>
        <v>0</v>
      </c>
    </row>
    <row r="1047" spans="1:8" outlineLevel="2" x14ac:dyDescent="0.2">
      <c r="A1047" s="62"/>
      <c r="B1047" s="23"/>
      <c r="C1047" s="16" t="s">
        <v>448</v>
      </c>
      <c r="D1047" s="72"/>
      <c r="G1047" s="21"/>
    </row>
    <row r="1048" spans="1:8" outlineLevel="2" x14ac:dyDescent="0.2">
      <c r="A1048" s="62"/>
      <c r="G1048" s="21"/>
    </row>
    <row r="1049" spans="1:8" outlineLevel="2" x14ac:dyDescent="0.2">
      <c r="A1049" s="62">
        <v>8</v>
      </c>
      <c r="B1049" s="23"/>
      <c r="C1049" s="12" t="s">
        <v>1351</v>
      </c>
      <c r="D1049" s="48"/>
      <c r="E1049" s="71" t="s">
        <v>251</v>
      </c>
      <c r="F1049" s="170"/>
      <c r="G1049" s="21">
        <v>10</v>
      </c>
      <c r="H1049" s="52">
        <f>+$F1049*G1049</f>
        <v>0</v>
      </c>
    </row>
    <row r="1050" spans="1:8" outlineLevel="2" x14ac:dyDescent="0.2">
      <c r="A1050" s="62"/>
      <c r="B1050" s="23"/>
      <c r="C1050" s="16" t="s">
        <v>448</v>
      </c>
      <c r="D1050" s="72"/>
      <c r="E1050" s="71"/>
      <c r="G1050" s="21"/>
    </row>
    <row r="1051" spans="1:8" outlineLevel="2" x14ac:dyDescent="0.2">
      <c r="A1051" s="78"/>
      <c r="B1051" s="78"/>
      <c r="C1051" s="50"/>
      <c r="D1051" s="51"/>
      <c r="E1051" s="96"/>
      <c r="F1051" s="170"/>
      <c r="G1051" s="52"/>
      <c r="H1051" s="19"/>
    </row>
    <row r="1052" spans="1:8" outlineLevel="2" x14ac:dyDescent="0.2">
      <c r="C1052" s="12"/>
      <c r="D1052" s="48"/>
      <c r="E1052" s="71"/>
      <c r="G1052" s="21"/>
    </row>
    <row r="1053" spans="1:8" outlineLevel="1" x14ac:dyDescent="0.2">
      <c r="A1053" s="36"/>
      <c r="B1053" s="36"/>
      <c r="C1053" s="97" t="s">
        <v>1422</v>
      </c>
      <c r="D1053" s="100"/>
      <c r="E1053" s="66"/>
      <c r="G1053" s="35"/>
      <c r="H1053" s="35">
        <f t="shared" ref="H1053" si="37">SUM(H1010:H1051)</f>
        <v>0</v>
      </c>
    </row>
    <row r="1054" spans="1:8" outlineLevel="1" x14ac:dyDescent="0.2">
      <c r="C1054" s="12"/>
      <c r="D1054" s="48"/>
      <c r="E1054" s="71"/>
      <c r="G1054" s="21"/>
    </row>
    <row r="1055" spans="1:8" outlineLevel="1" x14ac:dyDescent="0.2">
      <c r="C1055" s="12"/>
      <c r="D1055" s="48"/>
      <c r="E1055" s="71"/>
      <c r="F1055" s="170"/>
      <c r="G1055" s="21"/>
    </row>
    <row r="1056" spans="1:8" outlineLevel="1" x14ac:dyDescent="0.2">
      <c r="A1056" s="57" t="s">
        <v>233</v>
      </c>
      <c r="B1056" s="57"/>
      <c r="C1056" s="68" t="s">
        <v>234</v>
      </c>
      <c r="D1056" s="69"/>
      <c r="E1056" s="70" t="s">
        <v>246</v>
      </c>
      <c r="F1056" s="170"/>
      <c r="G1056" s="47" t="s">
        <v>248</v>
      </c>
      <c r="H1056" s="163" t="s">
        <v>204</v>
      </c>
    </row>
    <row r="1057" spans="1:8" outlineLevel="2" x14ac:dyDescent="0.2">
      <c r="A1057" s="62"/>
      <c r="C1057" s="12"/>
      <c r="D1057" s="48"/>
      <c r="E1057" s="71"/>
      <c r="G1057" s="21"/>
    </row>
    <row r="1058" spans="1:8" outlineLevel="2" x14ac:dyDescent="0.2">
      <c r="A1058" s="62"/>
      <c r="C1058" s="16" t="s">
        <v>665</v>
      </c>
      <c r="D1058" s="72"/>
      <c r="E1058" s="71"/>
      <c r="G1058" s="21"/>
    </row>
    <row r="1059" spans="1:8" ht="76.5" outlineLevel="2" x14ac:dyDescent="0.2">
      <c r="A1059" s="62"/>
      <c r="C1059" s="12" t="s">
        <v>666</v>
      </c>
      <c r="D1059" s="48"/>
      <c r="E1059" s="71"/>
      <c r="G1059" s="21"/>
    </row>
    <row r="1060" spans="1:8" outlineLevel="2" x14ac:dyDescent="0.2">
      <c r="A1060" s="62"/>
      <c r="C1060" s="12"/>
      <c r="D1060" s="48"/>
      <c r="E1060" s="71"/>
      <c r="G1060" s="21"/>
    </row>
    <row r="1061" spans="1:8" outlineLevel="2" x14ac:dyDescent="0.2">
      <c r="A1061" s="62"/>
      <c r="C1061" s="17" t="s">
        <v>667</v>
      </c>
      <c r="D1061" s="84"/>
      <c r="E1061" s="71"/>
      <c r="G1061" s="21"/>
    </row>
    <row r="1062" spans="1:8" outlineLevel="2" x14ac:dyDescent="0.2">
      <c r="B1062" s="27" t="s">
        <v>9</v>
      </c>
      <c r="C1062" s="11" t="s">
        <v>668</v>
      </c>
      <c r="E1062" s="71"/>
      <c r="G1062" s="21"/>
    </row>
    <row r="1063" spans="1:8" outlineLevel="2" x14ac:dyDescent="0.2">
      <c r="E1063" s="71"/>
      <c r="G1063" s="21"/>
    </row>
    <row r="1064" spans="1:8" outlineLevel="2" x14ac:dyDescent="0.2">
      <c r="C1064" s="112" t="s">
        <v>669</v>
      </c>
      <c r="D1064" s="123"/>
      <c r="E1064" s="71"/>
      <c r="G1064" s="21"/>
    </row>
    <row r="1065" spans="1:8" outlineLevel="2" x14ac:dyDescent="0.2">
      <c r="D1065" s="63"/>
      <c r="E1065" s="71"/>
      <c r="G1065" s="21"/>
    </row>
    <row r="1066" spans="1:8" outlineLevel="2" x14ac:dyDescent="0.2">
      <c r="E1066" s="71"/>
      <c r="G1066" s="21"/>
    </row>
    <row r="1067" spans="1:8" outlineLevel="2" x14ac:dyDescent="0.2">
      <c r="A1067" s="27">
        <v>1</v>
      </c>
      <c r="C1067" s="11" t="s">
        <v>670</v>
      </c>
      <c r="E1067" s="71"/>
      <c r="G1067" s="21"/>
    </row>
    <row r="1068" spans="1:8" ht="25.5" outlineLevel="2" x14ac:dyDescent="0.2">
      <c r="B1068" s="27" t="s">
        <v>6</v>
      </c>
      <c r="C1068" s="11" t="s">
        <v>671</v>
      </c>
      <c r="E1068" s="71" t="s">
        <v>257</v>
      </c>
      <c r="F1068" s="170"/>
      <c r="G1068" s="21">
        <v>100</v>
      </c>
      <c r="H1068" s="52">
        <f>+$F1068*G1068</f>
        <v>0</v>
      </c>
    </row>
    <row r="1069" spans="1:8" outlineLevel="2" x14ac:dyDescent="0.2">
      <c r="E1069" s="71"/>
      <c r="G1069" s="21"/>
    </row>
    <row r="1070" spans="1:8" ht="25.5" outlineLevel="2" x14ac:dyDescent="0.2">
      <c r="B1070" s="27" t="s">
        <v>21</v>
      </c>
      <c r="C1070" s="11" t="s">
        <v>672</v>
      </c>
      <c r="E1070" s="71" t="s">
        <v>257</v>
      </c>
      <c r="F1070" s="170"/>
      <c r="G1070" s="21">
        <v>120</v>
      </c>
      <c r="H1070" s="52">
        <f>+$F1070*G1070</f>
        <v>0</v>
      </c>
    </row>
    <row r="1071" spans="1:8" outlineLevel="2" x14ac:dyDescent="0.2">
      <c r="E1071" s="71"/>
      <c r="G1071" s="21"/>
    </row>
    <row r="1072" spans="1:8" ht="30" customHeight="1" outlineLevel="2" x14ac:dyDescent="0.2">
      <c r="B1072" s="27" t="s">
        <v>23</v>
      </c>
      <c r="C1072" s="11" t="s">
        <v>1352</v>
      </c>
      <c r="E1072" s="71" t="s">
        <v>257</v>
      </c>
      <c r="F1072" s="170"/>
      <c r="G1072" s="21">
        <v>200</v>
      </c>
      <c r="H1072" s="52">
        <f>+$F1072*G1072</f>
        <v>0</v>
      </c>
    </row>
    <row r="1073" spans="1:8" outlineLevel="2" x14ac:dyDescent="0.2">
      <c r="E1073" s="71"/>
      <c r="G1073" s="21"/>
    </row>
    <row r="1074" spans="1:8" outlineLevel="2" x14ac:dyDescent="0.2">
      <c r="B1074" s="27" t="s">
        <v>25</v>
      </c>
      <c r="C1074" s="11" t="s">
        <v>1255</v>
      </c>
      <c r="E1074" s="4"/>
      <c r="F1074" s="173"/>
      <c r="G1074" s="21"/>
    </row>
    <row r="1075" spans="1:8" outlineLevel="2" x14ac:dyDescent="0.2">
      <c r="B1075" s="27" t="s">
        <v>9</v>
      </c>
      <c r="C1075" s="11" t="s">
        <v>673</v>
      </c>
      <c r="E1075" s="71" t="s">
        <v>260</v>
      </c>
      <c r="F1075" s="170"/>
      <c r="G1075" s="21">
        <v>1</v>
      </c>
      <c r="H1075" s="52">
        <f>+$F1075*G1075</f>
        <v>0</v>
      </c>
    </row>
    <row r="1076" spans="1:8" outlineLevel="2" x14ac:dyDescent="0.2">
      <c r="B1076" s="27" t="s">
        <v>9</v>
      </c>
      <c r="C1076" s="11" t="s">
        <v>674</v>
      </c>
      <c r="E1076" s="71" t="s">
        <v>260</v>
      </c>
      <c r="F1076" s="170"/>
      <c r="G1076" s="21">
        <v>1</v>
      </c>
      <c r="H1076" s="52">
        <f>+$F1076*G1076</f>
        <v>0</v>
      </c>
    </row>
    <row r="1077" spans="1:8" outlineLevel="2" x14ac:dyDescent="0.2">
      <c r="E1077" s="71"/>
      <c r="G1077" s="21"/>
    </row>
    <row r="1078" spans="1:8" ht="63.75" outlineLevel="2" x14ac:dyDescent="0.2">
      <c r="B1078" s="2" t="s">
        <v>28</v>
      </c>
      <c r="C1078" s="11" t="s">
        <v>1353</v>
      </c>
      <c r="E1078" s="71" t="s">
        <v>257</v>
      </c>
      <c r="F1078" s="170"/>
      <c r="G1078" s="21">
        <v>80</v>
      </c>
      <c r="H1078" s="52">
        <f>+$F1078*G1078</f>
        <v>0</v>
      </c>
    </row>
    <row r="1079" spans="1:8" outlineLevel="2" x14ac:dyDescent="0.2">
      <c r="B1079" s="2"/>
      <c r="E1079" s="71"/>
      <c r="G1079" s="21"/>
    </row>
    <row r="1080" spans="1:8" ht="25.5" outlineLevel="2" x14ac:dyDescent="0.2">
      <c r="B1080" s="2" t="s">
        <v>30</v>
      </c>
      <c r="C1080" s="11" t="s">
        <v>675</v>
      </c>
      <c r="E1080" s="71" t="s">
        <v>257</v>
      </c>
      <c r="F1080" s="170"/>
      <c r="G1080" s="21">
        <v>250</v>
      </c>
      <c r="H1080" s="52">
        <f>+$F1080*G1080</f>
        <v>0</v>
      </c>
    </row>
    <row r="1081" spans="1:8" outlineLevel="2" x14ac:dyDescent="0.2">
      <c r="D1081" s="63"/>
      <c r="E1081" s="71"/>
      <c r="G1081" s="21"/>
    </row>
    <row r="1082" spans="1:8" outlineLevel="2" x14ac:dyDescent="0.2">
      <c r="A1082" s="27">
        <v>2</v>
      </c>
      <c r="C1082" s="11" t="s">
        <v>676</v>
      </c>
      <c r="E1082" s="71"/>
      <c r="G1082" s="21"/>
    </row>
    <row r="1083" spans="1:8" outlineLevel="2" x14ac:dyDescent="0.2">
      <c r="C1083" s="113"/>
      <c r="D1083" s="87"/>
      <c r="E1083" s="71"/>
      <c r="G1083" s="21"/>
    </row>
    <row r="1084" spans="1:8" ht="63.75" outlineLevel="2" x14ac:dyDescent="0.2">
      <c r="B1084" s="27" t="s">
        <v>6</v>
      </c>
      <c r="C1084" s="13" t="s">
        <v>677</v>
      </c>
      <c r="D1084" s="124"/>
      <c r="E1084" s="71" t="s">
        <v>295</v>
      </c>
      <c r="F1084" s="170"/>
      <c r="G1084" s="21">
        <v>40</v>
      </c>
      <c r="H1084" s="52">
        <f>+$F1084*G1084</f>
        <v>0</v>
      </c>
    </row>
    <row r="1085" spans="1:8" outlineLevel="2" x14ac:dyDescent="0.2">
      <c r="C1085" s="16" t="s">
        <v>448</v>
      </c>
      <c r="D1085" s="72"/>
      <c r="E1085" s="71"/>
      <c r="G1085" s="21"/>
    </row>
    <row r="1086" spans="1:8" outlineLevel="2" x14ac:dyDescent="0.2">
      <c r="C1086" s="16"/>
      <c r="D1086" s="72"/>
      <c r="E1086" s="71"/>
      <c r="G1086" s="21"/>
    </row>
    <row r="1087" spans="1:8" ht="76.5" outlineLevel="2" x14ac:dyDescent="0.2">
      <c r="B1087" s="27" t="s">
        <v>21</v>
      </c>
      <c r="C1087" s="13" t="s">
        <v>1256</v>
      </c>
      <c r="D1087" s="124"/>
      <c r="E1087" s="71" t="s">
        <v>295</v>
      </c>
      <c r="F1087" s="170"/>
      <c r="G1087" s="21">
        <v>40</v>
      </c>
      <c r="H1087" s="52">
        <f>+$F1087*G1087</f>
        <v>0</v>
      </c>
    </row>
    <row r="1088" spans="1:8" outlineLevel="2" x14ac:dyDescent="0.2">
      <c r="C1088" s="16" t="s">
        <v>448</v>
      </c>
      <c r="D1088" s="72"/>
      <c r="E1088" s="71"/>
      <c r="G1088" s="21"/>
    </row>
    <row r="1089" spans="1:8" outlineLevel="2" x14ac:dyDescent="0.2">
      <c r="C1089" s="16"/>
      <c r="D1089" s="72"/>
      <c r="E1089" s="71"/>
      <c r="G1089" s="21"/>
    </row>
    <row r="1090" spans="1:8" ht="51" outlineLevel="2" x14ac:dyDescent="0.2">
      <c r="A1090" s="36"/>
      <c r="B1090" s="27" t="s">
        <v>23</v>
      </c>
      <c r="C1090" s="13" t="s">
        <v>678</v>
      </c>
      <c r="D1090" s="124"/>
      <c r="E1090" s="71" t="s">
        <v>295</v>
      </c>
      <c r="F1090" s="170"/>
      <c r="G1090" s="21">
        <v>40</v>
      </c>
      <c r="H1090" s="52">
        <f>+$F1090*G1090</f>
        <v>0</v>
      </c>
    </row>
    <row r="1091" spans="1:8" outlineLevel="2" x14ac:dyDescent="0.2">
      <c r="A1091" s="36"/>
      <c r="C1091" s="16" t="s">
        <v>448</v>
      </c>
      <c r="D1091" s="72"/>
      <c r="E1091" s="71"/>
      <c r="G1091" s="21"/>
    </row>
    <row r="1092" spans="1:8" outlineLevel="2" x14ac:dyDescent="0.2">
      <c r="A1092" s="36"/>
      <c r="C1092" s="16"/>
      <c r="D1092" s="72"/>
      <c r="E1092" s="71"/>
      <c r="G1092" s="21"/>
    </row>
    <row r="1093" spans="1:8" ht="63.75" outlineLevel="2" x14ac:dyDescent="0.2">
      <c r="B1093" s="27" t="s">
        <v>25</v>
      </c>
      <c r="C1093" s="13" t="s">
        <v>1257</v>
      </c>
      <c r="D1093" s="124"/>
      <c r="E1093" s="71" t="s">
        <v>295</v>
      </c>
      <c r="F1093" s="170"/>
      <c r="G1093" s="21">
        <v>40</v>
      </c>
      <c r="H1093" s="52">
        <f>+$F1093*G1093</f>
        <v>0</v>
      </c>
    </row>
    <row r="1094" spans="1:8" outlineLevel="2" x14ac:dyDescent="0.2">
      <c r="A1094" s="36"/>
      <c r="B1094" s="62"/>
      <c r="C1094" s="16" t="s">
        <v>448</v>
      </c>
      <c r="D1094" s="72"/>
      <c r="E1094" s="71"/>
      <c r="G1094" s="21"/>
    </row>
    <row r="1095" spans="1:8" outlineLevel="2" x14ac:dyDescent="0.2">
      <c r="A1095" s="36"/>
      <c r="B1095" s="62"/>
      <c r="C1095" s="16"/>
      <c r="D1095" s="72"/>
      <c r="E1095" s="71"/>
      <c r="G1095" s="21"/>
    </row>
    <row r="1096" spans="1:8" ht="63.75" outlineLevel="2" x14ac:dyDescent="0.2">
      <c r="B1096" s="2" t="s">
        <v>28</v>
      </c>
      <c r="C1096" s="11" t="s">
        <v>679</v>
      </c>
      <c r="D1096" s="84"/>
      <c r="E1096" s="71" t="s">
        <v>295</v>
      </c>
      <c r="F1096" s="170"/>
      <c r="G1096" s="21">
        <v>40</v>
      </c>
      <c r="H1096" s="52">
        <f>+$F1096*G1096</f>
        <v>0</v>
      </c>
    </row>
    <row r="1097" spans="1:8" outlineLevel="2" x14ac:dyDescent="0.2">
      <c r="B1097" s="2"/>
      <c r="C1097" s="16" t="s">
        <v>448</v>
      </c>
      <c r="D1097" s="72"/>
      <c r="E1097" s="71"/>
      <c r="G1097" s="21"/>
    </row>
    <row r="1098" spans="1:8" outlineLevel="2" x14ac:dyDescent="0.2">
      <c r="B1098" s="2"/>
      <c r="C1098" s="16"/>
      <c r="D1098" s="72"/>
      <c r="E1098" s="71"/>
      <c r="G1098" s="21"/>
    </row>
    <row r="1099" spans="1:8" ht="76.5" outlineLevel="2" x14ac:dyDescent="0.2">
      <c r="B1099" s="2" t="s">
        <v>30</v>
      </c>
      <c r="C1099" s="11" t="s">
        <v>1258</v>
      </c>
      <c r="D1099" s="84"/>
      <c r="E1099" s="71" t="s">
        <v>295</v>
      </c>
      <c r="F1099" s="170"/>
      <c r="G1099" s="21">
        <v>40</v>
      </c>
      <c r="H1099" s="52">
        <f>+$F1099*G1099</f>
        <v>0</v>
      </c>
    </row>
    <row r="1100" spans="1:8" outlineLevel="2" x14ac:dyDescent="0.2">
      <c r="C1100" s="16" t="s">
        <v>448</v>
      </c>
      <c r="D1100" s="72"/>
      <c r="E1100" s="71"/>
      <c r="G1100" s="21"/>
    </row>
    <row r="1101" spans="1:8" outlineLevel="2" x14ac:dyDescent="0.2">
      <c r="C1101" s="16"/>
      <c r="D1101" s="72"/>
      <c r="E1101" s="71"/>
      <c r="G1101" s="21"/>
    </row>
    <row r="1102" spans="1:8" ht="63.75" outlineLevel="2" x14ac:dyDescent="0.2">
      <c r="B1102" s="2" t="s">
        <v>33</v>
      </c>
      <c r="C1102" s="12" t="s">
        <v>680</v>
      </c>
      <c r="D1102" s="72"/>
      <c r="E1102" s="71" t="s">
        <v>295</v>
      </c>
      <c r="F1102" s="170"/>
      <c r="G1102" s="21">
        <v>60</v>
      </c>
      <c r="H1102" s="52">
        <f>+$F1102*G1102</f>
        <v>0</v>
      </c>
    </row>
    <row r="1103" spans="1:8" outlineLevel="2" x14ac:dyDescent="0.2">
      <c r="B1103" s="2"/>
      <c r="C1103" s="16" t="s">
        <v>448</v>
      </c>
      <c r="D1103" s="72"/>
      <c r="E1103" s="71"/>
      <c r="G1103" s="21"/>
    </row>
    <row r="1104" spans="1:8" outlineLevel="2" x14ac:dyDescent="0.2">
      <c r="B1104" s="2"/>
      <c r="C1104" s="16"/>
      <c r="D1104" s="72"/>
      <c r="E1104" s="71"/>
      <c r="G1104" s="21"/>
    </row>
    <row r="1105" spans="1:8" ht="63.75" outlineLevel="2" x14ac:dyDescent="0.2">
      <c r="B1105" s="2" t="s">
        <v>35</v>
      </c>
      <c r="C1105" s="12" t="s">
        <v>1259</v>
      </c>
      <c r="D1105" s="72"/>
      <c r="E1105" s="71" t="s">
        <v>295</v>
      </c>
      <c r="F1105" s="170"/>
      <c r="G1105" s="21">
        <v>60</v>
      </c>
      <c r="H1105" s="52">
        <f>+$F1105*G1105</f>
        <v>0</v>
      </c>
    </row>
    <row r="1106" spans="1:8" outlineLevel="2" x14ac:dyDescent="0.2">
      <c r="C1106" s="16" t="s">
        <v>448</v>
      </c>
      <c r="D1106" s="72"/>
      <c r="E1106" s="71"/>
      <c r="G1106" s="21"/>
    </row>
    <row r="1107" spans="1:8" outlineLevel="2" x14ac:dyDescent="0.2">
      <c r="C1107" s="16"/>
      <c r="D1107" s="72"/>
      <c r="E1107" s="71"/>
      <c r="G1107" s="21"/>
    </row>
    <row r="1108" spans="1:8" outlineLevel="2" x14ac:dyDescent="0.2">
      <c r="A1108" s="27">
        <v>3</v>
      </c>
      <c r="C1108" s="13" t="s">
        <v>681</v>
      </c>
      <c r="D1108" s="125"/>
      <c r="E1108" s="71"/>
      <c r="G1108" s="21"/>
    </row>
    <row r="1109" spans="1:8" ht="89.25" outlineLevel="2" x14ac:dyDescent="0.2">
      <c r="B1109" s="2" t="s">
        <v>6</v>
      </c>
      <c r="C1109" s="12" t="s">
        <v>1260</v>
      </c>
      <c r="D1109" s="72"/>
      <c r="E1109" s="71"/>
      <c r="G1109" s="21"/>
    </row>
    <row r="1110" spans="1:8" outlineLevel="2" x14ac:dyDescent="0.2">
      <c r="B1110" s="2"/>
      <c r="C1110" s="12"/>
      <c r="D1110" s="72"/>
      <c r="E1110" s="71"/>
      <c r="G1110" s="21"/>
    </row>
    <row r="1111" spans="1:8" outlineLevel="2" x14ac:dyDescent="0.2">
      <c r="B1111" s="2"/>
      <c r="C1111" s="16" t="s">
        <v>682</v>
      </c>
      <c r="D1111" s="72"/>
      <c r="E1111" s="71"/>
      <c r="G1111" s="21"/>
    </row>
    <row r="1112" spans="1:8" outlineLevel="2" x14ac:dyDescent="0.2">
      <c r="B1112" s="2" t="s">
        <v>9</v>
      </c>
      <c r="C1112" s="12" t="s">
        <v>1261</v>
      </c>
      <c r="D1112" s="72"/>
      <c r="E1112" s="71" t="s">
        <v>295</v>
      </c>
      <c r="F1112" s="170"/>
      <c r="G1112" s="21">
        <v>20</v>
      </c>
      <c r="H1112" s="52">
        <f>+$F1112*G1112</f>
        <v>0</v>
      </c>
    </row>
    <row r="1113" spans="1:8" outlineLevel="2" x14ac:dyDescent="0.2">
      <c r="B1113" s="2" t="s">
        <v>9</v>
      </c>
      <c r="C1113" s="12" t="s">
        <v>683</v>
      </c>
      <c r="D1113" s="72"/>
      <c r="E1113" s="71" t="s">
        <v>295</v>
      </c>
      <c r="F1113" s="170"/>
      <c r="G1113" s="21">
        <v>20</v>
      </c>
      <c r="H1113" s="52">
        <f>+$F1113*G1113</f>
        <v>0</v>
      </c>
    </row>
    <row r="1114" spans="1:8" outlineLevel="2" x14ac:dyDescent="0.2">
      <c r="B1114" s="2" t="s">
        <v>9</v>
      </c>
      <c r="C1114" s="12" t="s">
        <v>684</v>
      </c>
      <c r="D1114" s="72"/>
      <c r="E1114" s="71" t="s">
        <v>295</v>
      </c>
      <c r="F1114" s="170"/>
      <c r="G1114" s="21">
        <v>30</v>
      </c>
      <c r="H1114" s="52">
        <f>+$F1114*G1114</f>
        <v>0</v>
      </c>
    </row>
    <row r="1115" spans="1:8" outlineLevel="2" x14ac:dyDescent="0.2">
      <c r="B1115" s="2"/>
      <c r="C1115" s="16"/>
      <c r="D1115" s="72"/>
      <c r="E1115" s="71"/>
      <c r="G1115" s="21"/>
    </row>
    <row r="1116" spans="1:8" outlineLevel="2" x14ac:dyDescent="0.2">
      <c r="B1116" s="2"/>
      <c r="C1116" s="16" t="s">
        <v>685</v>
      </c>
      <c r="D1116" s="72"/>
      <c r="E1116" s="71"/>
      <c r="G1116" s="21"/>
    </row>
    <row r="1117" spans="1:8" outlineLevel="2" x14ac:dyDescent="0.2">
      <c r="B1117" s="2" t="s">
        <v>9</v>
      </c>
      <c r="C1117" s="12" t="s">
        <v>1261</v>
      </c>
      <c r="D1117" s="72"/>
      <c r="E1117" s="71" t="s">
        <v>295</v>
      </c>
      <c r="F1117" s="170"/>
      <c r="G1117" s="21">
        <v>20</v>
      </c>
      <c r="H1117" s="52">
        <f>+$F1117*G1117</f>
        <v>0</v>
      </c>
    </row>
    <row r="1118" spans="1:8" outlineLevel="2" x14ac:dyDescent="0.2">
      <c r="B1118" s="2" t="s">
        <v>9</v>
      </c>
      <c r="C1118" s="12" t="s">
        <v>683</v>
      </c>
      <c r="D1118" s="72"/>
      <c r="E1118" s="71" t="s">
        <v>295</v>
      </c>
      <c r="F1118" s="170"/>
      <c r="G1118" s="21">
        <v>20</v>
      </c>
      <c r="H1118" s="52">
        <f>+$F1118*G1118</f>
        <v>0</v>
      </c>
    </row>
    <row r="1119" spans="1:8" outlineLevel="2" x14ac:dyDescent="0.2">
      <c r="B1119" s="2" t="s">
        <v>9</v>
      </c>
      <c r="C1119" s="12" t="s">
        <v>684</v>
      </c>
      <c r="D1119" s="72"/>
      <c r="E1119" s="71" t="s">
        <v>295</v>
      </c>
      <c r="F1119" s="170"/>
      <c r="G1119" s="21">
        <v>30</v>
      </c>
      <c r="H1119" s="52">
        <f>+$F1119*G1119</f>
        <v>0</v>
      </c>
    </row>
    <row r="1120" spans="1:8" outlineLevel="2" x14ac:dyDescent="0.2">
      <c r="B1120" s="2"/>
      <c r="C1120" s="16" t="s">
        <v>448</v>
      </c>
      <c r="D1120" s="72"/>
      <c r="E1120" s="71"/>
      <c r="G1120" s="21"/>
    </row>
    <row r="1121" spans="1:8" outlineLevel="2" x14ac:dyDescent="0.2">
      <c r="B1121" s="2"/>
      <c r="C1121" s="16"/>
      <c r="D1121" s="72"/>
      <c r="E1121" s="71"/>
      <c r="G1121" s="21"/>
    </row>
    <row r="1122" spans="1:8" ht="51" outlineLevel="2" x14ac:dyDescent="0.2">
      <c r="A1122" s="36"/>
      <c r="B1122" s="2" t="s">
        <v>21</v>
      </c>
      <c r="C1122" s="12" t="s">
        <v>686</v>
      </c>
      <c r="D1122" s="72"/>
      <c r="E1122" s="71"/>
      <c r="G1122" s="21"/>
    </row>
    <row r="1123" spans="1:8" outlineLevel="2" x14ac:dyDescent="0.2">
      <c r="A1123" s="36"/>
      <c r="B1123" s="2"/>
      <c r="C1123" s="16"/>
      <c r="D1123" s="72"/>
      <c r="E1123" s="71"/>
      <c r="G1123" s="21"/>
    </row>
    <row r="1124" spans="1:8" outlineLevel="2" x14ac:dyDescent="0.2">
      <c r="A1124" s="36"/>
      <c r="B1124" s="2" t="s">
        <v>687</v>
      </c>
      <c r="C1124" s="16" t="s">
        <v>688</v>
      </c>
      <c r="D1124" s="48"/>
      <c r="E1124" s="71"/>
      <c r="G1124" s="21"/>
    </row>
    <row r="1125" spans="1:8" outlineLevel="2" x14ac:dyDescent="0.2">
      <c r="A1125" s="36"/>
      <c r="B1125" s="2" t="s">
        <v>9</v>
      </c>
      <c r="C1125" s="14" t="s">
        <v>1262</v>
      </c>
      <c r="D1125" s="123"/>
      <c r="E1125" s="71" t="s">
        <v>257</v>
      </c>
      <c r="F1125" s="170"/>
      <c r="G1125" s="21">
        <v>50</v>
      </c>
      <c r="H1125" s="52">
        <f>+$F1125*G1125</f>
        <v>0</v>
      </c>
    </row>
    <row r="1126" spans="1:8" outlineLevel="2" x14ac:dyDescent="0.2">
      <c r="A1126" s="36"/>
      <c r="B1126" s="2" t="s">
        <v>9</v>
      </c>
      <c r="C1126" s="14" t="s">
        <v>689</v>
      </c>
      <c r="D1126" s="123"/>
      <c r="E1126" s="71" t="s">
        <v>257</v>
      </c>
      <c r="F1126" s="170"/>
      <c r="G1126" s="21">
        <v>50</v>
      </c>
      <c r="H1126" s="52">
        <f>+$F1126*G1126</f>
        <v>0</v>
      </c>
    </row>
    <row r="1127" spans="1:8" outlineLevel="2" x14ac:dyDescent="0.2">
      <c r="A1127" s="36"/>
      <c r="B1127" s="2" t="s">
        <v>9</v>
      </c>
      <c r="C1127" s="14" t="s">
        <v>690</v>
      </c>
      <c r="D1127" s="123"/>
      <c r="E1127" s="71" t="s">
        <v>257</v>
      </c>
      <c r="F1127" s="170"/>
      <c r="G1127" s="21">
        <v>50</v>
      </c>
      <c r="H1127" s="52">
        <f>+$F1127*G1127</f>
        <v>0</v>
      </c>
    </row>
    <row r="1128" spans="1:8" outlineLevel="2" x14ac:dyDescent="0.2">
      <c r="A1128" s="36"/>
      <c r="B1128" s="2"/>
      <c r="C1128" s="112"/>
      <c r="D1128" s="123"/>
      <c r="E1128" s="71"/>
      <c r="G1128" s="21"/>
    </row>
    <row r="1129" spans="1:8" outlineLevel="2" x14ac:dyDescent="0.2">
      <c r="A1129" s="36"/>
      <c r="B1129" s="2" t="s">
        <v>691</v>
      </c>
      <c r="C1129" s="16" t="s">
        <v>1354</v>
      </c>
      <c r="D1129" s="48"/>
      <c r="E1129" s="71"/>
      <c r="G1129" s="21"/>
    </row>
    <row r="1130" spans="1:8" outlineLevel="2" x14ac:dyDescent="0.2">
      <c r="A1130" s="36"/>
      <c r="B1130" s="2" t="s">
        <v>9</v>
      </c>
      <c r="C1130" s="14" t="s">
        <v>1262</v>
      </c>
      <c r="D1130" s="123"/>
      <c r="E1130" s="71" t="s">
        <v>257</v>
      </c>
      <c r="F1130" s="170"/>
      <c r="G1130" s="21">
        <v>20</v>
      </c>
      <c r="H1130" s="52">
        <f>+$F1130*G1130</f>
        <v>0</v>
      </c>
    </row>
    <row r="1131" spans="1:8" outlineLevel="2" x14ac:dyDescent="0.2">
      <c r="A1131" s="36"/>
      <c r="B1131" s="2" t="s">
        <v>9</v>
      </c>
      <c r="C1131" s="14" t="s">
        <v>689</v>
      </c>
      <c r="D1131" s="123"/>
      <c r="E1131" s="71" t="s">
        <v>257</v>
      </c>
      <c r="F1131" s="170"/>
      <c r="G1131" s="21">
        <v>20</v>
      </c>
      <c r="H1131" s="52">
        <f>+$F1131*G1131</f>
        <v>0</v>
      </c>
    </row>
    <row r="1132" spans="1:8" outlineLevel="2" x14ac:dyDescent="0.2">
      <c r="A1132" s="36"/>
      <c r="B1132" s="2" t="s">
        <v>9</v>
      </c>
      <c r="C1132" s="14" t="s">
        <v>690</v>
      </c>
      <c r="D1132" s="123"/>
      <c r="E1132" s="71" t="s">
        <v>257</v>
      </c>
      <c r="F1132" s="170"/>
      <c r="G1132" s="21">
        <v>80</v>
      </c>
      <c r="H1132" s="52">
        <f>+$F1132*G1132</f>
        <v>0</v>
      </c>
    </row>
    <row r="1133" spans="1:8" outlineLevel="2" x14ac:dyDescent="0.2">
      <c r="A1133" s="36"/>
      <c r="B1133" s="2"/>
      <c r="C1133" s="16" t="s">
        <v>448</v>
      </c>
      <c r="D1133" s="72"/>
      <c r="E1133" s="71"/>
      <c r="G1133" s="21"/>
    </row>
    <row r="1134" spans="1:8" outlineLevel="2" x14ac:dyDescent="0.2">
      <c r="A1134" s="36"/>
      <c r="B1134" s="2"/>
      <c r="C1134" s="16"/>
      <c r="D1134" s="72"/>
      <c r="E1134" s="71"/>
      <c r="G1134" s="21"/>
    </row>
    <row r="1135" spans="1:8" ht="63.75" outlineLevel="2" x14ac:dyDescent="0.2">
      <c r="A1135" s="36"/>
      <c r="B1135" s="2" t="s">
        <v>23</v>
      </c>
      <c r="C1135" s="12" t="s">
        <v>692</v>
      </c>
      <c r="D1135" s="72"/>
      <c r="E1135" s="71" t="s">
        <v>257</v>
      </c>
      <c r="F1135" s="170"/>
      <c r="G1135" s="21">
        <v>200</v>
      </c>
      <c r="H1135" s="52">
        <f>+$F1135*G1135</f>
        <v>0</v>
      </c>
    </row>
    <row r="1136" spans="1:8" outlineLevel="2" x14ac:dyDescent="0.2">
      <c r="A1136" s="36"/>
      <c r="B1136" s="2"/>
      <c r="C1136" s="16" t="s">
        <v>448</v>
      </c>
      <c r="D1136" s="72"/>
      <c r="E1136" s="71"/>
      <c r="G1136" s="21"/>
    </row>
    <row r="1137" spans="1:8" outlineLevel="2" x14ac:dyDescent="0.2">
      <c r="A1137" s="36"/>
      <c r="B1137" s="2"/>
      <c r="C1137" s="16"/>
      <c r="D1137" s="72"/>
      <c r="E1137" s="71"/>
      <c r="G1137" s="21"/>
    </row>
    <row r="1138" spans="1:8" ht="63.75" outlineLevel="2" x14ac:dyDescent="0.2">
      <c r="B1138" s="2" t="s">
        <v>25</v>
      </c>
      <c r="C1138" s="12" t="s">
        <v>693</v>
      </c>
      <c r="D1138" s="72"/>
      <c r="E1138" s="71" t="s">
        <v>257</v>
      </c>
      <c r="F1138" s="170"/>
      <c r="G1138" s="21">
        <v>200</v>
      </c>
      <c r="H1138" s="52">
        <f>+$F1138*G1138</f>
        <v>0</v>
      </c>
    </row>
    <row r="1139" spans="1:8" outlineLevel="2" x14ac:dyDescent="0.2">
      <c r="B1139" s="2"/>
      <c r="C1139" s="16" t="s">
        <v>448</v>
      </c>
      <c r="D1139" s="72"/>
      <c r="E1139" s="71"/>
      <c r="G1139" s="21"/>
    </row>
    <row r="1140" spans="1:8" outlineLevel="2" x14ac:dyDescent="0.2">
      <c r="B1140" s="2"/>
      <c r="C1140" s="16"/>
      <c r="D1140" s="72"/>
      <c r="E1140" s="71"/>
      <c r="G1140" s="21"/>
    </row>
    <row r="1141" spans="1:8" ht="51" outlineLevel="2" x14ac:dyDescent="0.2">
      <c r="B1141" s="2" t="s">
        <v>28</v>
      </c>
      <c r="C1141" s="12" t="s">
        <v>1263</v>
      </c>
      <c r="D1141" s="72"/>
      <c r="E1141" s="71" t="s">
        <v>257</v>
      </c>
      <c r="F1141" s="170"/>
      <c r="G1141" s="21">
        <v>200</v>
      </c>
      <c r="H1141" s="52">
        <f>+$F1141*G1141</f>
        <v>0</v>
      </c>
    </row>
    <row r="1142" spans="1:8" outlineLevel="2" x14ac:dyDescent="0.2">
      <c r="B1142" s="2"/>
      <c r="C1142" s="16" t="s">
        <v>448</v>
      </c>
      <c r="D1142" s="72"/>
      <c r="E1142" s="71"/>
      <c r="G1142" s="21"/>
    </row>
    <row r="1143" spans="1:8" outlineLevel="2" x14ac:dyDescent="0.2">
      <c r="B1143" s="2"/>
      <c r="C1143" s="16"/>
      <c r="D1143" s="72"/>
      <c r="E1143" s="71"/>
      <c r="G1143" s="21"/>
    </row>
    <row r="1144" spans="1:8" outlineLevel="2" x14ac:dyDescent="0.2">
      <c r="A1144" s="27">
        <v>4</v>
      </c>
      <c r="C1144" s="13" t="s">
        <v>694</v>
      </c>
      <c r="D1144" s="125"/>
      <c r="E1144" s="71"/>
      <c r="G1144" s="21"/>
    </row>
    <row r="1145" spans="1:8" ht="127.5" outlineLevel="2" x14ac:dyDescent="0.2">
      <c r="B1145" s="27" t="s">
        <v>6</v>
      </c>
      <c r="C1145" s="12" t="s">
        <v>695</v>
      </c>
      <c r="D1145" s="72"/>
      <c r="E1145" s="71"/>
      <c r="G1145" s="21"/>
    </row>
    <row r="1146" spans="1:8" outlineLevel="2" x14ac:dyDescent="0.2">
      <c r="C1146" s="16" t="s">
        <v>1264</v>
      </c>
      <c r="D1146" s="72"/>
      <c r="E1146" s="71"/>
      <c r="G1146" s="21"/>
    </row>
    <row r="1147" spans="1:8" outlineLevel="2" x14ac:dyDescent="0.2">
      <c r="B1147" s="27" t="s">
        <v>9</v>
      </c>
      <c r="C1147" s="11" t="s">
        <v>1355</v>
      </c>
      <c r="E1147" s="71" t="s">
        <v>260</v>
      </c>
      <c r="F1147" s="170"/>
      <c r="G1147" s="21">
        <v>1</v>
      </c>
      <c r="H1147" s="52">
        <f>+$F1147*G1147</f>
        <v>0</v>
      </c>
    </row>
    <row r="1148" spans="1:8" outlineLevel="2" x14ac:dyDescent="0.2">
      <c r="B1148" s="27" t="s">
        <v>9</v>
      </c>
      <c r="C1148" s="11" t="s">
        <v>696</v>
      </c>
      <c r="E1148" s="71" t="s">
        <v>260</v>
      </c>
      <c r="F1148" s="170"/>
      <c r="G1148" s="21">
        <v>1</v>
      </c>
      <c r="H1148" s="52">
        <f>+$F1148*G1148</f>
        <v>0</v>
      </c>
    </row>
    <row r="1149" spans="1:8" outlineLevel="2" x14ac:dyDescent="0.2">
      <c r="B1149" s="27" t="s">
        <v>9</v>
      </c>
      <c r="C1149" s="11" t="s">
        <v>697</v>
      </c>
      <c r="E1149" s="71" t="s">
        <v>260</v>
      </c>
      <c r="F1149" s="170"/>
      <c r="G1149" s="21">
        <v>1</v>
      </c>
      <c r="H1149" s="52">
        <f>+$F1149*G1149</f>
        <v>0</v>
      </c>
    </row>
    <row r="1150" spans="1:8" outlineLevel="2" x14ac:dyDescent="0.2">
      <c r="B1150" s="27" t="s">
        <v>9</v>
      </c>
      <c r="C1150" s="11" t="s">
        <v>698</v>
      </c>
      <c r="E1150" s="71" t="s">
        <v>260</v>
      </c>
      <c r="F1150" s="170"/>
      <c r="G1150" s="21">
        <v>1</v>
      </c>
      <c r="H1150" s="52">
        <f>+$F1150*G1150</f>
        <v>0</v>
      </c>
    </row>
    <row r="1151" spans="1:8" outlineLevel="2" x14ac:dyDescent="0.2">
      <c r="C1151" s="16"/>
      <c r="D1151" s="72"/>
      <c r="E1151" s="71"/>
      <c r="G1151" s="21"/>
    </row>
    <row r="1152" spans="1:8" outlineLevel="2" x14ac:dyDescent="0.2">
      <c r="C1152" s="16" t="s">
        <v>699</v>
      </c>
      <c r="D1152" s="72"/>
      <c r="E1152" s="71"/>
      <c r="G1152" s="21"/>
    </row>
    <row r="1153" spans="2:8" outlineLevel="2" x14ac:dyDescent="0.2">
      <c r="B1153" s="27" t="s">
        <v>9</v>
      </c>
      <c r="C1153" s="11" t="s">
        <v>1265</v>
      </c>
      <c r="E1153" s="71" t="s">
        <v>260</v>
      </c>
      <c r="F1153" s="170"/>
      <c r="G1153" s="21">
        <v>1</v>
      </c>
      <c r="H1153" s="52">
        <f>+$F1153*G1153</f>
        <v>0</v>
      </c>
    </row>
    <row r="1154" spans="2:8" outlineLevel="2" x14ac:dyDescent="0.2">
      <c r="B1154" s="27" t="s">
        <v>9</v>
      </c>
      <c r="C1154" s="11" t="s">
        <v>700</v>
      </c>
      <c r="E1154" s="71" t="s">
        <v>260</v>
      </c>
      <c r="F1154" s="170"/>
      <c r="G1154" s="21">
        <v>1</v>
      </c>
      <c r="H1154" s="52">
        <f>+$F1154*G1154</f>
        <v>0</v>
      </c>
    </row>
    <row r="1155" spans="2:8" outlineLevel="2" x14ac:dyDescent="0.2">
      <c r="B1155" s="27" t="s">
        <v>9</v>
      </c>
      <c r="C1155" s="11" t="s">
        <v>701</v>
      </c>
      <c r="E1155" s="71" t="s">
        <v>260</v>
      </c>
      <c r="F1155" s="170"/>
      <c r="G1155" s="21">
        <v>1</v>
      </c>
      <c r="H1155" s="52">
        <f>+$F1155*G1155</f>
        <v>0</v>
      </c>
    </row>
    <row r="1156" spans="2:8" outlineLevel="2" x14ac:dyDescent="0.2">
      <c r="B1156" s="27" t="s">
        <v>9</v>
      </c>
      <c r="C1156" s="11" t="s">
        <v>702</v>
      </c>
      <c r="E1156" s="71" t="s">
        <v>260</v>
      </c>
      <c r="F1156" s="170"/>
      <c r="G1156" s="21">
        <v>1</v>
      </c>
      <c r="H1156" s="52">
        <f>+$F1156*G1156</f>
        <v>0</v>
      </c>
    </row>
    <row r="1157" spans="2:8" outlineLevel="2" x14ac:dyDescent="0.2">
      <c r="C1157" s="16"/>
      <c r="D1157" s="72"/>
      <c r="E1157" s="71"/>
      <c r="G1157" s="21"/>
    </row>
    <row r="1158" spans="2:8" outlineLevel="2" x14ac:dyDescent="0.2">
      <c r="C1158" s="16" t="s">
        <v>703</v>
      </c>
      <c r="D1158" s="72"/>
      <c r="E1158" s="71"/>
      <c r="G1158" s="21"/>
    </row>
    <row r="1159" spans="2:8" outlineLevel="2" x14ac:dyDescent="0.2">
      <c r="B1159" s="27" t="s">
        <v>9</v>
      </c>
      <c r="C1159" s="11" t="s">
        <v>1356</v>
      </c>
      <c r="E1159" s="71" t="s">
        <v>260</v>
      </c>
      <c r="F1159" s="170"/>
      <c r="G1159" s="21">
        <v>1</v>
      </c>
      <c r="H1159" s="52">
        <f>+$F1159*G1159</f>
        <v>0</v>
      </c>
    </row>
    <row r="1160" spans="2:8" outlineLevel="2" x14ac:dyDescent="0.2">
      <c r="B1160" s="27" t="s">
        <v>9</v>
      </c>
      <c r="C1160" s="11" t="s">
        <v>696</v>
      </c>
      <c r="E1160" s="71" t="s">
        <v>260</v>
      </c>
      <c r="F1160" s="170"/>
      <c r="G1160" s="21">
        <v>1</v>
      </c>
      <c r="H1160" s="52">
        <f>+$F1160*G1160</f>
        <v>0</v>
      </c>
    </row>
    <row r="1161" spans="2:8" outlineLevel="2" x14ac:dyDescent="0.2">
      <c r="B1161" s="27" t="s">
        <v>9</v>
      </c>
      <c r="C1161" s="11" t="s">
        <v>701</v>
      </c>
      <c r="E1161" s="71" t="s">
        <v>260</v>
      </c>
      <c r="F1161" s="170"/>
      <c r="G1161" s="21">
        <v>1</v>
      </c>
      <c r="H1161" s="52">
        <f>+$F1161*G1161</f>
        <v>0</v>
      </c>
    </row>
    <row r="1162" spans="2:8" outlineLevel="2" x14ac:dyDescent="0.2">
      <c r="B1162" s="27" t="s">
        <v>9</v>
      </c>
      <c r="C1162" s="11" t="s">
        <v>704</v>
      </c>
      <c r="E1162" s="71" t="s">
        <v>260</v>
      </c>
      <c r="F1162" s="170"/>
      <c r="G1162" s="21">
        <v>1</v>
      </c>
      <c r="H1162" s="52">
        <f>+$F1162*G1162</f>
        <v>0</v>
      </c>
    </row>
    <row r="1163" spans="2:8" outlineLevel="2" x14ac:dyDescent="0.2">
      <c r="C1163" s="16" t="s">
        <v>448</v>
      </c>
      <c r="D1163" s="72"/>
      <c r="E1163" s="71"/>
      <c r="G1163" s="21"/>
    </row>
    <row r="1164" spans="2:8" outlineLevel="2" x14ac:dyDescent="0.2">
      <c r="C1164" s="16"/>
      <c r="D1164" s="72"/>
      <c r="E1164" s="71"/>
      <c r="G1164" s="21"/>
    </row>
    <row r="1165" spans="2:8" ht="114.75" outlineLevel="2" x14ac:dyDescent="0.2">
      <c r="B1165" s="27" t="s">
        <v>21</v>
      </c>
      <c r="C1165" s="12" t="s">
        <v>705</v>
      </c>
      <c r="D1165" s="72"/>
      <c r="E1165" s="71"/>
      <c r="G1165" s="21"/>
    </row>
    <row r="1166" spans="2:8" outlineLevel="2" x14ac:dyDescent="0.2">
      <c r="B1166" s="27" t="s">
        <v>9</v>
      </c>
      <c r="C1166" s="12" t="s">
        <v>706</v>
      </c>
      <c r="D1166" s="72"/>
      <c r="E1166" s="71" t="s">
        <v>260</v>
      </c>
      <c r="F1166" s="170"/>
      <c r="G1166" s="21">
        <v>1</v>
      </c>
      <c r="H1166" s="52">
        <f>+$F1166*G1166</f>
        <v>0</v>
      </c>
    </row>
    <row r="1167" spans="2:8" outlineLevel="2" x14ac:dyDescent="0.2">
      <c r="B1167" s="27" t="s">
        <v>9</v>
      </c>
      <c r="C1167" s="12" t="s">
        <v>707</v>
      </c>
      <c r="D1167" s="72"/>
      <c r="E1167" s="71" t="s">
        <v>260</v>
      </c>
      <c r="F1167" s="170"/>
      <c r="G1167" s="21">
        <v>1</v>
      </c>
      <c r="H1167" s="52">
        <f>+$F1167*G1167</f>
        <v>0</v>
      </c>
    </row>
    <row r="1168" spans="2:8" outlineLevel="2" x14ac:dyDescent="0.2">
      <c r="B1168" s="27" t="s">
        <v>9</v>
      </c>
      <c r="C1168" s="12" t="s">
        <v>708</v>
      </c>
      <c r="D1168" s="72"/>
      <c r="E1168" s="71" t="s">
        <v>260</v>
      </c>
      <c r="F1168" s="170"/>
      <c r="G1168" s="21">
        <v>1</v>
      </c>
      <c r="H1168" s="52">
        <f>+$F1168*G1168</f>
        <v>0</v>
      </c>
    </row>
    <row r="1169" spans="1:8" outlineLevel="2" x14ac:dyDescent="0.2">
      <c r="A1169" s="15"/>
      <c r="B1169" s="15"/>
      <c r="C1169" s="16" t="s">
        <v>448</v>
      </c>
      <c r="D1169" s="72"/>
      <c r="E1169" s="71"/>
      <c r="G1169" s="10"/>
    </row>
    <row r="1170" spans="1:8" outlineLevel="2" x14ac:dyDescent="0.2">
      <c r="A1170" s="49"/>
      <c r="B1170" s="49"/>
      <c r="C1170" s="50"/>
      <c r="D1170" s="51"/>
      <c r="E1170" s="96"/>
      <c r="F1170" s="170"/>
      <c r="G1170" s="19"/>
      <c r="H1170" s="19"/>
    </row>
    <row r="1171" spans="1:8" outlineLevel="2" x14ac:dyDescent="0.2">
      <c r="A1171" s="36"/>
      <c r="B1171" s="36"/>
      <c r="C1171" s="4"/>
      <c r="D1171" s="4"/>
      <c r="E1171" s="4"/>
      <c r="F1171" s="173"/>
      <c r="G1171" s="21"/>
    </row>
    <row r="1172" spans="1:8" outlineLevel="1" x14ac:dyDescent="0.2">
      <c r="A1172" s="36"/>
      <c r="C1172" s="97" t="s">
        <v>1423</v>
      </c>
      <c r="D1172" s="98"/>
      <c r="E1172" s="71"/>
      <c r="G1172" s="35"/>
      <c r="H1172" s="35">
        <f t="shared" ref="H1172" si="38">SUM(H1059:H1170)</f>
        <v>0</v>
      </c>
    </row>
    <row r="1173" spans="1:8" outlineLevel="1" x14ac:dyDescent="0.2">
      <c r="A1173" s="36"/>
      <c r="C1173" s="12"/>
      <c r="D1173" s="48"/>
      <c r="E1173" s="71"/>
      <c r="G1173" s="21"/>
    </row>
    <row r="1174" spans="1:8" outlineLevel="1" x14ac:dyDescent="0.2">
      <c r="A1174" s="62"/>
      <c r="C1174" s="12"/>
      <c r="D1174" s="48"/>
      <c r="E1174" s="71"/>
      <c r="F1174" s="170"/>
      <c r="G1174" s="21"/>
    </row>
    <row r="1175" spans="1:8" ht="25.5" outlineLevel="1" x14ac:dyDescent="0.2">
      <c r="A1175" s="57" t="s">
        <v>235</v>
      </c>
      <c r="B1175" s="57"/>
      <c r="C1175" s="68" t="s">
        <v>709</v>
      </c>
      <c r="D1175" s="69"/>
      <c r="E1175" s="70" t="s">
        <v>246</v>
      </c>
      <c r="F1175" s="170"/>
      <c r="G1175" s="47" t="s">
        <v>248</v>
      </c>
      <c r="H1175" s="163" t="s">
        <v>204</v>
      </c>
    </row>
    <row r="1176" spans="1:8" outlineLevel="2" x14ac:dyDescent="0.2">
      <c r="A1176" s="62"/>
      <c r="C1176" s="12"/>
      <c r="D1176" s="48"/>
      <c r="E1176" s="71"/>
      <c r="G1176" s="21"/>
    </row>
    <row r="1177" spans="1:8" s="31" customFormat="1" outlineLevel="2" x14ac:dyDescent="0.2">
      <c r="A1177" s="202">
        <v>1</v>
      </c>
      <c r="B1177" s="23"/>
      <c r="C1177" s="11" t="s">
        <v>710</v>
      </c>
      <c r="D1177" s="41"/>
      <c r="E1177" s="74"/>
      <c r="F1177" s="171"/>
      <c r="G1177" s="39"/>
      <c r="H1177" s="39"/>
    </row>
    <row r="1178" spans="1:8" s="31" customFormat="1" ht="25.5" outlineLevel="2" x14ac:dyDescent="0.2">
      <c r="A1178" s="127"/>
      <c r="B1178" s="27" t="s">
        <v>6</v>
      </c>
      <c r="C1178" s="14" t="s">
        <v>711</v>
      </c>
      <c r="D1178" s="129"/>
      <c r="E1178" s="75" t="s">
        <v>260</v>
      </c>
      <c r="F1178" s="170"/>
      <c r="G1178" s="35">
        <v>4</v>
      </c>
      <c r="H1178" s="52">
        <f>+$F1178*G1178</f>
        <v>0</v>
      </c>
    </row>
    <row r="1179" spans="1:8" s="31" customFormat="1" ht="25.5" outlineLevel="2" x14ac:dyDescent="0.2">
      <c r="A1179" s="127"/>
      <c r="B1179" s="27" t="s">
        <v>21</v>
      </c>
      <c r="C1179" s="14" t="s">
        <v>712</v>
      </c>
      <c r="D1179" s="129"/>
      <c r="E1179" s="75" t="s">
        <v>260</v>
      </c>
      <c r="F1179" s="170"/>
      <c r="G1179" s="35">
        <v>5</v>
      </c>
      <c r="H1179" s="52">
        <f>+$F1179*G1179</f>
        <v>0</v>
      </c>
    </row>
    <row r="1180" spans="1:8" s="31" customFormat="1" outlineLevel="2" x14ac:dyDescent="0.2">
      <c r="A1180" s="127"/>
      <c r="B1180" s="27" t="s">
        <v>23</v>
      </c>
      <c r="C1180" s="14" t="s">
        <v>713</v>
      </c>
      <c r="D1180" s="129"/>
      <c r="E1180" s="75" t="s">
        <v>260</v>
      </c>
      <c r="F1180" s="170"/>
      <c r="G1180" s="35">
        <v>5</v>
      </c>
      <c r="H1180" s="52">
        <f>+$F1180*G1180</f>
        <v>0</v>
      </c>
    </row>
    <row r="1181" spans="1:8" outlineLevel="2" x14ac:dyDescent="0.2">
      <c r="A1181" s="23"/>
      <c r="B1181" s="23"/>
      <c r="C1181" s="16"/>
      <c r="D1181" s="72"/>
      <c r="E1181" s="74"/>
      <c r="G1181" s="21"/>
    </row>
    <row r="1182" spans="1:8" s="31" customFormat="1" outlineLevel="2" x14ac:dyDescent="0.2">
      <c r="A1182" s="127" t="s">
        <v>494</v>
      </c>
      <c r="B1182" s="27"/>
      <c r="C1182" s="11" t="s">
        <v>714</v>
      </c>
      <c r="D1182" s="41"/>
      <c r="E1182" s="71"/>
      <c r="F1182" s="171"/>
      <c r="G1182" s="35"/>
      <c r="H1182" s="39"/>
    </row>
    <row r="1183" spans="1:8" s="31" customFormat="1" outlineLevel="2" x14ac:dyDescent="0.2">
      <c r="A1183" s="204"/>
      <c r="B1183" s="27" t="s">
        <v>9</v>
      </c>
      <c r="C1183" s="11" t="s">
        <v>715</v>
      </c>
      <c r="D1183" s="41"/>
      <c r="E1183" s="71"/>
      <c r="F1183" s="171"/>
      <c r="G1183" s="35"/>
      <c r="H1183" s="39"/>
    </row>
    <row r="1184" spans="1:8" s="31" customFormat="1" ht="63.75" outlineLevel="2" x14ac:dyDescent="0.2">
      <c r="A1184" s="204"/>
      <c r="B1184" s="27" t="s">
        <v>9</v>
      </c>
      <c r="C1184" s="11" t="s">
        <v>716</v>
      </c>
      <c r="D1184" s="41"/>
      <c r="E1184" s="71"/>
      <c r="F1184" s="171"/>
      <c r="G1184" s="35"/>
      <c r="H1184" s="39"/>
    </row>
    <row r="1185" spans="1:8" s="31" customFormat="1" outlineLevel="2" x14ac:dyDescent="0.2">
      <c r="A1185" s="204"/>
      <c r="B1185" s="27"/>
      <c r="C1185" s="11"/>
      <c r="D1185" s="41"/>
      <c r="E1185" s="71"/>
      <c r="F1185" s="171"/>
      <c r="G1185" s="35"/>
      <c r="H1185" s="39"/>
    </row>
    <row r="1186" spans="1:8" s="31" customFormat="1" outlineLevel="2" x14ac:dyDescent="0.2">
      <c r="A1186" s="204"/>
      <c r="B1186" s="56"/>
      <c r="C1186" s="17" t="s">
        <v>717</v>
      </c>
      <c r="D1186" s="84"/>
      <c r="E1186" s="71"/>
      <c r="F1186" s="171"/>
      <c r="G1186" s="35"/>
      <c r="H1186" s="39"/>
    </row>
    <row r="1187" spans="1:8" s="31" customFormat="1" ht="25.5" outlineLevel="2" x14ac:dyDescent="0.2">
      <c r="A1187" s="204"/>
      <c r="B1187" s="27" t="s">
        <v>9</v>
      </c>
      <c r="C1187" s="11" t="s">
        <v>718</v>
      </c>
      <c r="D1187" s="41"/>
      <c r="E1187" s="71"/>
      <c r="F1187" s="171"/>
      <c r="G1187" s="35"/>
      <c r="H1187" s="39"/>
    </row>
    <row r="1188" spans="1:8" s="31" customFormat="1" ht="25.5" outlineLevel="2" x14ac:dyDescent="0.2">
      <c r="A1188" s="204"/>
      <c r="B1188" s="27" t="s">
        <v>9</v>
      </c>
      <c r="C1188" s="11" t="s">
        <v>719</v>
      </c>
      <c r="D1188" s="41"/>
      <c r="E1188" s="71"/>
      <c r="F1188" s="171"/>
      <c r="G1188" s="35"/>
      <c r="H1188" s="39"/>
    </row>
    <row r="1189" spans="1:8" s="31" customFormat="1" ht="38.25" outlineLevel="2" x14ac:dyDescent="0.2">
      <c r="A1189" s="204"/>
      <c r="B1189" s="27" t="s">
        <v>9</v>
      </c>
      <c r="C1189" s="11" t="s">
        <v>720</v>
      </c>
      <c r="D1189" s="41"/>
      <c r="E1189" s="71"/>
      <c r="F1189" s="171"/>
      <c r="G1189" s="35"/>
      <c r="H1189" s="39"/>
    </row>
    <row r="1190" spans="1:8" s="31" customFormat="1" ht="25.5" outlineLevel="2" x14ac:dyDescent="0.2">
      <c r="A1190" s="204"/>
      <c r="B1190" s="27" t="s">
        <v>9</v>
      </c>
      <c r="C1190" s="11" t="s">
        <v>721</v>
      </c>
      <c r="D1190" s="41"/>
      <c r="E1190" s="71"/>
      <c r="F1190" s="171"/>
      <c r="G1190" s="35"/>
      <c r="H1190" s="39"/>
    </row>
    <row r="1191" spans="1:8" s="31" customFormat="1" outlineLevel="2" x14ac:dyDescent="0.2">
      <c r="A1191" s="204"/>
      <c r="B1191" s="27"/>
      <c r="C1191" s="11"/>
      <c r="D1191" s="41"/>
      <c r="E1191" s="71"/>
      <c r="F1191" s="171"/>
      <c r="G1191" s="35"/>
      <c r="H1191" s="39"/>
    </row>
    <row r="1192" spans="1:8" s="31" customFormat="1" outlineLevel="2" x14ac:dyDescent="0.2">
      <c r="A1192" s="204"/>
      <c r="B1192" s="27"/>
      <c r="C1192" s="17" t="s">
        <v>667</v>
      </c>
      <c r="D1192" s="84"/>
      <c r="E1192" s="71"/>
      <c r="F1192" s="171"/>
      <c r="G1192" s="35"/>
      <c r="H1192" s="39"/>
    </row>
    <row r="1193" spans="1:8" s="31" customFormat="1" ht="38.25" outlineLevel="2" x14ac:dyDescent="0.2">
      <c r="A1193" s="204"/>
      <c r="B1193" s="27" t="s">
        <v>9</v>
      </c>
      <c r="C1193" s="11" t="s">
        <v>722</v>
      </c>
      <c r="D1193" s="41"/>
      <c r="E1193" s="71"/>
      <c r="F1193" s="171"/>
      <c r="G1193" s="35"/>
      <c r="H1193" s="39"/>
    </row>
    <row r="1194" spans="1:8" s="31" customFormat="1" outlineLevel="2" x14ac:dyDescent="0.2">
      <c r="A1194" s="204"/>
      <c r="B1194" s="27"/>
      <c r="C1194" s="11"/>
      <c r="D1194" s="41"/>
      <c r="E1194" s="71"/>
      <c r="F1194" s="171"/>
      <c r="G1194" s="35"/>
      <c r="H1194" s="39"/>
    </row>
    <row r="1195" spans="1:8" s="31" customFormat="1" outlineLevel="2" x14ac:dyDescent="0.2">
      <c r="A1195" s="204"/>
      <c r="B1195" s="27"/>
      <c r="C1195" s="17" t="s">
        <v>723</v>
      </c>
      <c r="D1195" s="41"/>
      <c r="E1195" s="71"/>
      <c r="F1195" s="171"/>
      <c r="G1195" s="35"/>
      <c r="H1195" s="39"/>
    </row>
    <row r="1196" spans="1:8" s="31" customFormat="1" ht="25.5" outlineLevel="2" x14ac:dyDescent="0.2">
      <c r="A1196" s="204"/>
      <c r="B1196" s="27" t="s">
        <v>9</v>
      </c>
      <c r="C1196" s="12" t="s">
        <v>724</v>
      </c>
      <c r="D1196" s="41"/>
      <c r="E1196" s="71"/>
      <c r="F1196" s="171"/>
      <c r="G1196" s="35"/>
      <c r="H1196" s="39"/>
    </row>
    <row r="1197" spans="1:8" s="31" customFormat="1" outlineLevel="2" x14ac:dyDescent="0.2">
      <c r="A1197" s="204"/>
      <c r="B1197" s="27"/>
      <c r="C1197" s="12"/>
      <c r="D1197" s="48"/>
      <c r="E1197" s="41"/>
      <c r="F1197" s="171"/>
      <c r="G1197" s="35"/>
      <c r="H1197" s="39"/>
    </row>
    <row r="1198" spans="1:8" outlineLevel="2" x14ac:dyDescent="0.2">
      <c r="A1198" s="127" t="s">
        <v>725</v>
      </c>
      <c r="C1198" s="17" t="s">
        <v>726</v>
      </c>
      <c r="D1198" s="84"/>
      <c r="E1198" s="71"/>
      <c r="G1198" s="21"/>
    </row>
    <row r="1199" spans="1:8" ht="63.75" outlineLevel="2" x14ac:dyDescent="0.2">
      <c r="A1199" s="36"/>
      <c r="B1199" s="27" t="s">
        <v>9</v>
      </c>
      <c r="C1199" s="11" t="s">
        <v>727</v>
      </c>
      <c r="E1199" s="71"/>
      <c r="G1199" s="21"/>
    </row>
    <row r="1200" spans="1:8" outlineLevel="2" x14ac:dyDescent="0.2">
      <c r="A1200" s="36"/>
      <c r="B1200" s="27" t="s">
        <v>9</v>
      </c>
      <c r="C1200" s="126" t="s">
        <v>728</v>
      </c>
      <c r="E1200" s="71"/>
      <c r="G1200" s="21"/>
    </row>
    <row r="1201" spans="1:8" outlineLevel="2" x14ac:dyDescent="0.2">
      <c r="A1201" s="36"/>
      <c r="B1201" s="27" t="s">
        <v>6</v>
      </c>
      <c r="C1201" s="53" t="s">
        <v>729</v>
      </c>
      <c r="D1201" s="107"/>
      <c r="E1201" s="71" t="s">
        <v>260</v>
      </c>
      <c r="F1201" s="170"/>
      <c r="G1201" s="21">
        <v>12</v>
      </c>
      <c r="H1201" s="52">
        <f>+$F1201*G1201</f>
        <v>0</v>
      </c>
    </row>
    <row r="1202" spans="1:8" outlineLevel="2" x14ac:dyDescent="0.2">
      <c r="A1202" s="36"/>
      <c r="B1202" s="27" t="s">
        <v>21</v>
      </c>
      <c r="C1202" s="11" t="s">
        <v>730</v>
      </c>
      <c r="E1202" s="71" t="s">
        <v>260</v>
      </c>
      <c r="F1202" s="170"/>
      <c r="G1202" s="21">
        <v>12</v>
      </c>
      <c r="H1202" s="52">
        <f>+$F1202*G1202</f>
        <v>0</v>
      </c>
    </row>
    <row r="1203" spans="1:8" outlineLevel="2" x14ac:dyDescent="0.2">
      <c r="A1203" s="36"/>
      <c r="B1203" s="27" t="s">
        <v>23</v>
      </c>
      <c r="C1203" s="11" t="s">
        <v>731</v>
      </c>
      <c r="E1203" s="71" t="s">
        <v>260</v>
      </c>
      <c r="F1203" s="170"/>
      <c r="G1203" s="21">
        <v>2</v>
      </c>
      <c r="H1203" s="52">
        <f>+$F1203*G1203</f>
        <v>0</v>
      </c>
    </row>
    <row r="1204" spans="1:8" outlineLevel="2" x14ac:dyDescent="0.2">
      <c r="A1204" s="36"/>
      <c r="B1204" s="27" t="s">
        <v>25</v>
      </c>
      <c r="C1204" s="11" t="s">
        <v>732</v>
      </c>
      <c r="E1204" s="71" t="s">
        <v>260</v>
      </c>
      <c r="F1204" s="170"/>
      <c r="G1204" s="21">
        <v>2</v>
      </c>
      <c r="H1204" s="52">
        <f>+$F1204*G1204</f>
        <v>0</v>
      </c>
    </row>
    <row r="1205" spans="1:8" outlineLevel="2" x14ac:dyDescent="0.2">
      <c r="A1205" s="36"/>
      <c r="C1205" s="16" t="s">
        <v>448</v>
      </c>
      <c r="E1205" s="71"/>
      <c r="G1205" s="21"/>
    </row>
    <row r="1206" spans="1:8" outlineLevel="2" x14ac:dyDescent="0.2">
      <c r="A1206" s="36"/>
      <c r="E1206" s="71"/>
      <c r="G1206" s="21"/>
    </row>
    <row r="1207" spans="1:8" outlineLevel="2" x14ac:dyDescent="0.2">
      <c r="A1207" s="127" t="s">
        <v>733</v>
      </c>
      <c r="C1207" s="17" t="s">
        <v>734</v>
      </c>
      <c r="D1207" s="84"/>
      <c r="E1207" s="71"/>
      <c r="G1207" s="21"/>
    </row>
    <row r="1208" spans="1:8" ht="76.5" outlineLevel="2" x14ac:dyDescent="0.2">
      <c r="A1208" s="36"/>
      <c r="B1208" s="27" t="s">
        <v>9</v>
      </c>
      <c r="C1208" s="11" t="s">
        <v>1357</v>
      </c>
      <c r="E1208" s="71"/>
      <c r="G1208" s="21"/>
    </row>
    <row r="1209" spans="1:8" s="31" customFormat="1" outlineLevel="2" x14ac:dyDescent="0.2">
      <c r="A1209" s="204"/>
      <c r="B1209" s="27" t="s">
        <v>9</v>
      </c>
      <c r="C1209" s="126" t="s">
        <v>728</v>
      </c>
      <c r="D1209" s="41"/>
      <c r="E1209" s="71"/>
      <c r="F1209" s="171"/>
      <c r="G1209" s="35"/>
      <c r="H1209" s="39"/>
    </row>
    <row r="1210" spans="1:8" outlineLevel="2" x14ac:dyDescent="0.2">
      <c r="A1210" s="36"/>
      <c r="B1210" s="27" t="s">
        <v>6</v>
      </c>
      <c r="C1210" s="53" t="s">
        <v>735</v>
      </c>
      <c r="D1210" s="107"/>
      <c r="E1210" s="71" t="s">
        <v>260</v>
      </c>
      <c r="F1210" s="170"/>
      <c r="G1210" s="21">
        <v>12</v>
      </c>
      <c r="H1210" s="52">
        <f>+$F1210*G1210</f>
        <v>0</v>
      </c>
    </row>
    <row r="1211" spans="1:8" outlineLevel="2" x14ac:dyDescent="0.2">
      <c r="A1211" s="36"/>
      <c r="B1211" s="27" t="s">
        <v>21</v>
      </c>
      <c r="C1211" s="53" t="s">
        <v>729</v>
      </c>
      <c r="D1211" s="107"/>
      <c r="E1211" s="71" t="s">
        <v>260</v>
      </c>
      <c r="F1211" s="170"/>
      <c r="G1211" s="21">
        <v>12</v>
      </c>
      <c r="H1211" s="52">
        <f>+$F1211*G1211</f>
        <v>0</v>
      </c>
    </row>
    <row r="1212" spans="1:8" outlineLevel="2" x14ac:dyDescent="0.2">
      <c r="A1212" s="36"/>
      <c r="B1212" s="27" t="s">
        <v>23</v>
      </c>
      <c r="C1212" s="53" t="s">
        <v>730</v>
      </c>
      <c r="D1212" s="107"/>
      <c r="E1212" s="71" t="s">
        <v>260</v>
      </c>
      <c r="F1212" s="170"/>
      <c r="G1212" s="21">
        <v>2</v>
      </c>
      <c r="H1212" s="52">
        <f>+$F1212*G1212</f>
        <v>0</v>
      </c>
    </row>
    <row r="1213" spans="1:8" outlineLevel="2" x14ac:dyDescent="0.2">
      <c r="A1213" s="36"/>
      <c r="B1213" s="27" t="s">
        <v>25</v>
      </c>
      <c r="C1213" s="11" t="s">
        <v>731</v>
      </c>
      <c r="E1213" s="71" t="s">
        <v>260</v>
      </c>
      <c r="F1213" s="170"/>
      <c r="G1213" s="21">
        <v>2</v>
      </c>
      <c r="H1213" s="52">
        <f>+$F1213*G1213</f>
        <v>0</v>
      </c>
    </row>
    <row r="1214" spans="1:8" outlineLevel="2" x14ac:dyDescent="0.2">
      <c r="A1214" s="36"/>
      <c r="B1214" s="27" t="s">
        <v>28</v>
      </c>
      <c r="C1214" s="11" t="s">
        <v>732</v>
      </c>
      <c r="E1214" s="71" t="s">
        <v>260</v>
      </c>
      <c r="F1214" s="170"/>
      <c r="G1214" s="21">
        <v>2</v>
      </c>
      <c r="H1214" s="52">
        <f>+$F1214*G1214</f>
        <v>0</v>
      </c>
    </row>
    <row r="1215" spans="1:8" outlineLevel="2" x14ac:dyDescent="0.2">
      <c r="A1215" s="36"/>
      <c r="C1215" s="16" t="s">
        <v>448</v>
      </c>
      <c r="D1215" s="72"/>
      <c r="E1215" s="71"/>
      <c r="G1215" s="21"/>
    </row>
    <row r="1216" spans="1:8" outlineLevel="2" x14ac:dyDescent="0.2">
      <c r="A1216" s="127"/>
      <c r="C1216" s="16"/>
      <c r="D1216" s="72"/>
      <c r="E1216" s="71"/>
      <c r="G1216" s="21"/>
    </row>
    <row r="1217" spans="1:8" outlineLevel="2" x14ac:dyDescent="0.2">
      <c r="A1217" s="127" t="s">
        <v>736</v>
      </c>
      <c r="C1217" s="17" t="s">
        <v>737</v>
      </c>
      <c r="D1217" s="84"/>
      <c r="E1217" s="71"/>
      <c r="G1217" s="21"/>
    </row>
    <row r="1218" spans="1:8" s="31" customFormat="1" outlineLevel="2" x14ac:dyDescent="0.2">
      <c r="A1218" s="127"/>
      <c r="B1218" s="27"/>
      <c r="C1218" s="17" t="s">
        <v>738</v>
      </c>
      <c r="D1218" s="84"/>
      <c r="E1218" s="71"/>
      <c r="F1218" s="171"/>
      <c r="G1218" s="35"/>
      <c r="H1218" s="39"/>
    </row>
    <row r="1219" spans="1:8" s="31" customFormat="1" ht="51" outlineLevel="2" x14ac:dyDescent="0.2">
      <c r="A1219" s="204"/>
      <c r="B1219" s="27" t="s">
        <v>9</v>
      </c>
      <c r="C1219" s="128" t="s">
        <v>1440</v>
      </c>
      <c r="D1219" s="41"/>
      <c r="E1219" s="71"/>
      <c r="F1219" s="171"/>
      <c r="G1219" s="35"/>
      <c r="H1219" s="39"/>
    </row>
    <row r="1220" spans="1:8" s="31" customFormat="1" ht="51" outlineLevel="2" x14ac:dyDescent="0.2">
      <c r="A1220" s="204"/>
      <c r="B1220" s="27" t="s">
        <v>9</v>
      </c>
      <c r="C1220" s="126" t="s">
        <v>740</v>
      </c>
      <c r="D1220" s="41"/>
      <c r="E1220" s="71"/>
      <c r="F1220" s="171"/>
      <c r="G1220" s="35"/>
      <c r="H1220" s="39"/>
    </row>
    <row r="1221" spans="1:8" s="31" customFormat="1" outlineLevel="2" x14ac:dyDescent="0.2">
      <c r="A1221" s="204"/>
      <c r="B1221" s="27"/>
      <c r="C1221" s="128"/>
      <c r="D1221" s="41"/>
      <c r="E1221" s="71"/>
      <c r="F1221" s="171"/>
      <c r="G1221" s="35"/>
      <c r="H1221" s="39"/>
    </row>
    <row r="1222" spans="1:8" s="31" customFormat="1" ht="25.5" outlineLevel="2" x14ac:dyDescent="0.2">
      <c r="A1222" s="204"/>
      <c r="B1222" s="27" t="s">
        <v>9</v>
      </c>
      <c r="C1222" s="53" t="s">
        <v>741</v>
      </c>
      <c r="D1222" s="41"/>
      <c r="E1222" s="71"/>
      <c r="F1222" s="171"/>
      <c r="G1222" s="35"/>
      <c r="H1222" s="39"/>
    </row>
    <row r="1223" spans="1:8" s="31" customFormat="1" ht="25.5" outlineLevel="2" x14ac:dyDescent="0.2">
      <c r="A1223" s="204"/>
      <c r="B1223" s="27" t="s">
        <v>9</v>
      </c>
      <c r="C1223" s="128" t="s">
        <v>742</v>
      </c>
      <c r="D1223" s="41"/>
      <c r="E1223" s="71"/>
      <c r="F1223" s="171"/>
      <c r="G1223" s="35"/>
      <c r="H1223" s="39"/>
    </row>
    <row r="1224" spans="1:8" s="31" customFormat="1" outlineLevel="2" x14ac:dyDescent="0.2">
      <c r="A1224" s="204"/>
      <c r="B1224" s="27" t="s">
        <v>9</v>
      </c>
      <c r="C1224" s="128" t="s">
        <v>743</v>
      </c>
      <c r="D1224" s="41"/>
      <c r="E1224" s="71"/>
      <c r="F1224" s="171"/>
      <c r="G1224" s="35"/>
      <c r="H1224" s="39"/>
    </row>
    <row r="1225" spans="1:8" s="31" customFormat="1" ht="25.5" outlineLevel="2" x14ac:dyDescent="0.2">
      <c r="A1225" s="204"/>
      <c r="B1225" s="27" t="s">
        <v>9</v>
      </c>
      <c r="C1225" s="128" t="s">
        <v>744</v>
      </c>
      <c r="D1225" s="41"/>
      <c r="E1225" s="71"/>
      <c r="F1225" s="171"/>
      <c r="G1225" s="35"/>
      <c r="H1225" s="39"/>
    </row>
    <row r="1226" spans="1:8" s="31" customFormat="1" outlineLevel="2" x14ac:dyDescent="0.2">
      <c r="A1226" s="204"/>
      <c r="B1226" s="27" t="s">
        <v>9</v>
      </c>
      <c r="C1226" s="128" t="s">
        <v>745</v>
      </c>
      <c r="D1226" s="41"/>
      <c r="E1226" s="71"/>
      <c r="F1226" s="171"/>
      <c r="G1226" s="35"/>
      <c r="H1226" s="39"/>
    </row>
    <row r="1227" spans="1:8" s="31" customFormat="1" outlineLevel="2" x14ac:dyDescent="0.2">
      <c r="A1227" s="204"/>
      <c r="B1227" s="27" t="s">
        <v>9</v>
      </c>
      <c r="C1227" s="11" t="s">
        <v>746</v>
      </c>
      <c r="D1227" s="41"/>
      <c r="E1227" s="71"/>
      <c r="F1227" s="171"/>
      <c r="G1227" s="35"/>
      <c r="H1227" s="39"/>
    </row>
    <row r="1228" spans="1:8" outlineLevel="2" x14ac:dyDescent="0.2">
      <c r="A1228" s="36"/>
      <c r="B1228" s="27" t="s">
        <v>6</v>
      </c>
      <c r="C1228" s="11" t="s">
        <v>747</v>
      </c>
      <c r="E1228" s="71" t="s">
        <v>260</v>
      </c>
      <c r="F1228" s="170"/>
      <c r="G1228" s="21">
        <v>12</v>
      </c>
      <c r="H1228" s="52">
        <f>+$F1228*G1228</f>
        <v>0</v>
      </c>
    </row>
    <row r="1229" spans="1:8" outlineLevel="2" x14ac:dyDescent="0.2">
      <c r="A1229" s="36"/>
      <c r="B1229" s="27" t="s">
        <v>21</v>
      </c>
      <c r="C1229" s="11" t="s">
        <v>748</v>
      </c>
      <c r="E1229" s="71" t="s">
        <v>260</v>
      </c>
      <c r="F1229" s="170"/>
      <c r="G1229" s="21">
        <v>12</v>
      </c>
      <c r="H1229" s="52">
        <f>+$F1229*G1229</f>
        <v>0</v>
      </c>
    </row>
    <row r="1230" spans="1:8" outlineLevel="2" x14ac:dyDescent="0.2">
      <c r="A1230" s="36"/>
      <c r="B1230" s="27" t="s">
        <v>23</v>
      </c>
      <c r="C1230" s="11" t="s">
        <v>749</v>
      </c>
      <c r="E1230" s="71" t="s">
        <v>260</v>
      </c>
      <c r="F1230" s="170"/>
      <c r="G1230" s="21">
        <v>2</v>
      </c>
      <c r="H1230" s="52">
        <f>+$F1230*G1230</f>
        <v>0</v>
      </c>
    </row>
    <row r="1231" spans="1:8" outlineLevel="2" x14ac:dyDescent="0.2">
      <c r="A1231" s="36"/>
      <c r="B1231" s="27" t="s">
        <v>25</v>
      </c>
      <c r="C1231" s="11" t="s">
        <v>750</v>
      </c>
      <c r="E1231" s="71" t="s">
        <v>260</v>
      </c>
      <c r="F1231" s="170"/>
      <c r="G1231" s="21">
        <v>2</v>
      </c>
      <c r="H1231" s="52">
        <f>+$F1231*G1231</f>
        <v>0</v>
      </c>
    </row>
    <row r="1232" spans="1:8" outlineLevel="2" x14ac:dyDescent="0.2">
      <c r="A1232" s="36"/>
      <c r="B1232" s="27" t="s">
        <v>28</v>
      </c>
      <c r="C1232" s="11" t="s">
        <v>751</v>
      </c>
      <c r="E1232" s="71" t="s">
        <v>260</v>
      </c>
      <c r="F1232" s="170"/>
      <c r="G1232" s="21">
        <v>2</v>
      </c>
      <c r="H1232" s="52">
        <f>+$F1232*G1232</f>
        <v>0</v>
      </c>
    </row>
    <row r="1233" spans="1:8" outlineLevel="2" x14ac:dyDescent="0.2">
      <c r="A1233" s="36"/>
      <c r="E1233" s="71"/>
      <c r="F1233" s="178"/>
      <c r="G1233" s="21"/>
    </row>
    <row r="1234" spans="1:8" outlineLevel="2" x14ac:dyDescent="0.2">
      <c r="A1234" s="36"/>
      <c r="B1234" s="27" t="s">
        <v>30</v>
      </c>
      <c r="C1234" s="11" t="s">
        <v>752</v>
      </c>
      <c r="E1234" s="71" t="s">
        <v>260</v>
      </c>
      <c r="F1234" s="170"/>
      <c r="G1234" s="21">
        <v>4</v>
      </c>
      <c r="H1234" s="52">
        <f>+$F1234*G1234</f>
        <v>0</v>
      </c>
    </row>
    <row r="1235" spans="1:8" outlineLevel="2" x14ac:dyDescent="0.2">
      <c r="A1235" s="36"/>
      <c r="B1235" s="27" t="s">
        <v>33</v>
      </c>
      <c r="C1235" s="11" t="s">
        <v>753</v>
      </c>
      <c r="E1235" s="71" t="s">
        <v>260</v>
      </c>
      <c r="F1235" s="170"/>
      <c r="G1235" s="21">
        <v>4</v>
      </c>
      <c r="H1235" s="52">
        <f>+$F1235*G1235</f>
        <v>0</v>
      </c>
    </row>
    <row r="1236" spans="1:8" outlineLevel="2" x14ac:dyDescent="0.2">
      <c r="A1236" s="36"/>
      <c r="B1236" s="27" t="s">
        <v>35</v>
      </c>
      <c r="C1236" s="11" t="s">
        <v>754</v>
      </c>
      <c r="E1236" s="71" t="s">
        <v>260</v>
      </c>
      <c r="F1236" s="170"/>
      <c r="G1236" s="21">
        <v>2</v>
      </c>
      <c r="H1236" s="52">
        <f>+$F1236*G1236</f>
        <v>0</v>
      </c>
    </row>
    <row r="1237" spans="1:8" outlineLevel="2" x14ac:dyDescent="0.2">
      <c r="A1237" s="36"/>
      <c r="B1237" s="27" t="s">
        <v>37</v>
      </c>
      <c r="C1237" s="11" t="s">
        <v>755</v>
      </c>
      <c r="E1237" s="71" t="s">
        <v>260</v>
      </c>
      <c r="F1237" s="170"/>
      <c r="G1237" s="21">
        <v>2</v>
      </c>
      <c r="H1237" s="52">
        <f>+$F1237*G1237</f>
        <v>0</v>
      </c>
    </row>
    <row r="1238" spans="1:8" outlineLevel="2" x14ac:dyDescent="0.2">
      <c r="A1238" s="36"/>
      <c r="B1238" s="27" t="s">
        <v>39</v>
      </c>
      <c r="C1238" s="11" t="s">
        <v>756</v>
      </c>
      <c r="E1238" s="71" t="s">
        <v>260</v>
      </c>
      <c r="F1238" s="170"/>
      <c r="G1238" s="21">
        <v>2</v>
      </c>
      <c r="H1238" s="52">
        <f>+$F1238*G1238</f>
        <v>0</v>
      </c>
    </row>
    <row r="1239" spans="1:8" outlineLevel="2" x14ac:dyDescent="0.2">
      <c r="A1239" s="36"/>
      <c r="C1239" s="16" t="s">
        <v>448</v>
      </c>
      <c r="D1239" s="72"/>
      <c r="E1239" s="71"/>
      <c r="G1239" s="21"/>
    </row>
    <row r="1240" spans="1:8" outlineLevel="2" x14ac:dyDescent="0.2">
      <c r="A1240" s="36"/>
      <c r="C1240" s="16"/>
      <c r="D1240" s="72"/>
      <c r="E1240" s="71"/>
      <c r="G1240" s="21"/>
    </row>
    <row r="1241" spans="1:8" outlineLevel="2" x14ac:dyDescent="0.2">
      <c r="A1241" s="127" t="s">
        <v>757</v>
      </c>
      <c r="C1241" s="17" t="s">
        <v>758</v>
      </c>
      <c r="D1241" s="84"/>
      <c r="E1241" s="71"/>
      <c r="G1241" s="21"/>
    </row>
    <row r="1242" spans="1:8" s="31" customFormat="1" ht="51" outlineLevel="2" x14ac:dyDescent="0.2">
      <c r="A1242" s="204"/>
      <c r="B1242" s="27" t="s">
        <v>9</v>
      </c>
      <c r="C1242" s="128" t="s">
        <v>1441</v>
      </c>
      <c r="D1242" s="41"/>
      <c r="E1242" s="71"/>
      <c r="F1242" s="171"/>
      <c r="G1242" s="35"/>
      <c r="H1242" s="39"/>
    </row>
    <row r="1243" spans="1:8" s="31" customFormat="1" ht="51" outlineLevel="2" x14ac:dyDescent="0.2">
      <c r="A1243" s="204"/>
      <c r="B1243" s="27" t="s">
        <v>9</v>
      </c>
      <c r="C1243" s="126" t="s">
        <v>740</v>
      </c>
      <c r="D1243" s="41"/>
      <c r="E1243" s="71"/>
      <c r="F1243" s="171"/>
      <c r="G1243" s="35"/>
      <c r="H1243" s="39"/>
    </row>
    <row r="1244" spans="1:8" s="31" customFormat="1" ht="25.5" outlineLevel="2" x14ac:dyDescent="0.2">
      <c r="A1244" s="204"/>
      <c r="B1244" s="27" t="s">
        <v>9</v>
      </c>
      <c r="C1244" s="126" t="s">
        <v>760</v>
      </c>
      <c r="D1244" s="41"/>
      <c r="E1244" s="71"/>
      <c r="F1244" s="171"/>
      <c r="G1244" s="35"/>
      <c r="H1244" s="39"/>
    </row>
    <row r="1245" spans="1:8" s="31" customFormat="1" ht="25.5" outlineLevel="2" x14ac:dyDescent="0.2">
      <c r="A1245" s="204"/>
      <c r="B1245" s="27" t="s">
        <v>9</v>
      </c>
      <c r="C1245" s="11" t="s">
        <v>761</v>
      </c>
      <c r="D1245" s="41"/>
      <c r="E1245" s="71"/>
      <c r="F1245" s="171"/>
      <c r="G1245" s="35"/>
      <c r="H1245" s="39"/>
    </row>
    <row r="1246" spans="1:8" s="31" customFormat="1" outlineLevel="2" x14ac:dyDescent="0.2">
      <c r="A1246" s="204"/>
      <c r="B1246" s="27" t="s">
        <v>9</v>
      </c>
      <c r="C1246" s="128" t="s">
        <v>743</v>
      </c>
      <c r="D1246" s="41"/>
      <c r="E1246" s="71"/>
      <c r="F1246" s="171"/>
      <c r="G1246" s="35"/>
      <c r="H1246" s="39"/>
    </row>
    <row r="1247" spans="1:8" s="31" customFormat="1" ht="25.5" outlineLevel="2" x14ac:dyDescent="0.2">
      <c r="A1247" s="204"/>
      <c r="B1247" s="27" t="s">
        <v>9</v>
      </c>
      <c r="C1247" s="128" t="s">
        <v>762</v>
      </c>
      <c r="D1247" s="41"/>
      <c r="E1247" s="71"/>
      <c r="F1247" s="171"/>
      <c r="G1247" s="35"/>
      <c r="H1247" s="39"/>
    </row>
    <row r="1248" spans="1:8" s="31" customFormat="1" outlineLevel="2" x14ac:dyDescent="0.2">
      <c r="A1248" s="204"/>
      <c r="B1248" s="27" t="s">
        <v>9</v>
      </c>
      <c r="C1248" s="128" t="s">
        <v>745</v>
      </c>
      <c r="D1248" s="41"/>
      <c r="E1248" s="71"/>
      <c r="F1248" s="171"/>
      <c r="G1248" s="35"/>
      <c r="H1248" s="39"/>
    </row>
    <row r="1249" spans="1:8" s="31" customFormat="1" outlineLevel="2" x14ac:dyDescent="0.2">
      <c r="A1249" s="204"/>
      <c r="B1249" s="27" t="s">
        <v>9</v>
      </c>
      <c r="C1249" s="11" t="s">
        <v>746</v>
      </c>
      <c r="D1249" s="41"/>
      <c r="E1249" s="71"/>
      <c r="F1249" s="171"/>
      <c r="G1249" s="35"/>
      <c r="H1249" s="39"/>
    </row>
    <row r="1250" spans="1:8" outlineLevel="2" x14ac:dyDescent="0.2">
      <c r="A1250" s="36"/>
      <c r="B1250" s="27" t="s">
        <v>6</v>
      </c>
      <c r="C1250" s="11" t="s">
        <v>747</v>
      </c>
      <c r="E1250" s="71" t="s">
        <v>260</v>
      </c>
      <c r="F1250" s="170"/>
      <c r="G1250" s="21">
        <v>12</v>
      </c>
      <c r="H1250" s="52">
        <f>+$F1250*G1250</f>
        <v>0</v>
      </c>
    </row>
    <row r="1251" spans="1:8" outlineLevel="2" x14ac:dyDescent="0.2">
      <c r="A1251" s="36"/>
      <c r="B1251" s="27" t="s">
        <v>21</v>
      </c>
      <c r="C1251" s="11" t="s">
        <v>748</v>
      </c>
      <c r="E1251" s="71" t="s">
        <v>260</v>
      </c>
      <c r="F1251" s="170"/>
      <c r="G1251" s="21">
        <v>12</v>
      </c>
      <c r="H1251" s="52">
        <f>+$F1251*G1251</f>
        <v>0</v>
      </c>
    </row>
    <row r="1252" spans="1:8" outlineLevel="2" x14ac:dyDescent="0.2">
      <c r="A1252" s="36"/>
      <c r="B1252" s="27" t="s">
        <v>23</v>
      </c>
      <c r="C1252" s="11" t="s">
        <v>749</v>
      </c>
      <c r="E1252" s="71" t="s">
        <v>260</v>
      </c>
      <c r="F1252" s="170"/>
      <c r="G1252" s="21">
        <v>4</v>
      </c>
      <c r="H1252" s="52">
        <f>+$F1252*G1252</f>
        <v>0</v>
      </c>
    </row>
    <row r="1253" spans="1:8" outlineLevel="2" x14ac:dyDescent="0.2">
      <c r="A1253" s="36"/>
      <c r="B1253" s="27" t="s">
        <v>25</v>
      </c>
      <c r="C1253" s="11" t="s">
        <v>750</v>
      </c>
      <c r="E1253" s="71" t="s">
        <v>260</v>
      </c>
      <c r="F1253" s="170"/>
      <c r="G1253" s="21">
        <v>2</v>
      </c>
      <c r="H1253" s="52">
        <f>+$F1253*G1253</f>
        <v>0</v>
      </c>
    </row>
    <row r="1254" spans="1:8" outlineLevel="2" x14ac:dyDescent="0.2">
      <c r="A1254" s="36"/>
      <c r="B1254" s="27" t="s">
        <v>28</v>
      </c>
      <c r="C1254" s="11" t="s">
        <v>751</v>
      </c>
      <c r="E1254" s="71" t="s">
        <v>260</v>
      </c>
      <c r="F1254" s="170"/>
      <c r="G1254" s="21">
        <v>2</v>
      </c>
      <c r="H1254" s="52">
        <f>+$F1254*G1254</f>
        <v>0</v>
      </c>
    </row>
    <row r="1255" spans="1:8" outlineLevel="2" x14ac:dyDescent="0.2">
      <c r="A1255" s="36"/>
      <c r="E1255" s="71"/>
      <c r="G1255" s="21"/>
    </row>
    <row r="1256" spans="1:8" s="31" customFormat="1" outlineLevel="2" x14ac:dyDescent="0.2">
      <c r="A1256" s="204"/>
      <c r="B1256" s="27" t="s">
        <v>30</v>
      </c>
      <c r="C1256" s="11" t="s">
        <v>752</v>
      </c>
      <c r="D1256" s="41"/>
      <c r="E1256" s="71" t="s">
        <v>260</v>
      </c>
      <c r="F1256" s="170"/>
      <c r="G1256" s="35">
        <v>4</v>
      </c>
      <c r="H1256" s="52">
        <f>+$F1256*G1256</f>
        <v>0</v>
      </c>
    </row>
    <row r="1257" spans="1:8" s="31" customFormat="1" outlineLevel="2" x14ac:dyDescent="0.2">
      <c r="A1257" s="204"/>
      <c r="B1257" s="27" t="s">
        <v>33</v>
      </c>
      <c r="C1257" s="11" t="s">
        <v>753</v>
      </c>
      <c r="D1257" s="41"/>
      <c r="E1257" s="71" t="s">
        <v>260</v>
      </c>
      <c r="F1257" s="170"/>
      <c r="G1257" s="35">
        <v>4</v>
      </c>
      <c r="H1257" s="52">
        <f>+$F1257*G1257</f>
        <v>0</v>
      </c>
    </row>
    <row r="1258" spans="1:8" s="31" customFormat="1" outlineLevel="2" x14ac:dyDescent="0.2">
      <c r="A1258" s="204"/>
      <c r="B1258" s="27" t="s">
        <v>35</v>
      </c>
      <c r="C1258" s="11" t="s">
        <v>754</v>
      </c>
      <c r="D1258" s="41"/>
      <c r="E1258" s="71" t="s">
        <v>260</v>
      </c>
      <c r="F1258" s="170"/>
      <c r="G1258" s="35">
        <v>4</v>
      </c>
      <c r="H1258" s="52">
        <f>+$F1258*G1258</f>
        <v>0</v>
      </c>
    </row>
    <row r="1259" spans="1:8" s="31" customFormat="1" outlineLevel="2" x14ac:dyDescent="0.2">
      <c r="A1259" s="204"/>
      <c r="B1259" s="27" t="s">
        <v>37</v>
      </c>
      <c r="C1259" s="11" t="s">
        <v>755</v>
      </c>
      <c r="D1259" s="41"/>
      <c r="E1259" s="71" t="s">
        <v>260</v>
      </c>
      <c r="F1259" s="170"/>
      <c r="G1259" s="35">
        <v>2</v>
      </c>
      <c r="H1259" s="52">
        <f>+$F1259*G1259</f>
        <v>0</v>
      </c>
    </row>
    <row r="1260" spans="1:8" s="31" customFormat="1" outlineLevel="2" x14ac:dyDescent="0.2">
      <c r="A1260" s="204"/>
      <c r="B1260" s="27" t="s">
        <v>39</v>
      </c>
      <c r="C1260" s="11" t="s">
        <v>756</v>
      </c>
      <c r="D1260" s="41"/>
      <c r="E1260" s="71" t="s">
        <v>260</v>
      </c>
      <c r="F1260" s="170"/>
      <c r="G1260" s="35">
        <v>2</v>
      </c>
      <c r="H1260" s="52">
        <f>+$F1260*G1260</f>
        <v>0</v>
      </c>
    </row>
    <row r="1261" spans="1:8" outlineLevel="2" x14ac:dyDescent="0.2">
      <c r="A1261" s="36"/>
      <c r="B1261" s="62"/>
      <c r="C1261" s="16" t="s">
        <v>448</v>
      </c>
      <c r="D1261" s="72"/>
      <c r="E1261" s="71"/>
      <c r="G1261" s="21"/>
    </row>
    <row r="1262" spans="1:8" outlineLevel="2" x14ac:dyDescent="0.2">
      <c r="A1262" s="36"/>
      <c r="B1262" s="62"/>
      <c r="C1262" s="16"/>
      <c r="D1262" s="72"/>
      <c r="E1262" s="71"/>
      <c r="G1262" s="21"/>
    </row>
    <row r="1263" spans="1:8" s="31" customFormat="1" ht="25.5" outlineLevel="2" x14ac:dyDescent="0.2">
      <c r="A1263" s="127" t="s">
        <v>763</v>
      </c>
      <c r="B1263" s="27"/>
      <c r="C1263" s="11" t="s">
        <v>764</v>
      </c>
      <c r="D1263" s="72"/>
      <c r="E1263" s="71" t="s">
        <v>260</v>
      </c>
      <c r="F1263" s="170"/>
      <c r="G1263" s="35">
        <v>10</v>
      </c>
      <c r="H1263" s="52">
        <f>+$F1263*G1263</f>
        <v>0</v>
      </c>
    </row>
    <row r="1264" spans="1:8" s="31" customFormat="1" outlineLevel="2" x14ac:dyDescent="0.2">
      <c r="A1264" s="127"/>
      <c r="B1264" s="27"/>
      <c r="C1264" s="11"/>
      <c r="D1264" s="72"/>
      <c r="E1264" s="71"/>
      <c r="F1264" s="171"/>
      <c r="G1264" s="35"/>
      <c r="H1264" s="39"/>
    </row>
    <row r="1265" spans="1:8" ht="25.5" outlineLevel="2" x14ac:dyDescent="0.2">
      <c r="A1265" s="27">
        <v>3</v>
      </c>
      <c r="C1265" s="11" t="s">
        <v>765</v>
      </c>
      <c r="E1265" s="71" t="s">
        <v>251</v>
      </c>
      <c r="F1265" s="170"/>
      <c r="G1265" s="21">
        <v>10</v>
      </c>
      <c r="H1265" s="52">
        <f>+$F1265*G1265</f>
        <v>0</v>
      </c>
    </row>
    <row r="1266" spans="1:8" ht="38.25" outlineLevel="2" x14ac:dyDescent="0.2">
      <c r="B1266" s="27" t="s">
        <v>6</v>
      </c>
      <c r="C1266" s="11" t="s">
        <v>766</v>
      </c>
      <c r="E1266" s="71"/>
      <c r="G1266" s="21"/>
    </row>
    <row r="1267" spans="1:8" ht="25.5" outlineLevel="2" x14ac:dyDescent="0.2">
      <c r="B1267" s="27" t="s">
        <v>21</v>
      </c>
      <c r="C1267" s="11" t="s">
        <v>767</v>
      </c>
      <c r="E1267" s="71"/>
      <c r="G1267" s="21"/>
    </row>
    <row r="1268" spans="1:8" outlineLevel="2" x14ac:dyDescent="0.2">
      <c r="B1268" s="27" t="s">
        <v>23</v>
      </c>
      <c r="C1268" s="11" t="s">
        <v>768</v>
      </c>
      <c r="E1268" s="71"/>
      <c r="G1268" s="21"/>
    </row>
    <row r="1269" spans="1:8" outlineLevel="2" x14ac:dyDescent="0.2">
      <c r="B1269" s="27" t="s">
        <v>25</v>
      </c>
      <c r="C1269" s="11" t="s">
        <v>769</v>
      </c>
      <c r="E1269" s="71"/>
      <c r="G1269" s="21"/>
    </row>
    <row r="1270" spans="1:8" outlineLevel="2" x14ac:dyDescent="0.2">
      <c r="C1270" s="16" t="s">
        <v>448</v>
      </c>
      <c r="D1270" s="72"/>
      <c r="E1270" s="71"/>
      <c r="G1270" s="21"/>
    </row>
    <row r="1271" spans="1:8" outlineLevel="2" x14ac:dyDescent="0.2">
      <c r="C1271" s="12"/>
      <c r="D1271" s="48"/>
      <c r="E1271" s="71"/>
      <c r="G1271" s="21"/>
    </row>
    <row r="1272" spans="1:8" ht="25.5" outlineLevel="2" x14ac:dyDescent="0.2">
      <c r="A1272" s="27">
        <v>4</v>
      </c>
      <c r="C1272" s="11" t="s">
        <v>770</v>
      </c>
      <c r="E1272" s="71" t="s">
        <v>260</v>
      </c>
      <c r="F1272" s="170"/>
      <c r="G1272" s="21">
        <v>5</v>
      </c>
      <c r="H1272" s="52">
        <f>+$F1272*G1272</f>
        <v>0</v>
      </c>
    </row>
    <row r="1273" spans="1:8" outlineLevel="2" x14ac:dyDescent="0.2">
      <c r="A1273" s="36"/>
      <c r="E1273" s="71"/>
      <c r="G1273" s="21"/>
    </row>
    <row r="1274" spans="1:8" outlineLevel="2" x14ac:dyDescent="0.2">
      <c r="A1274" s="15"/>
      <c r="B1274" s="15"/>
      <c r="C1274" s="16"/>
      <c r="D1274" s="72"/>
      <c r="E1274" s="71"/>
      <c r="G1274" s="10"/>
    </row>
    <row r="1275" spans="1:8" ht="38.25" outlineLevel="2" x14ac:dyDescent="0.2">
      <c r="A1275" s="15">
        <v>6</v>
      </c>
      <c r="B1275" s="15"/>
      <c r="C1275" s="12" t="s">
        <v>771</v>
      </c>
      <c r="D1275" s="48"/>
      <c r="E1275" s="71" t="s">
        <v>251</v>
      </c>
      <c r="F1275" s="170"/>
      <c r="G1275" s="10">
        <v>10</v>
      </c>
      <c r="H1275" s="52">
        <f>+$F1275*G1275</f>
        <v>0</v>
      </c>
    </row>
    <row r="1276" spans="1:8" ht="14.25" outlineLevel="2" x14ac:dyDescent="0.2">
      <c r="A1276" s="15"/>
      <c r="B1276" s="15" t="s">
        <v>9</v>
      </c>
      <c r="C1276" s="16" t="s">
        <v>1266</v>
      </c>
      <c r="D1276" s="72"/>
      <c r="E1276" s="71"/>
      <c r="G1276" s="10"/>
    </row>
    <row r="1277" spans="1:8" outlineLevel="2" x14ac:dyDescent="0.2">
      <c r="A1277" s="78"/>
      <c r="B1277" s="78"/>
      <c r="C1277" s="94"/>
      <c r="D1277" s="95"/>
      <c r="E1277" s="96"/>
      <c r="F1277" s="170"/>
      <c r="G1277" s="19"/>
      <c r="H1277" s="19"/>
    </row>
    <row r="1278" spans="1:8" outlineLevel="2" x14ac:dyDescent="0.2">
      <c r="C1278" s="12"/>
      <c r="D1278" s="48"/>
      <c r="E1278" s="71"/>
      <c r="G1278" s="21"/>
    </row>
    <row r="1279" spans="1:8" outlineLevel="1" x14ac:dyDescent="0.2">
      <c r="A1279" s="36"/>
      <c r="B1279" s="36"/>
      <c r="C1279" s="97" t="s">
        <v>1424</v>
      </c>
      <c r="D1279" s="100"/>
      <c r="E1279" s="66"/>
      <c r="G1279" s="35"/>
      <c r="H1279" s="35">
        <f t="shared" ref="H1279" si="39">SUM(H1178:H1277)</f>
        <v>0</v>
      </c>
    </row>
    <row r="1280" spans="1:8" outlineLevel="1" x14ac:dyDescent="0.2">
      <c r="A1280" s="36"/>
      <c r="C1280" s="12"/>
      <c r="D1280" s="48"/>
      <c r="E1280" s="71"/>
      <c r="G1280" s="21"/>
    </row>
    <row r="1281" spans="1:8" outlineLevel="1" x14ac:dyDescent="0.2">
      <c r="A1281" s="36"/>
      <c r="B1281" s="62"/>
      <c r="D1281" s="63"/>
      <c r="E1281" s="71"/>
      <c r="F1281" s="170"/>
      <c r="G1281" s="21"/>
      <c r="H1281" s="19"/>
    </row>
    <row r="1282" spans="1:8" outlineLevel="1" x14ac:dyDescent="0.2">
      <c r="A1282" s="57" t="s">
        <v>237</v>
      </c>
      <c r="B1282" s="57"/>
      <c r="C1282" s="68" t="s">
        <v>238</v>
      </c>
      <c r="D1282" s="69"/>
      <c r="E1282" s="70" t="s">
        <v>246</v>
      </c>
      <c r="F1282" s="170"/>
      <c r="G1282" s="47" t="s">
        <v>248</v>
      </c>
      <c r="H1282" s="163" t="s">
        <v>204</v>
      </c>
    </row>
    <row r="1283" spans="1:8" outlineLevel="2" x14ac:dyDescent="0.2">
      <c r="A1283" s="62"/>
      <c r="B1283" s="34"/>
      <c r="D1283" s="63"/>
      <c r="E1283" s="42"/>
      <c r="F1283" s="172"/>
      <c r="G1283" s="21"/>
    </row>
    <row r="1284" spans="1:8" outlineLevel="2" x14ac:dyDescent="0.2">
      <c r="A1284" s="62"/>
      <c r="B1284" s="34"/>
      <c r="C1284" s="16" t="s">
        <v>772</v>
      </c>
      <c r="D1284" s="72"/>
      <c r="E1284" s="42"/>
      <c r="F1284" s="172"/>
      <c r="G1284" s="21"/>
    </row>
    <row r="1285" spans="1:8" ht="42" customHeight="1" outlineLevel="2" x14ac:dyDescent="0.2">
      <c r="A1285" s="62"/>
      <c r="B1285" s="34"/>
      <c r="C1285" s="12" t="s">
        <v>773</v>
      </c>
      <c r="D1285" s="48"/>
      <c r="E1285" s="42"/>
      <c r="F1285" s="172"/>
      <c r="G1285" s="21"/>
    </row>
    <row r="1286" spans="1:8" outlineLevel="2" x14ac:dyDescent="0.2">
      <c r="A1286" s="62"/>
      <c r="B1286" s="34"/>
      <c r="D1286" s="63"/>
      <c r="E1286" s="42"/>
      <c r="F1286" s="172"/>
      <c r="G1286" s="21"/>
    </row>
    <row r="1287" spans="1:8" ht="63.75" outlineLevel="2" x14ac:dyDescent="0.2">
      <c r="A1287" s="62"/>
      <c r="B1287" s="34"/>
      <c r="C1287" s="105" t="s">
        <v>774</v>
      </c>
      <c r="D1287" s="106"/>
      <c r="E1287" s="42"/>
      <c r="F1287" s="172"/>
      <c r="G1287" s="21"/>
    </row>
    <row r="1288" spans="1:8" s="31" customFormat="1" outlineLevel="2" x14ac:dyDescent="0.2">
      <c r="A1288" s="202"/>
      <c r="B1288" s="56"/>
      <c r="C1288" s="205"/>
      <c r="D1288" s="206"/>
      <c r="E1288" s="207"/>
      <c r="F1288" s="171"/>
      <c r="G1288" s="38"/>
      <c r="H1288" s="39"/>
    </row>
    <row r="1289" spans="1:8" s="31" customFormat="1" outlineLevel="2" x14ac:dyDescent="0.2">
      <c r="A1289" s="127"/>
      <c r="B1289" s="56"/>
      <c r="C1289" s="208" t="s">
        <v>775</v>
      </c>
      <c r="D1289" s="209"/>
      <c r="E1289" s="207"/>
      <c r="F1289" s="171"/>
      <c r="G1289" s="38"/>
      <c r="H1289" s="39"/>
    </row>
    <row r="1290" spans="1:8" s="31" customFormat="1" outlineLevel="2" x14ac:dyDescent="0.2">
      <c r="A1290" s="127"/>
      <c r="B1290" s="56"/>
      <c r="C1290" s="208"/>
      <c r="D1290" s="209"/>
      <c r="E1290" s="207"/>
      <c r="F1290" s="171"/>
      <c r="G1290" s="38"/>
      <c r="H1290" s="39"/>
    </row>
    <row r="1291" spans="1:8" s="31" customFormat="1" outlineLevel="2" x14ac:dyDescent="0.2">
      <c r="A1291" s="202"/>
      <c r="B1291" s="56"/>
      <c r="C1291" s="105" t="s">
        <v>776</v>
      </c>
      <c r="D1291" s="106"/>
      <c r="E1291" s="207"/>
      <c r="F1291" s="171"/>
      <c r="G1291" s="38"/>
      <c r="H1291" s="39"/>
    </row>
    <row r="1292" spans="1:8" s="31" customFormat="1" ht="30.75" customHeight="1" outlineLevel="2" x14ac:dyDescent="0.2">
      <c r="A1292" s="202"/>
      <c r="B1292" s="56"/>
      <c r="C1292" s="205" t="s">
        <v>777</v>
      </c>
      <c r="D1292" s="206"/>
      <c r="E1292" s="207"/>
      <c r="F1292" s="171"/>
      <c r="G1292" s="38"/>
      <c r="H1292" s="39"/>
    </row>
    <row r="1293" spans="1:8" s="31" customFormat="1" outlineLevel="2" x14ac:dyDescent="0.2">
      <c r="A1293" s="202"/>
      <c r="B1293" s="56"/>
      <c r="C1293" s="205"/>
      <c r="D1293" s="206"/>
      <c r="E1293" s="207"/>
      <c r="F1293" s="171"/>
      <c r="G1293" s="38"/>
      <c r="H1293" s="39"/>
    </row>
    <row r="1294" spans="1:8" s="31" customFormat="1" ht="69.75" customHeight="1" outlineLevel="2" x14ac:dyDescent="0.2">
      <c r="A1294" s="202"/>
      <c r="B1294" s="56"/>
      <c r="C1294" s="205" t="s">
        <v>1358</v>
      </c>
      <c r="D1294" s="206"/>
      <c r="E1294" s="207"/>
      <c r="F1294" s="171"/>
      <c r="G1294" s="38"/>
      <c r="H1294" s="39"/>
    </row>
    <row r="1295" spans="1:8" s="31" customFormat="1" outlineLevel="2" x14ac:dyDescent="0.2">
      <c r="A1295" s="202"/>
      <c r="B1295" s="56"/>
      <c r="C1295" s="205"/>
      <c r="D1295" s="206"/>
      <c r="E1295" s="207"/>
      <c r="F1295" s="171"/>
      <c r="G1295" s="38"/>
      <c r="H1295" s="39"/>
    </row>
    <row r="1296" spans="1:8" s="31" customFormat="1" outlineLevel="2" x14ac:dyDescent="0.2">
      <c r="A1296" s="202"/>
      <c r="B1296" s="56" t="s">
        <v>6</v>
      </c>
      <c r="C1296" s="188" t="s">
        <v>778</v>
      </c>
      <c r="D1296" s="207"/>
      <c r="E1296" s="207"/>
      <c r="F1296" s="171"/>
      <c r="G1296" s="38"/>
      <c r="H1296" s="39"/>
    </row>
    <row r="1297" spans="1:8" s="31" customFormat="1" ht="25.5" outlineLevel="2" x14ac:dyDescent="0.2">
      <c r="A1297" s="127"/>
      <c r="B1297" s="56" t="s">
        <v>9</v>
      </c>
      <c r="C1297" s="205" t="s">
        <v>779</v>
      </c>
      <c r="D1297" s="206"/>
      <c r="E1297" s="206"/>
      <c r="F1297" s="171"/>
      <c r="G1297" s="38"/>
      <c r="H1297" s="39"/>
    </row>
    <row r="1298" spans="1:8" s="31" customFormat="1" outlineLevel="2" x14ac:dyDescent="0.2">
      <c r="A1298" s="127"/>
      <c r="B1298" s="56" t="s">
        <v>9</v>
      </c>
      <c r="C1298" s="205" t="s">
        <v>780</v>
      </c>
      <c r="D1298" s="206"/>
      <c r="E1298" s="206"/>
      <c r="F1298" s="171"/>
      <c r="G1298" s="38"/>
      <c r="H1298" s="39"/>
    </row>
    <row r="1299" spans="1:8" s="31" customFormat="1" outlineLevel="2" x14ac:dyDescent="0.2">
      <c r="A1299" s="127"/>
      <c r="B1299" s="56" t="s">
        <v>9</v>
      </c>
      <c r="C1299" s="205" t="s">
        <v>781</v>
      </c>
      <c r="D1299" s="206"/>
      <c r="E1299" s="206"/>
      <c r="F1299" s="171"/>
      <c r="G1299" s="38"/>
      <c r="H1299" s="39"/>
    </row>
    <row r="1300" spans="1:8" s="31" customFormat="1" outlineLevel="2" x14ac:dyDescent="0.2">
      <c r="A1300" s="127"/>
      <c r="B1300" s="56" t="s">
        <v>9</v>
      </c>
      <c r="C1300" s="205" t="s">
        <v>782</v>
      </c>
      <c r="D1300" s="206"/>
      <c r="E1300" s="206"/>
      <c r="F1300" s="171"/>
      <c r="G1300" s="38"/>
      <c r="H1300" s="39"/>
    </row>
    <row r="1301" spans="1:8" s="31" customFormat="1" ht="25.5" outlineLevel="2" x14ac:dyDescent="0.2">
      <c r="A1301" s="127"/>
      <c r="B1301" s="56" t="s">
        <v>9</v>
      </c>
      <c r="C1301" s="205" t="s">
        <v>783</v>
      </c>
      <c r="D1301" s="206"/>
      <c r="E1301" s="206"/>
      <c r="F1301" s="171"/>
      <c r="G1301" s="38"/>
      <c r="H1301" s="39"/>
    </row>
    <row r="1302" spans="1:8" s="31" customFormat="1" outlineLevel="2" x14ac:dyDescent="0.2">
      <c r="A1302" s="127"/>
      <c r="B1302" s="56" t="s">
        <v>9</v>
      </c>
      <c r="C1302" s="205" t="s">
        <v>784</v>
      </c>
      <c r="D1302" s="206"/>
      <c r="E1302" s="206"/>
      <c r="F1302" s="171"/>
      <c r="G1302" s="38"/>
      <c r="H1302" s="39"/>
    </row>
    <row r="1303" spans="1:8" s="31" customFormat="1" outlineLevel="2" x14ac:dyDescent="0.2">
      <c r="A1303" s="127"/>
      <c r="B1303" s="56" t="s">
        <v>9</v>
      </c>
      <c r="C1303" s="205" t="s">
        <v>785</v>
      </c>
      <c r="D1303" s="206"/>
      <c r="E1303" s="206"/>
      <c r="F1303" s="171"/>
      <c r="G1303" s="38"/>
      <c r="H1303" s="39"/>
    </row>
    <row r="1304" spans="1:8" s="31" customFormat="1" outlineLevel="2" x14ac:dyDescent="0.2">
      <c r="A1304" s="127"/>
      <c r="B1304" s="56"/>
      <c r="C1304" s="53"/>
      <c r="D1304" s="107"/>
      <c r="E1304" s="107"/>
      <c r="F1304" s="171"/>
      <c r="G1304" s="38"/>
      <c r="H1304" s="39"/>
    </row>
    <row r="1305" spans="1:8" s="31" customFormat="1" outlineLevel="2" x14ac:dyDescent="0.2">
      <c r="A1305" s="127"/>
      <c r="B1305" s="56" t="s">
        <v>21</v>
      </c>
      <c r="C1305" s="210" t="s">
        <v>786</v>
      </c>
      <c r="D1305" s="211"/>
      <c r="E1305" s="107"/>
      <c r="F1305" s="171"/>
      <c r="G1305" s="38"/>
      <c r="H1305" s="39"/>
    </row>
    <row r="1306" spans="1:8" s="31" customFormat="1" ht="25.5" outlineLevel="2" x14ac:dyDescent="0.2">
      <c r="A1306" s="127"/>
      <c r="B1306" s="56" t="s">
        <v>9</v>
      </c>
      <c r="C1306" s="205" t="s">
        <v>787</v>
      </c>
      <c r="D1306" s="206"/>
      <c r="E1306" s="107"/>
      <c r="F1306" s="171"/>
      <c r="G1306" s="38"/>
      <c r="H1306" s="39"/>
    </row>
    <row r="1307" spans="1:8" s="31" customFormat="1" outlineLevel="2" x14ac:dyDescent="0.2">
      <c r="A1307" s="127"/>
      <c r="B1307" s="56" t="s">
        <v>9</v>
      </c>
      <c r="C1307" s="205" t="s">
        <v>788</v>
      </c>
      <c r="D1307" s="206"/>
      <c r="E1307" s="107"/>
      <c r="F1307" s="171"/>
      <c r="G1307" s="38"/>
      <c r="H1307" s="39"/>
    </row>
    <row r="1308" spans="1:8" s="31" customFormat="1" outlineLevel="2" x14ac:dyDescent="0.2">
      <c r="A1308" s="127"/>
      <c r="B1308" s="56"/>
      <c r="C1308" s="205"/>
      <c r="D1308" s="206"/>
      <c r="E1308" s="107"/>
      <c r="F1308" s="171"/>
      <c r="G1308" s="38"/>
      <c r="H1308" s="39"/>
    </row>
    <row r="1309" spans="1:8" s="31" customFormat="1" outlineLevel="2" x14ac:dyDescent="0.2">
      <c r="A1309" s="127"/>
      <c r="B1309" s="56" t="s">
        <v>23</v>
      </c>
      <c r="C1309" s="210" t="s">
        <v>789</v>
      </c>
      <c r="D1309" s="211"/>
      <c r="E1309" s="107"/>
      <c r="F1309" s="171"/>
      <c r="G1309" s="38"/>
      <c r="H1309" s="39"/>
    </row>
    <row r="1310" spans="1:8" s="31" customFormat="1" outlineLevel="2" x14ac:dyDescent="0.2">
      <c r="A1310" s="127"/>
      <c r="B1310" s="56" t="s">
        <v>9</v>
      </c>
      <c r="C1310" s="205" t="s">
        <v>790</v>
      </c>
      <c r="D1310" s="206"/>
      <c r="E1310" s="107"/>
      <c r="F1310" s="171"/>
      <c r="G1310" s="38"/>
      <c r="H1310" s="39"/>
    </row>
    <row r="1311" spans="1:8" s="31" customFormat="1" outlineLevel="2" x14ac:dyDescent="0.2">
      <c r="A1311" s="127"/>
      <c r="B1311" s="56" t="s">
        <v>9</v>
      </c>
      <c r="C1311" s="205" t="s">
        <v>791</v>
      </c>
      <c r="D1311" s="206"/>
      <c r="E1311" s="107"/>
      <c r="F1311" s="171"/>
      <c r="G1311" s="38"/>
      <c r="H1311" s="39"/>
    </row>
    <row r="1312" spans="1:8" s="31" customFormat="1" outlineLevel="2" x14ac:dyDescent="0.2">
      <c r="A1312" s="127"/>
      <c r="B1312" s="56" t="s">
        <v>9</v>
      </c>
      <c r="C1312" s="205" t="s">
        <v>657</v>
      </c>
      <c r="D1312" s="206"/>
      <c r="E1312" s="107"/>
      <c r="F1312" s="171"/>
      <c r="G1312" s="38"/>
      <c r="H1312" s="39"/>
    </row>
    <row r="1313" spans="1:8" s="31" customFormat="1" ht="25.5" outlineLevel="2" x14ac:dyDescent="0.2">
      <c r="A1313" s="127"/>
      <c r="B1313" s="56" t="s">
        <v>9</v>
      </c>
      <c r="C1313" s="205" t="s">
        <v>658</v>
      </c>
      <c r="D1313" s="206"/>
      <c r="E1313" s="107"/>
      <c r="F1313" s="171"/>
      <c r="G1313" s="38"/>
      <c r="H1313" s="39"/>
    </row>
    <row r="1314" spans="1:8" s="31" customFormat="1" outlineLevel="2" x14ac:dyDescent="0.2">
      <c r="A1314" s="127"/>
      <c r="B1314" s="56" t="s">
        <v>9</v>
      </c>
      <c r="C1314" s="205" t="s">
        <v>659</v>
      </c>
      <c r="D1314" s="206"/>
      <c r="E1314" s="107"/>
      <c r="F1314" s="171"/>
      <c r="G1314" s="38"/>
      <c r="H1314" s="39"/>
    </row>
    <row r="1315" spans="1:8" s="31" customFormat="1" outlineLevel="2" x14ac:dyDescent="0.2">
      <c r="A1315" s="127"/>
      <c r="B1315" s="56"/>
      <c r="C1315" s="205"/>
      <c r="D1315" s="206"/>
      <c r="E1315" s="107"/>
      <c r="F1315" s="171"/>
      <c r="G1315" s="38"/>
      <c r="H1315" s="39"/>
    </row>
    <row r="1316" spans="1:8" s="31" customFormat="1" outlineLevel="2" x14ac:dyDescent="0.2">
      <c r="A1316" s="127"/>
      <c r="B1316" s="56"/>
      <c r="C1316" s="205"/>
      <c r="D1316" s="206"/>
      <c r="E1316" s="107"/>
      <c r="F1316" s="171"/>
      <c r="G1316" s="38"/>
      <c r="H1316" s="39"/>
    </row>
    <row r="1317" spans="1:8" s="31" customFormat="1" outlineLevel="2" x14ac:dyDescent="0.2">
      <c r="A1317" s="127"/>
      <c r="B1317" s="56"/>
      <c r="C1317" s="212" t="s">
        <v>792</v>
      </c>
      <c r="D1317" s="213"/>
      <c r="E1317" s="107"/>
      <c r="F1317" s="171"/>
      <c r="G1317" s="38"/>
      <c r="H1317" s="39"/>
    </row>
    <row r="1318" spans="1:8" s="31" customFormat="1" outlineLevel="2" x14ac:dyDescent="0.2">
      <c r="A1318" s="127"/>
      <c r="B1318" s="56"/>
      <c r="C1318" s="205"/>
      <c r="D1318" s="206"/>
      <c r="E1318" s="107"/>
      <c r="F1318" s="171"/>
      <c r="G1318" s="38"/>
      <c r="H1318" s="39"/>
    </row>
    <row r="1319" spans="1:8" s="31" customFormat="1" outlineLevel="2" x14ac:dyDescent="0.2">
      <c r="A1319" s="127"/>
      <c r="B1319" s="56"/>
      <c r="C1319" s="105" t="s">
        <v>793</v>
      </c>
      <c r="D1319" s="106"/>
      <c r="E1319" s="107"/>
      <c r="F1319" s="171"/>
      <c r="G1319" s="38"/>
      <c r="H1319" s="39"/>
    </row>
    <row r="1320" spans="1:8" s="31" customFormat="1" ht="25.5" outlineLevel="2" x14ac:dyDescent="0.2">
      <c r="A1320" s="127"/>
      <c r="B1320" s="56"/>
      <c r="C1320" s="205" t="s">
        <v>794</v>
      </c>
      <c r="D1320" s="206"/>
      <c r="E1320" s="107"/>
      <c r="F1320" s="171"/>
      <c r="G1320" s="38"/>
      <c r="H1320" s="39"/>
    </row>
    <row r="1321" spans="1:8" s="31" customFormat="1" outlineLevel="2" x14ac:dyDescent="0.2">
      <c r="A1321" s="127"/>
      <c r="B1321" s="56"/>
      <c r="C1321" s="205"/>
      <c r="D1321" s="206"/>
      <c r="E1321" s="107"/>
      <c r="F1321" s="171"/>
      <c r="G1321" s="38"/>
      <c r="H1321" s="39"/>
    </row>
    <row r="1322" spans="1:8" s="31" customFormat="1" outlineLevel="2" x14ac:dyDescent="0.2">
      <c r="A1322" s="127"/>
      <c r="B1322" s="56" t="s">
        <v>25</v>
      </c>
      <c r="C1322" s="210" t="s">
        <v>795</v>
      </c>
      <c r="D1322" s="211"/>
      <c r="E1322" s="211"/>
      <c r="F1322" s="171"/>
      <c r="G1322" s="38"/>
      <c r="H1322" s="39"/>
    </row>
    <row r="1323" spans="1:8" s="31" customFormat="1" ht="25.5" outlineLevel="2" x14ac:dyDescent="0.2">
      <c r="A1323" s="127"/>
      <c r="B1323" s="56" t="s">
        <v>9</v>
      </c>
      <c r="C1323" s="205" t="s">
        <v>796</v>
      </c>
      <c r="D1323" s="206"/>
      <c r="E1323" s="206"/>
      <c r="F1323" s="171"/>
      <c r="G1323" s="38"/>
      <c r="H1323" s="39"/>
    </row>
    <row r="1324" spans="1:8" s="31" customFormat="1" outlineLevel="2" x14ac:dyDescent="0.2">
      <c r="A1324" s="127"/>
      <c r="B1324" s="56" t="s">
        <v>9</v>
      </c>
      <c r="C1324" s="205" t="s">
        <v>797</v>
      </c>
      <c r="D1324" s="206"/>
      <c r="E1324" s="206"/>
      <c r="F1324" s="171"/>
      <c r="G1324" s="38"/>
      <c r="H1324" s="39"/>
    </row>
    <row r="1325" spans="1:8" s="31" customFormat="1" ht="25.5" outlineLevel="2" x14ac:dyDescent="0.2">
      <c r="A1325" s="127"/>
      <c r="B1325" s="56" t="s">
        <v>9</v>
      </c>
      <c r="C1325" s="205" t="s">
        <v>798</v>
      </c>
      <c r="D1325" s="206"/>
      <c r="E1325" s="206"/>
      <c r="F1325" s="171"/>
      <c r="G1325" s="38"/>
      <c r="H1325" s="39"/>
    </row>
    <row r="1326" spans="1:8" s="31" customFormat="1" outlineLevel="2" x14ac:dyDescent="0.2">
      <c r="A1326" s="127"/>
      <c r="B1326" s="56" t="s">
        <v>9</v>
      </c>
      <c r="C1326" s="205" t="s">
        <v>799</v>
      </c>
      <c r="D1326" s="206"/>
      <c r="E1326" s="206"/>
      <c r="F1326" s="171"/>
      <c r="G1326" s="38"/>
      <c r="H1326" s="39"/>
    </row>
    <row r="1327" spans="1:8" s="31" customFormat="1" ht="25.5" outlineLevel="2" x14ac:dyDescent="0.2">
      <c r="A1327" s="127"/>
      <c r="B1327" s="56" t="s">
        <v>9</v>
      </c>
      <c r="C1327" s="205" t="s">
        <v>800</v>
      </c>
      <c r="D1327" s="206"/>
      <c r="E1327" s="206"/>
      <c r="F1327" s="171"/>
      <c r="G1327" s="38"/>
      <c r="H1327" s="39"/>
    </row>
    <row r="1328" spans="1:8" s="31" customFormat="1" ht="38.25" outlineLevel="2" x14ac:dyDescent="0.2">
      <c r="A1328" s="127"/>
      <c r="B1328" s="56" t="s">
        <v>9</v>
      </c>
      <c r="C1328" s="205" t="s">
        <v>801</v>
      </c>
      <c r="D1328" s="206"/>
      <c r="E1328" s="206"/>
      <c r="F1328" s="171"/>
      <c r="G1328" s="38"/>
      <c r="H1328" s="39"/>
    </row>
    <row r="1329" spans="1:8" s="31" customFormat="1" outlineLevel="2" x14ac:dyDescent="0.2">
      <c r="A1329" s="127"/>
      <c r="B1329" s="56"/>
      <c r="C1329" s="53"/>
      <c r="D1329" s="107"/>
      <c r="E1329" s="107"/>
      <c r="F1329" s="171"/>
      <c r="G1329" s="38"/>
      <c r="H1329" s="39"/>
    </row>
    <row r="1330" spans="1:8" s="31" customFormat="1" outlineLevel="2" x14ac:dyDescent="0.2">
      <c r="A1330" s="127"/>
      <c r="B1330" s="56"/>
      <c r="C1330" s="105" t="s">
        <v>802</v>
      </c>
      <c r="D1330" s="106"/>
      <c r="E1330" s="107"/>
      <c r="F1330" s="171"/>
      <c r="G1330" s="38"/>
      <c r="H1330" s="39"/>
    </row>
    <row r="1331" spans="1:8" s="31" customFormat="1" ht="63.75" outlineLevel="2" x14ac:dyDescent="0.2">
      <c r="A1331" s="127"/>
      <c r="B1331" s="56"/>
      <c r="C1331" s="205" t="s">
        <v>803</v>
      </c>
      <c r="D1331" s="206"/>
      <c r="E1331" s="107"/>
      <c r="F1331" s="171"/>
      <c r="G1331" s="38"/>
      <c r="H1331" s="39"/>
    </row>
    <row r="1332" spans="1:8" s="31" customFormat="1" outlineLevel="2" x14ac:dyDescent="0.2">
      <c r="A1332" s="127"/>
      <c r="B1332" s="62"/>
      <c r="C1332" s="11"/>
      <c r="D1332" s="63"/>
      <c r="E1332" s="211"/>
      <c r="F1332" s="171"/>
      <c r="G1332" s="38"/>
      <c r="H1332" s="39"/>
    </row>
    <row r="1333" spans="1:8" s="31" customFormat="1" outlineLevel="2" x14ac:dyDescent="0.2">
      <c r="A1333" s="127"/>
      <c r="B1333" s="56" t="s">
        <v>28</v>
      </c>
      <c r="C1333" s="210" t="s">
        <v>804</v>
      </c>
      <c r="D1333" s="211"/>
      <c r="E1333" s="211"/>
      <c r="F1333" s="171"/>
      <c r="G1333" s="38"/>
      <c r="H1333" s="39"/>
    </row>
    <row r="1334" spans="1:8" s="31" customFormat="1" ht="25.5" outlineLevel="2" x14ac:dyDescent="0.2">
      <c r="A1334" s="127"/>
      <c r="B1334" s="56" t="s">
        <v>9</v>
      </c>
      <c r="C1334" s="205" t="s">
        <v>805</v>
      </c>
      <c r="D1334" s="206"/>
      <c r="E1334" s="206"/>
      <c r="F1334" s="171"/>
      <c r="G1334" s="38"/>
      <c r="H1334" s="39"/>
    </row>
    <row r="1335" spans="1:8" s="31" customFormat="1" outlineLevel="2" x14ac:dyDescent="0.2">
      <c r="A1335" s="127"/>
      <c r="B1335" s="56" t="s">
        <v>9</v>
      </c>
      <c r="C1335" s="205" t="s">
        <v>806</v>
      </c>
      <c r="D1335" s="206"/>
      <c r="E1335" s="206"/>
      <c r="F1335" s="171"/>
      <c r="G1335" s="38"/>
      <c r="H1335" s="39"/>
    </row>
    <row r="1336" spans="1:8" s="31" customFormat="1" outlineLevel="2" x14ac:dyDescent="0.2">
      <c r="A1336" s="127"/>
      <c r="B1336" s="56"/>
      <c r="C1336" s="205"/>
      <c r="D1336" s="206"/>
      <c r="E1336" s="206"/>
      <c r="F1336" s="171"/>
      <c r="G1336" s="38"/>
      <c r="H1336" s="39"/>
    </row>
    <row r="1337" spans="1:8" s="31" customFormat="1" outlineLevel="2" x14ac:dyDescent="0.2">
      <c r="A1337" s="127"/>
      <c r="B1337" s="56" t="s">
        <v>30</v>
      </c>
      <c r="C1337" s="210" t="s">
        <v>807</v>
      </c>
      <c r="D1337" s="211"/>
      <c r="E1337" s="211"/>
      <c r="F1337" s="171"/>
      <c r="G1337" s="38"/>
      <c r="H1337" s="39"/>
    </row>
    <row r="1338" spans="1:8" s="31" customFormat="1" ht="38.25" outlineLevel="2" x14ac:dyDescent="0.2">
      <c r="A1338" s="127"/>
      <c r="B1338" s="56" t="s">
        <v>9</v>
      </c>
      <c r="C1338" s="205" t="s">
        <v>808</v>
      </c>
      <c r="D1338" s="206"/>
      <c r="E1338" s="206"/>
      <c r="F1338" s="171"/>
      <c r="G1338" s="38"/>
      <c r="H1338" s="39"/>
    </row>
    <row r="1339" spans="1:8" s="31" customFormat="1" outlineLevel="2" x14ac:dyDescent="0.2">
      <c r="A1339" s="202"/>
      <c r="B1339" s="62"/>
      <c r="C1339" s="131"/>
      <c r="D1339" s="214"/>
      <c r="E1339" s="214"/>
      <c r="F1339" s="171"/>
      <c r="G1339" s="38"/>
      <c r="H1339" s="39"/>
    </row>
    <row r="1340" spans="1:8" s="31" customFormat="1" outlineLevel="2" x14ac:dyDescent="0.2">
      <c r="A1340" s="204"/>
      <c r="B1340" s="27"/>
      <c r="C1340" s="17" t="s">
        <v>667</v>
      </c>
      <c r="D1340" s="84"/>
      <c r="E1340" s="84"/>
      <c r="F1340" s="171"/>
      <c r="G1340" s="35"/>
      <c r="H1340" s="39"/>
    </row>
    <row r="1341" spans="1:8" s="31" customFormat="1" ht="38.25" outlineLevel="2" x14ac:dyDescent="0.2">
      <c r="A1341" s="204"/>
      <c r="B1341" s="27" t="s">
        <v>9</v>
      </c>
      <c r="C1341" s="11" t="s">
        <v>809</v>
      </c>
      <c r="D1341" s="41"/>
      <c r="E1341" s="41"/>
      <c r="F1341" s="171"/>
      <c r="G1341" s="38"/>
      <c r="H1341" s="39"/>
    </row>
    <row r="1342" spans="1:8" s="31" customFormat="1" outlineLevel="2" x14ac:dyDescent="0.2">
      <c r="A1342" s="202"/>
      <c r="B1342" s="62"/>
      <c r="C1342" s="128"/>
      <c r="D1342" s="215"/>
      <c r="E1342" s="215"/>
      <c r="F1342" s="171"/>
      <c r="G1342" s="38"/>
      <c r="H1342" s="39"/>
    </row>
    <row r="1343" spans="1:8" s="31" customFormat="1" ht="25.5" outlineLevel="2" x14ac:dyDescent="0.2">
      <c r="A1343" s="202"/>
      <c r="B1343" s="15"/>
      <c r="C1343" s="112" t="s">
        <v>810</v>
      </c>
      <c r="D1343" s="123"/>
      <c r="E1343" s="123"/>
      <c r="F1343" s="171"/>
      <c r="G1343" s="38"/>
      <c r="H1343" s="39"/>
    </row>
    <row r="1344" spans="1:8" s="31" customFormat="1" outlineLevel="2" x14ac:dyDescent="0.2">
      <c r="A1344" s="202"/>
      <c r="B1344" s="15"/>
      <c r="C1344" s="112"/>
      <c r="D1344" s="123"/>
      <c r="E1344" s="123"/>
      <c r="F1344" s="171"/>
      <c r="G1344" s="38"/>
      <c r="H1344" s="39"/>
    </row>
    <row r="1345" spans="1:8" s="31" customFormat="1" outlineLevel="2" x14ac:dyDescent="0.2">
      <c r="A1345" s="202"/>
      <c r="B1345" s="34"/>
      <c r="C1345" s="112" t="s">
        <v>811</v>
      </c>
      <c r="D1345" s="123"/>
      <c r="E1345" s="123"/>
      <c r="F1345" s="171"/>
      <c r="G1345" s="38"/>
      <c r="H1345" s="39"/>
    </row>
    <row r="1346" spans="1:8" s="31" customFormat="1" ht="38.25" outlineLevel="2" x14ac:dyDescent="0.2">
      <c r="A1346" s="202"/>
      <c r="B1346" s="34"/>
      <c r="C1346" s="14" t="s">
        <v>812</v>
      </c>
      <c r="D1346" s="129"/>
      <c r="E1346" s="129"/>
      <c r="F1346" s="171"/>
      <c r="G1346" s="38"/>
      <c r="H1346" s="39"/>
    </row>
    <row r="1347" spans="1:8" outlineLevel="2" x14ac:dyDescent="0.2">
      <c r="A1347" s="62"/>
      <c r="B1347" s="15"/>
      <c r="C1347" s="14"/>
      <c r="D1347" s="129"/>
      <c r="E1347" s="130"/>
      <c r="G1347" s="21"/>
    </row>
    <row r="1348" spans="1:8" outlineLevel="2" x14ac:dyDescent="0.2">
      <c r="A1348" s="15">
        <v>1</v>
      </c>
      <c r="B1348" s="62"/>
      <c r="C1348" s="14" t="s">
        <v>813</v>
      </c>
      <c r="D1348" s="129"/>
      <c r="E1348" s="130"/>
      <c r="G1348" s="21"/>
    </row>
    <row r="1349" spans="1:8" s="31" customFormat="1" ht="25.5" outlineLevel="2" x14ac:dyDescent="0.2">
      <c r="A1349" s="127"/>
      <c r="B1349" s="62" t="s">
        <v>9</v>
      </c>
      <c r="C1349" s="14" t="s">
        <v>814</v>
      </c>
      <c r="D1349" s="129"/>
      <c r="E1349" s="129"/>
      <c r="F1349" s="171"/>
      <c r="G1349" s="39"/>
      <c r="H1349" s="39"/>
    </row>
    <row r="1350" spans="1:8" s="31" customFormat="1" ht="63.75" outlineLevel="2" x14ac:dyDescent="0.2">
      <c r="A1350" s="127"/>
      <c r="B1350" s="62" t="s">
        <v>9</v>
      </c>
      <c r="C1350" s="14" t="s">
        <v>815</v>
      </c>
      <c r="D1350" s="129"/>
      <c r="E1350" s="129"/>
      <c r="F1350" s="171"/>
      <c r="G1350" s="39"/>
      <c r="H1350" s="39"/>
    </row>
    <row r="1351" spans="1:8" s="31" customFormat="1" outlineLevel="2" x14ac:dyDescent="0.2">
      <c r="A1351" s="202"/>
      <c r="B1351" s="15" t="s">
        <v>6</v>
      </c>
      <c r="C1351" s="11" t="s">
        <v>1267</v>
      </c>
      <c r="D1351" s="41"/>
      <c r="E1351" s="71" t="s">
        <v>251</v>
      </c>
      <c r="F1351" s="170"/>
      <c r="G1351" s="35">
        <v>50</v>
      </c>
      <c r="H1351" s="52">
        <f>+$F1351*G1351</f>
        <v>0</v>
      </c>
    </row>
    <row r="1352" spans="1:8" s="31" customFormat="1" outlineLevel="2" x14ac:dyDescent="0.2">
      <c r="A1352" s="202"/>
      <c r="B1352" s="15" t="s">
        <v>6</v>
      </c>
      <c r="C1352" s="11" t="s">
        <v>1268</v>
      </c>
      <c r="D1352" s="41"/>
      <c r="E1352" s="71" t="s">
        <v>251</v>
      </c>
      <c r="F1352" s="170"/>
      <c r="G1352" s="35">
        <v>50</v>
      </c>
      <c r="H1352" s="52">
        <f>+$F1352*G1352</f>
        <v>0</v>
      </c>
    </row>
    <row r="1353" spans="1:8" outlineLevel="2" x14ac:dyDescent="0.2">
      <c r="A1353" s="62"/>
      <c r="B1353" s="15"/>
      <c r="C1353" s="16" t="s">
        <v>448</v>
      </c>
      <c r="D1353" s="72"/>
      <c r="E1353" s="71"/>
      <c r="G1353" s="21"/>
    </row>
    <row r="1354" spans="1:8" outlineLevel="2" x14ac:dyDescent="0.2">
      <c r="A1354" s="62"/>
      <c r="B1354" s="15"/>
      <c r="E1354" s="71"/>
      <c r="G1354" s="21"/>
    </row>
    <row r="1355" spans="1:8" outlineLevel="2" x14ac:dyDescent="0.2">
      <c r="A1355" s="62">
        <v>2</v>
      </c>
      <c r="B1355" s="15"/>
      <c r="C1355" s="14" t="s">
        <v>816</v>
      </c>
      <c r="D1355" s="129"/>
      <c r="E1355" s="42"/>
      <c r="F1355" s="172"/>
      <c r="G1355" s="21"/>
    </row>
    <row r="1356" spans="1:8" s="31" customFormat="1" ht="25.5" outlineLevel="2" x14ac:dyDescent="0.2">
      <c r="A1356" s="202"/>
      <c r="B1356" s="62" t="s">
        <v>9</v>
      </c>
      <c r="C1356" s="14" t="s">
        <v>814</v>
      </c>
      <c r="D1356" s="129"/>
      <c r="E1356" s="129"/>
      <c r="F1356" s="171"/>
      <c r="G1356" s="39"/>
      <c r="H1356" s="39"/>
    </row>
    <row r="1357" spans="1:8" s="31" customFormat="1" ht="63.75" outlineLevel="2" x14ac:dyDescent="0.2">
      <c r="A1357" s="202"/>
      <c r="B1357" s="62" t="s">
        <v>9</v>
      </c>
      <c r="C1357" s="14" t="s">
        <v>1359</v>
      </c>
      <c r="D1357" s="129"/>
      <c r="E1357" s="129"/>
      <c r="F1357" s="171"/>
      <c r="G1357" s="39"/>
      <c r="H1357" s="39"/>
    </row>
    <row r="1358" spans="1:8" s="31" customFormat="1" outlineLevel="2" x14ac:dyDescent="0.2">
      <c r="A1358" s="202"/>
      <c r="B1358" s="15" t="s">
        <v>6</v>
      </c>
      <c r="C1358" s="11" t="s">
        <v>1269</v>
      </c>
      <c r="D1358" s="41"/>
      <c r="E1358" s="71" t="s">
        <v>251</v>
      </c>
      <c r="F1358" s="170"/>
      <c r="G1358" s="35">
        <v>15</v>
      </c>
      <c r="H1358" s="52">
        <f>+$F1358*G1358</f>
        <v>0</v>
      </c>
    </row>
    <row r="1359" spans="1:8" s="31" customFormat="1" outlineLevel="2" x14ac:dyDescent="0.2">
      <c r="A1359" s="202"/>
      <c r="B1359" s="15" t="s">
        <v>6</v>
      </c>
      <c r="C1359" s="11" t="s">
        <v>1270</v>
      </c>
      <c r="D1359" s="41"/>
      <c r="E1359" s="71" t="s">
        <v>251</v>
      </c>
      <c r="F1359" s="170"/>
      <c r="G1359" s="35">
        <v>15</v>
      </c>
      <c r="H1359" s="52">
        <f>+$F1359*G1359</f>
        <v>0</v>
      </c>
    </row>
    <row r="1360" spans="1:8" outlineLevel="2" x14ac:dyDescent="0.2">
      <c r="A1360" s="62"/>
      <c r="B1360" s="15"/>
      <c r="C1360" s="16" t="s">
        <v>448</v>
      </c>
      <c r="D1360" s="72"/>
      <c r="E1360" s="71"/>
      <c r="G1360" s="21"/>
    </row>
    <row r="1361" spans="1:8" outlineLevel="2" x14ac:dyDescent="0.2">
      <c r="A1361" s="62"/>
      <c r="B1361" s="15"/>
      <c r="C1361" s="14"/>
      <c r="D1361" s="129"/>
      <c r="E1361" s="42"/>
      <c r="G1361" s="21"/>
    </row>
    <row r="1362" spans="1:8" outlineLevel="2" x14ac:dyDescent="0.2">
      <c r="A1362" s="62">
        <v>3</v>
      </c>
      <c r="B1362" s="15"/>
      <c r="C1362" s="14" t="s">
        <v>817</v>
      </c>
      <c r="D1362" s="129"/>
      <c r="E1362" s="71" t="s">
        <v>251</v>
      </c>
      <c r="F1362" s="170"/>
      <c r="G1362" s="21">
        <v>10</v>
      </c>
      <c r="H1362" s="52">
        <f>+$F1362*G1362</f>
        <v>0</v>
      </c>
    </row>
    <row r="1363" spans="1:8" s="31" customFormat="1" ht="25.5" outlineLevel="2" x14ac:dyDescent="0.2">
      <c r="A1363" s="202"/>
      <c r="B1363" s="62" t="s">
        <v>9</v>
      </c>
      <c r="C1363" s="14" t="s">
        <v>818</v>
      </c>
      <c r="D1363" s="129"/>
      <c r="E1363" s="129"/>
      <c r="F1363" s="171"/>
      <c r="G1363" s="39"/>
      <c r="H1363" s="39"/>
    </row>
    <row r="1364" spans="1:8" s="31" customFormat="1" ht="51" outlineLevel="2" x14ac:dyDescent="0.2">
      <c r="A1364" s="202"/>
      <c r="B1364" s="62" t="s">
        <v>9</v>
      </c>
      <c r="C1364" s="14" t="s">
        <v>1360</v>
      </c>
      <c r="D1364" s="129"/>
      <c r="E1364" s="129"/>
      <c r="F1364" s="171"/>
      <c r="G1364" s="39"/>
      <c r="H1364" s="39"/>
    </row>
    <row r="1365" spans="1:8" outlineLevel="2" x14ac:dyDescent="0.2">
      <c r="A1365" s="62"/>
      <c r="B1365" s="15" t="s">
        <v>6</v>
      </c>
      <c r="C1365" s="11" t="s">
        <v>1271</v>
      </c>
      <c r="E1365" s="71" t="s">
        <v>251</v>
      </c>
      <c r="F1365" s="170"/>
      <c r="G1365" s="21">
        <v>10</v>
      </c>
      <c r="H1365" s="52">
        <f>+$F1365*G1365</f>
        <v>0</v>
      </c>
    </row>
    <row r="1366" spans="1:8" outlineLevel="2" x14ac:dyDescent="0.2">
      <c r="A1366" s="62"/>
      <c r="B1366" s="15"/>
      <c r="C1366" s="16" t="s">
        <v>448</v>
      </c>
      <c r="D1366" s="72"/>
      <c r="E1366" s="71"/>
      <c r="G1366" s="21"/>
    </row>
    <row r="1367" spans="1:8" outlineLevel="2" x14ac:dyDescent="0.2">
      <c r="A1367" s="62"/>
      <c r="B1367" s="61"/>
      <c r="C1367" s="131"/>
      <c r="D1367" s="132"/>
      <c r="E1367" s="132"/>
      <c r="F1367" s="172"/>
      <c r="G1367" s="21"/>
    </row>
    <row r="1368" spans="1:8" outlineLevel="2" x14ac:dyDescent="0.2">
      <c r="A1368" s="62">
        <v>4</v>
      </c>
      <c r="B1368" s="15"/>
      <c r="C1368" s="14" t="s">
        <v>819</v>
      </c>
      <c r="D1368" s="129"/>
      <c r="E1368" s="132"/>
      <c r="F1368" s="172"/>
      <c r="G1368" s="21"/>
    </row>
    <row r="1369" spans="1:8" s="31" customFormat="1" ht="25.5" outlineLevel="2" x14ac:dyDescent="0.2">
      <c r="A1369" s="202"/>
      <c r="B1369" s="62" t="s">
        <v>9</v>
      </c>
      <c r="C1369" s="14" t="s">
        <v>820</v>
      </c>
      <c r="D1369" s="129"/>
      <c r="E1369" s="129"/>
      <c r="F1369" s="172"/>
      <c r="G1369" s="39"/>
      <c r="H1369" s="39"/>
    </row>
    <row r="1370" spans="1:8" s="31" customFormat="1" ht="63.75" outlineLevel="2" x14ac:dyDescent="0.2">
      <c r="A1370" s="202"/>
      <c r="B1370" s="62" t="s">
        <v>9</v>
      </c>
      <c r="C1370" s="14" t="s">
        <v>1361</v>
      </c>
      <c r="D1370" s="129"/>
      <c r="E1370" s="129"/>
      <c r="F1370" s="172"/>
      <c r="G1370" s="39"/>
      <c r="H1370" s="39"/>
    </row>
    <row r="1371" spans="1:8" ht="25.5" outlineLevel="2" x14ac:dyDescent="0.2">
      <c r="A1371" s="62"/>
      <c r="B1371" s="15" t="s">
        <v>6</v>
      </c>
      <c r="C1371" s="11" t="s">
        <v>1362</v>
      </c>
      <c r="E1371" s="71" t="s">
        <v>251</v>
      </c>
      <c r="F1371" s="170"/>
      <c r="G1371" s="21">
        <v>6</v>
      </c>
      <c r="H1371" s="52">
        <f>+$F1371*G1371</f>
        <v>0</v>
      </c>
    </row>
    <row r="1372" spans="1:8" ht="25.5" outlineLevel="2" x14ac:dyDescent="0.2">
      <c r="A1372" s="62"/>
      <c r="B1372" s="15" t="s">
        <v>21</v>
      </c>
      <c r="C1372" s="11" t="s">
        <v>1272</v>
      </c>
      <c r="E1372" s="71" t="s">
        <v>251</v>
      </c>
      <c r="F1372" s="170"/>
      <c r="G1372" s="21">
        <v>2</v>
      </c>
      <c r="H1372" s="52">
        <f>+$F1372*G1372</f>
        <v>0</v>
      </c>
    </row>
    <row r="1373" spans="1:8" ht="25.5" outlineLevel="2" x14ac:dyDescent="0.2">
      <c r="A1373" s="62"/>
      <c r="B1373" s="15" t="s">
        <v>23</v>
      </c>
      <c r="C1373" s="11" t="s">
        <v>1363</v>
      </c>
      <c r="E1373" s="71" t="s">
        <v>251</v>
      </c>
      <c r="F1373" s="170"/>
      <c r="G1373" s="21">
        <v>6</v>
      </c>
      <c r="H1373" s="52">
        <f>+$F1373*G1373</f>
        <v>0</v>
      </c>
    </row>
    <row r="1374" spans="1:8" ht="25.5" outlineLevel="2" x14ac:dyDescent="0.2">
      <c r="A1374" s="62"/>
      <c r="B1374" s="15" t="s">
        <v>25</v>
      </c>
      <c r="C1374" s="11" t="s">
        <v>1273</v>
      </c>
      <c r="E1374" s="71" t="s">
        <v>251</v>
      </c>
      <c r="F1374" s="170"/>
      <c r="G1374" s="21">
        <v>2</v>
      </c>
      <c r="H1374" s="52">
        <f>+$F1374*G1374</f>
        <v>0</v>
      </c>
    </row>
    <row r="1375" spans="1:8" outlineLevel="2" x14ac:dyDescent="0.2">
      <c r="A1375" s="62"/>
      <c r="B1375" s="15"/>
      <c r="C1375" s="131"/>
      <c r="D1375" s="132"/>
      <c r="E1375" s="42"/>
      <c r="F1375" s="172"/>
      <c r="G1375" s="21"/>
    </row>
    <row r="1376" spans="1:8" outlineLevel="2" x14ac:dyDescent="0.2">
      <c r="A1376" s="62">
        <v>5</v>
      </c>
      <c r="B1376" s="15"/>
      <c r="C1376" s="14" t="s">
        <v>821</v>
      </c>
      <c r="D1376" s="129"/>
      <c r="E1376" s="42"/>
      <c r="F1376" s="172"/>
      <c r="G1376" s="21"/>
    </row>
    <row r="1377" spans="1:8" s="31" customFormat="1" ht="25.5" outlineLevel="2" x14ac:dyDescent="0.2">
      <c r="A1377" s="202"/>
      <c r="B1377" s="62" t="s">
        <v>9</v>
      </c>
      <c r="C1377" s="14" t="s">
        <v>822</v>
      </c>
      <c r="D1377" s="129"/>
      <c r="E1377" s="129"/>
      <c r="F1377" s="171"/>
      <c r="G1377" s="39"/>
      <c r="H1377" s="39"/>
    </row>
    <row r="1378" spans="1:8" s="31" customFormat="1" ht="63.75" outlineLevel="2" x14ac:dyDescent="0.2">
      <c r="A1378" s="202"/>
      <c r="B1378" s="62" t="s">
        <v>9</v>
      </c>
      <c r="C1378" s="14" t="s">
        <v>1364</v>
      </c>
      <c r="D1378" s="129"/>
      <c r="E1378" s="129"/>
      <c r="F1378" s="171"/>
      <c r="G1378" s="39"/>
      <c r="H1378" s="39"/>
    </row>
    <row r="1379" spans="1:8" ht="25.5" outlineLevel="2" x14ac:dyDescent="0.2">
      <c r="A1379" s="62"/>
      <c r="B1379" s="15" t="s">
        <v>6</v>
      </c>
      <c r="C1379" s="11" t="s">
        <v>1365</v>
      </c>
      <c r="E1379" s="71" t="s">
        <v>251</v>
      </c>
      <c r="F1379" s="170"/>
      <c r="G1379" s="21">
        <v>2</v>
      </c>
      <c r="H1379" s="52">
        <f>+$F1379*G1379</f>
        <v>0</v>
      </c>
    </row>
    <row r="1380" spans="1:8" ht="25.5" outlineLevel="2" x14ac:dyDescent="0.2">
      <c r="A1380" s="62"/>
      <c r="B1380" s="15" t="s">
        <v>21</v>
      </c>
      <c r="C1380" s="11" t="s">
        <v>1366</v>
      </c>
      <c r="E1380" s="71" t="s">
        <v>251</v>
      </c>
      <c r="F1380" s="170"/>
      <c r="G1380" s="35">
        <v>2</v>
      </c>
      <c r="H1380" s="52">
        <f>+$F1380*G1380</f>
        <v>0</v>
      </c>
    </row>
    <row r="1381" spans="1:8" ht="25.5" outlineLevel="2" x14ac:dyDescent="0.2">
      <c r="A1381" s="62"/>
      <c r="B1381" s="15" t="s">
        <v>23</v>
      </c>
      <c r="C1381" s="11" t="s">
        <v>1367</v>
      </c>
      <c r="E1381" s="71" t="s">
        <v>251</v>
      </c>
      <c r="F1381" s="170"/>
      <c r="G1381" s="21">
        <v>2</v>
      </c>
      <c r="H1381" s="52">
        <f>+$F1381*G1381</f>
        <v>0</v>
      </c>
    </row>
    <row r="1382" spans="1:8" ht="25.5" outlineLevel="2" x14ac:dyDescent="0.2">
      <c r="A1382" s="62"/>
      <c r="B1382" s="15" t="s">
        <v>25</v>
      </c>
      <c r="C1382" s="11" t="s">
        <v>1368</v>
      </c>
      <c r="E1382" s="71" t="s">
        <v>251</v>
      </c>
      <c r="F1382" s="170"/>
      <c r="G1382" s="35">
        <v>2</v>
      </c>
      <c r="H1382" s="52">
        <f>+$F1382*G1382</f>
        <v>0</v>
      </c>
    </row>
    <row r="1383" spans="1:8" outlineLevel="2" x14ac:dyDescent="0.2">
      <c r="A1383" s="62"/>
      <c r="B1383" s="15"/>
      <c r="C1383" s="16" t="s">
        <v>448</v>
      </c>
      <c r="D1383" s="72"/>
      <c r="E1383" s="71"/>
      <c r="G1383" s="21"/>
    </row>
    <row r="1384" spans="1:8" outlineLevel="2" x14ac:dyDescent="0.2">
      <c r="A1384" s="62"/>
      <c r="B1384" s="15"/>
      <c r="C1384" s="131"/>
      <c r="D1384" s="132"/>
      <c r="E1384" s="130"/>
      <c r="G1384" s="21"/>
    </row>
    <row r="1385" spans="1:8" ht="25.5" outlineLevel="2" x14ac:dyDescent="0.2">
      <c r="A1385" s="62">
        <v>6</v>
      </c>
      <c r="B1385" s="15"/>
      <c r="C1385" s="11" t="s">
        <v>1369</v>
      </c>
      <c r="E1385" s="71" t="s">
        <v>257</v>
      </c>
      <c r="F1385" s="170"/>
      <c r="G1385" s="21">
        <v>30.3</v>
      </c>
      <c r="H1385" s="52">
        <f>+$F1385*G1385</f>
        <v>0</v>
      </c>
    </row>
    <row r="1386" spans="1:8" outlineLevel="2" x14ac:dyDescent="0.2">
      <c r="A1386" s="62"/>
      <c r="B1386" s="23" t="s">
        <v>9</v>
      </c>
      <c r="C1386" s="11" t="s">
        <v>823</v>
      </c>
      <c r="D1386" s="63"/>
      <c r="E1386" s="42"/>
      <c r="F1386" s="172"/>
      <c r="G1386" s="21"/>
    </row>
    <row r="1387" spans="1:8" outlineLevel="2" x14ac:dyDescent="0.2">
      <c r="A1387" s="62"/>
      <c r="B1387" s="23" t="s">
        <v>9</v>
      </c>
      <c r="C1387" s="53" t="s">
        <v>824</v>
      </c>
      <c r="D1387" s="107"/>
      <c r="E1387" s="42"/>
      <c r="F1387" s="172"/>
      <c r="G1387" s="21"/>
    </row>
    <row r="1388" spans="1:8" outlineLevel="2" x14ac:dyDescent="0.2">
      <c r="A1388" s="62"/>
      <c r="B1388" s="23" t="s">
        <v>9</v>
      </c>
      <c r="C1388" s="53" t="s">
        <v>825</v>
      </c>
      <c r="D1388" s="107"/>
      <c r="E1388" s="42"/>
      <c r="F1388" s="172"/>
      <c r="G1388" s="21"/>
    </row>
    <row r="1389" spans="1:8" outlineLevel="2" x14ac:dyDescent="0.2">
      <c r="A1389" s="62"/>
      <c r="B1389" s="23" t="s">
        <v>9</v>
      </c>
      <c r="C1389" s="53" t="s">
        <v>826</v>
      </c>
      <c r="D1389" s="107"/>
      <c r="E1389" s="42"/>
      <c r="F1389" s="172"/>
      <c r="G1389" s="21"/>
    </row>
    <row r="1390" spans="1:8" ht="25.5" outlineLevel="2" x14ac:dyDescent="0.2">
      <c r="A1390" s="62"/>
      <c r="B1390" s="23" t="s">
        <v>9</v>
      </c>
      <c r="C1390" s="53" t="s">
        <v>827</v>
      </c>
      <c r="D1390" s="107"/>
      <c r="E1390" s="42"/>
      <c r="F1390" s="172"/>
      <c r="G1390" s="21"/>
    </row>
    <row r="1391" spans="1:8" outlineLevel="2" x14ac:dyDescent="0.2">
      <c r="A1391" s="62"/>
      <c r="B1391" s="23"/>
      <c r="C1391" s="16" t="s">
        <v>448</v>
      </c>
      <c r="D1391" s="72"/>
      <c r="E1391" s="42"/>
      <c r="F1391" s="172"/>
      <c r="G1391" s="21"/>
    </row>
    <row r="1392" spans="1:8" outlineLevel="2" x14ac:dyDescent="0.2">
      <c r="A1392" s="62"/>
      <c r="B1392" s="61"/>
      <c r="C1392" s="131"/>
      <c r="D1392" s="132"/>
      <c r="E1392" s="42"/>
      <c r="F1392" s="172"/>
      <c r="G1392" s="21"/>
    </row>
    <row r="1393" spans="1:8" ht="38.25" outlineLevel="2" x14ac:dyDescent="0.2">
      <c r="A1393" s="62">
        <v>7</v>
      </c>
      <c r="B1393" s="15"/>
      <c r="C1393" s="11" t="s">
        <v>1370</v>
      </c>
      <c r="E1393" s="71" t="s">
        <v>257</v>
      </c>
      <c r="F1393" s="170"/>
      <c r="G1393" s="21">
        <v>20</v>
      </c>
      <c r="H1393" s="52">
        <f>+$F1393*G1393</f>
        <v>0</v>
      </c>
    </row>
    <row r="1394" spans="1:8" outlineLevel="2" x14ac:dyDescent="0.2">
      <c r="A1394" s="62"/>
      <c r="B1394" s="23" t="s">
        <v>9</v>
      </c>
      <c r="C1394" s="53" t="s">
        <v>828</v>
      </c>
      <c r="D1394" s="107"/>
      <c r="E1394" s="130"/>
      <c r="G1394" s="21"/>
    </row>
    <row r="1395" spans="1:8" outlineLevel="2" x14ac:dyDescent="0.2">
      <c r="A1395" s="62"/>
      <c r="B1395" s="23" t="s">
        <v>9</v>
      </c>
      <c r="C1395" s="53" t="s">
        <v>829</v>
      </c>
      <c r="D1395" s="107"/>
      <c r="E1395" s="130"/>
      <c r="G1395" s="21"/>
    </row>
    <row r="1396" spans="1:8" outlineLevel="2" x14ac:dyDescent="0.2">
      <c r="A1396" s="62"/>
      <c r="B1396" s="23" t="s">
        <v>9</v>
      </c>
      <c r="C1396" s="53" t="s">
        <v>826</v>
      </c>
      <c r="D1396" s="107"/>
      <c r="E1396" s="130"/>
      <c r="G1396" s="21"/>
    </row>
    <row r="1397" spans="1:8" ht="25.5" outlineLevel="2" x14ac:dyDescent="0.2">
      <c r="A1397" s="62"/>
      <c r="B1397" s="23" t="s">
        <v>9</v>
      </c>
      <c r="C1397" s="53" t="s">
        <v>827</v>
      </c>
      <c r="D1397" s="107"/>
      <c r="E1397" s="130"/>
      <c r="G1397" s="21"/>
    </row>
    <row r="1398" spans="1:8" outlineLevel="2" x14ac:dyDescent="0.2">
      <c r="A1398" s="62"/>
      <c r="B1398" s="23"/>
      <c r="C1398" s="16" t="s">
        <v>448</v>
      </c>
      <c r="D1398" s="72"/>
      <c r="E1398" s="130"/>
      <c r="G1398" s="21"/>
    </row>
    <row r="1399" spans="1:8" outlineLevel="2" x14ac:dyDescent="0.2">
      <c r="A1399" s="62"/>
      <c r="B1399" s="23"/>
      <c r="C1399" s="53"/>
      <c r="D1399" s="107"/>
      <c r="E1399" s="130"/>
      <c r="G1399" s="21"/>
    </row>
    <row r="1400" spans="1:8" outlineLevel="2" x14ac:dyDescent="0.2">
      <c r="A1400" s="62">
        <v>8</v>
      </c>
      <c r="B1400" s="4"/>
      <c r="C1400" s="53" t="s">
        <v>830</v>
      </c>
      <c r="D1400" s="107"/>
      <c r="E1400" s="4"/>
      <c r="F1400" s="173"/>
      <c r="G1400" s="21"/>
    </row>
    <row r="1401" spans="1:8" ht="51" outlineLevel="2" x14ac:dyDescent="0.2">
      <c r="A1401" s="62"/>
      <c r="B1401" s="23" t="s">
        <v>831</v>
      </c>
      <c r="C1401" s="53" t="s">
        <v>832</v>
      </c>
      <c r="D1401" s="107"/>
      <c r="E1401" s="71" t="s">
        <v>251</v>
      </c>
      <c r="F1401" s="170"/>
      <c r="G1401" s="21">
        <v>12</v>
      </c>
      <c r="H1401" s="52">
        <f>+$F1401*G1401</f>
        <v>0</v>
      </c>
    </row>
    <row r="1402" spans="1:8" outlineLevel="2" x14ac:dyDescent="0.2">
      <c r="A1402" s="62"/>
      <c r="B1402" s="23" t="s">
        <v>833</v>
      </c>
      <c r="C1402" s="53" t="s">
        <v>834</v>
      </c>
      <c r="D1402" s="107"/>
      <c r="E1402" s="71" t="s">
        <v>251</v>
      </c>
      <c r="F1402" s="170"/>
      <c r="G1402" s="21">
        <v>12</v>
      </c>
      <c r="H1402" s="52">
        <f>+$F1402*G1402</f>
        <v>0</v>
      </c>
    </row>
    <row r="1403" spans="1:8" outlineLevel="2" x14ac:dyDescent="0.2">
      <c r="A1403" s="62"/>
      <c r="B1403" s="23"/>
      <c r="C1403" s="16" t="s">
        <v>448</v>
      </c>
      <c r="D1403" s="72"/>
      <c r="E1403" s="71"/>
      <c r="G1403" s="21"/>
    </row>
    <row r="1404" spans="1:8" outlineLevel="2" x14ac:dyDescent="0.2">
      <c r="A1404" s="62"/>
      <c r="B1404" s="23"/>
      <c r="C1404" s="53"/>
      <c r="D1404" s="107"/>
      <c r="E1404" s="130"/>
      <c r="G1404" s="21"/>
    </row>
    <row r="1405" spans="1:8" ht="38.25" outlineLevel="2" x14ac:dyDescent="0.2">
      <c r="A1405" s="62">
        <v>9</v>
      </c>
      <c r="B1405" s="23"/>
      <c r="C1405" s="53" t="s">
        <v>835</v>
      </c>
      <c r="D1405" s="107"/>
      <c r="E1405" s="67" t="s">
        <v>257</v>
      </c>
      <c r="F1405" s="170"/>
      <c r="G1405" s="21">
        <v>10</v>
      </c>
      <c r="H1405" s="52">
        <f>+$F1405*G1405</f>
        <v>0</v>
      </c>
    </row>
    <row r="1406" spans="1:8" outlineLevel="2" x14ac:dyDescent="0.2">
      <c r="A1406" s="36"/>
      <c r="B1406" s="62"/>
      <c r="C1406" s="16" t="s">
        <v>448</v>
      </c>
      <c r="D1406" s="72"/>
      <c r="E1406" s="71"/>
      <c r="G1406" s="21"/>
    </row>
    <row r="1407" spans="1:8" s="31" customFormat="1" ht="25.5" outlineLevel="2" x14ac:dyDescent="0.2">
      <c r="A1407" s="204"/>
      <c r="B1407" s="62" t="s">
        <v>9</v>
      </c>
      <c r="C1407" s="105" t="s">
        <v>836</v>
      </c>
      <c r="D1407" s="106"/>
      <c r="E1407" s="216"/>
      <c r="F1407" s="171"/>
      <c r="G1407" s="35"/>
      <c r="H1407" s="39"/>
    </row>
    <row r="1408" spans="1:8" s="31" customFormat="1" outlineLevel="2" x14ac:dyDescent="0.2">
      <c r="A1408" s="204"/>
      <c r="B1408" s="62"/>
      <c r="C1408" s="105"/>
      <c r="D1408" s="106"/>
      <c r="E1408" s="216"/>
      <c r="F1408" s="171"/>
      <c r="G1408" s="35"/>
      <c r="H1408" s="39"/>
    </row>
    <row r="1409" spans="1:8" ht="51" outlineLevel="2" x14ac:dyDescent="0.2">
      <c r="A1409" s="62">
        <v>10</v>
      </c>
      <c r="B1409" s="23"/>
      <c r="C1409" s="53" t="s">
        <v>837</v>
      </c>
      <c r="D1409" s="107"/>
      <c r="E1409" s="71" t="s">
        <v>251</v>
      </c>
      <c r="F1409" s="170"/>
      <c r="G1409" s="21">
        <v>20</v>
      </c>
      <c r="H1409" s="52">
        <f>+$F1409*G1409</f>
        <v>0</v>
      </c>
    </row>
    <row r="1410" spans="1:8" outlineLevel="2" x14ac:dyDescent="0.2">
      <c r="A1410" s="62"/>
      <c r="B1410" s="34" t="s">
        <v>9</v>
      </c>
      <c r="C1410" s="53" t="s">
        <v>838</v>
      </c>
      <c r="D1410" s="107"/>
      <c r="E1410" s="71"/>
      <c r="G1410" s="21"/>
    </row>
    <row r="1411" spans="1:8" outlineLevel="2" x14ac:dyDescent="0.2">
      <c r="A1411" s="62"/>
      <c r="B1411" s="34" t="s">
        <v>9</v>
      </c>
      <c r="C1411" s="11" t="s">
        <v>839</v>
      </c>
      <c r="E1411" s="71"/>
      <c r="G1411" s="21"/>
    </row>
    <row r="1412" spans="1:8" outlineLevel="2" x14ac:dyDescent="0.2">
      <c r="A1412" s="62"/>
      <c r="B1412" s="34"/>
      <c r="C1412" s="16" t="s">
        <v>448</v>
      </c>
      <c r="D1412" s="72"/>
      <c r="E1412" s="71"/>
      <c r="G1412" s="21"/>
    </row>
    <row r="1413" spans="1:8" outlineLevel="2" x14ac:dyDescent="0.2">
      <c r="A1413" s="62"/>
      <c r="B1413" s="34"/>
      <c r="E1413" s="71"/>
      <c r="G1413" s="21"/>
    </row>
    <row r="1414" spans="1:8" outlineLevel="2" x14ac:dyDescent="0.2">
      <c r="A1414" s="62">
        <v>11</v>
      </c>
      <c r="B1414" s="15"/>
      <c r="C1414" s="53" t="s">
        <v>840</v>
      </c>
      <c r="D1414" s="133"/>
      <c r="E1414" s="67" t="s">
        <v>257</v>
      </c>
      <c r="F1414" s="170"/>
      <c r="G1414" s="21">
        <v>10</v>
      </c>
      <c r="H1414" s="52">
        <f>+$F1414*G1414</f>
        <v>0</v>
      </c>
    </row>
    <row r="1415" spans="1:8" ht="63.75" outlineLevel="2" x14ac:dyDescent="0.2">
      <c r="A1415" s="62"/>
      <c r="B1415" s="134"/>
      <c r="C1415" s="53" t="s">
        <v>841</v>
      </c>
      <c r="D1415" s="107"/>
      <c r="E1415" s="40"/>
      <c r="F1415" s="172"/>
      <c r="G1415" s="21"/>
    </row>
    <row r="1416" spans="1:8" ht="25.5" outlineLevel="2" x14ac:dyDescent="0.2">
      <c r="A1416" s="62"/>
      <c r="B1416" s="134"/>
      <c r="C1416" s="16" t="s">
        <v>1371</v>
      </c>
      <c r="D1416" s="72"/>
      <c r="E1416" s="40"/>
      <c r="F1416" s="172"/>
      <c r="G1416" s="21"/>
    </row>
    <row r="1417" spans="1:8" outlineLevel="2" x14ac:dyDescent="0.2">
      <c r="A1417" s="78"/>
      <c r="B1417" s="78"/>
      <c r="C1417" s="50"/>
      <c r="D1417" s="51"/>
      <c r="E1417" s="96"/>
      <c r="F1417" s="170"/>
      <c r="G1417" s="19"/>
      <c r="H1417" s="19"/>
    </row>
    <row r="1418" spans="1:8" outlineLevel="2" x14ac:dyDescent="0.2">
      <c r="C1418" s="12"/>
      <c r="D1418" s="48"/>
      <c r="E1418" s="71"/>
      <c r="G1418" s="21"/>
    </row>
    <row r="1419" spans="1:8" outlineLevel="1" x14ac:dyDescent="0.2">
      <c r="A1419" s="36"/>
      <c r="B1419" s="36"/>
      <c r="C1419" s="97" t="s">
        <v>1425</v>
      </c>
      <c r="D1419" s="100"/>
      <c r="E1419" s="66"/>
      <c r="G1419" s="35"/>
      <c r="H1419" s="35">
        <f t="shared" ref="H1419" si="40">SUM(H1285:H1417)</f>
        <v>0</v>
      </c>
    </row>
    <row r="1420" spans="1:8" x14ac:dyDescent="0.2">
      <c r="G1420" s="21"/>
    </row>
    <row r="1421" spans="1:8" x14ac:dyDescent="0.2">
      <c r="F1421" s="170"/>
      <c r="G1421" s="21"/>
      <c r="H1421" s="19"/>
    </row>
    <row r="1422" spans="1:8" x14ac:dyDescent="0.2">
      <c r="A1422" s="57" t="s">
        <v>842</v>
      </c>
      <c r="B1422" s="57"/>
      <c r="C1422" s="68" t="s">
        <v>210</v>
      </c>
      <c r="D1422" s="69"/>
      <c r="E1422" s="70"/>
      <c r="F1422" s="170"/>
      <c r="G1422" s="47"/>
      <c r="H1422" s="19"/>
    </row>
    <row r="1423" spans="1:8" outlineLevel="1" x14ac:dyDescent="0.2">
      <c r="C1423" s="12"/>
      <c r="D1423" s="48"/>
      <c r="E1423" s="71"/>
      <c r="F1423" s="170"/>
      <c r="G1423" s="21"/>
      <c r="H1423" s="19"/>
    </row>
    <row r="1424" spans="1:8" outlineLevel="1" x14ac:dyDescent="0.2">
      <c r="A1424" s="57" t="s">
        <v>211</v>
      </c>
      <c r="B1424" s="57"/>
      <c r="C1424" s="68" t="s">
        <v>240</v>
      </c>
      <c r="D1424" s="69"/>
      <c r="E1424" s="70" t="s">
        <v>246</v>
      </c>
      <c r="F1424" s="170"/>
      <c r="G1424" s="47" t="s">
        <v>248</v>
      </c>
      <c r="H1424" s="163" t="s">
        <v>204</v>
      </c>
    </row>
    <row r="1425" spans="1:8" outlineLevel="2" x14ac:dyDescent="0.2">
      <c r="A1425" s="36"/>
      <c r="B1425" s="36"/>
      <c r="C1425" s="59"/>
      <c r="D1425" s="60"/>
      <c r="E1425" s="66"/>
      <c r="F1425" s="172"/>
      <c r="G1425" s="38"/>
    </row>
    <row r="1426" spans="1:8" outlineLevel="2" x14ac:dyDescent="0.2">
      <c r="C1426" s="12" t="s">
        <v>130</v>
      </c>
      <c r="D1426" s="48"/>
      <c r="E1426" s="71"/>
      <c r="G1426" s="21"/>
    </row>
    <row r="1427" spans="1:8" s="31" customFormat="1" outlineLevel="2" x14ac:dyDescent="0.2">
      <c r="A1427" s="127"/>
      <c r="B1427" s="36" t="s">
        <v>9</v>
      </c>
      <c r="C1427" s="16" t="s">
        <v>843</v>
      </c>
      <c r="D1427" s="72"/>
      <c r="E1427" s="48"/>
      <c r="F1427" s="171"/>
      <c r="G1427" s="35"/>
      <c r="H1427" s="39"/>
    </row>
    <row r="1428" spans="1:8" s="31" customFormat="1" ht="25.5" outlineLevel="2" x14ac:dyDescent="0.2">
      <c r="A1428" s="127"/>
      <c r="B1428" s="27" t="s">
        <v>9</v>
      </c>
      <c r="C1428" s="16" t="s">
        <v>844</v>
      </c>
      <c r="D1428" s="72"/>
      <c r="E1428" s="48"/>
      <c r="F1428" s="171"/>
      <c r="G1428" s="35"/>
      <c r="H1428" s="39"/>
    </row>
    <row r="1429" spans="1:8" outlineLevel="2" x14ac:dyDescent="0.2">
      <c r="C1429" s="12"/>
      <c r="D1429" s="48"/>
      <c r="E1429" s="71"/>
      <c r="G1429" s="10"/>
    </row>
    <row r="1430" spans="1:8" ht="25.5" outlineLevel="2" x14ac:dyDescent="0.2">
      <c r="B1430" s="27" t="s">
        <v>9</v>
      </c>
      <c r="C1430" s="14" t="s">
        <v>845</v>
      </c>
      <c r="D1430" s="48"/>
      <c r="E1430" s="71"/>
      <c r="G1430" s="10"/>
    </row>
    <row r="1431" spans="1:8" outlineLevel="2" x14ac:dyDescent="0.2">
      <c r="C1431" s="12"/>
      <c r="D1431" s="48"/>
      <c r="E1431" s="71"/>
      <c r="G1431" s="10"/>
    </row>
    <row r="1432" spans="1:8" outlineLevel="2" x14ac:dyDescent="0.2">
      <c r="C1432" s="12"/>
      <c r="D1432" s="48"/>
      <c r="E1432" s="71"/>
      <c r="G1432" s="10"/>
    </row>
    <row r="1433" spans="1:8" s="31" customFormat="1" outlineLevel="2" x14ac:dyDescent="0.2">
      <c r="A1433" s="127" t="s">
        <v>846</v>
      </c>
      <c r="B1433" s="27"/>
      <c r="C1433" s="12" t="s">
        <v>847</v>
      </c>
      <c r="D1433" s="48"/>
      <c r="E1433" s="48"/>
      <c r="F1433" s="171"/>
      <c r="G1433" s="35"/>
      <c r="H1433" s="39"/>
    </row>
    <row r="1434" spans="1:8" s="31" customFormat="1" ht="51" outlineLevel="2" x14ac:dyDescent="0.2">
      <c r="A1434" s="127" t="s">
        <v>848</v>
      </c>
      <c r="B1434" s="27"/>
      <c r="C1434" s="12" t="s">
        <v>849</v>
      </c>
      <c r="D1434" s="48"/>
      <c r="E1434" s="48"/>
      <c r="F1434" s="171"/>
      <c r="G1434" s="35"/>
      <c r="H1434" s="39"/>
    </row>
    <row r="1435" spans="1:8" s="31" customFormat="1" outlineLevel="2" x14ac:dyDescent="0.2">
      <c r="A1435" s="127"/>
      <c r="B1435" s="27" t="s">
        <v>6</v>
      </c>
      <c r="C1435" s="12" t="s">
        <v>850</v>
      </c>
      <c r="D1435" s="48"/>
      <c r="E1435" s="75" t="s">
        <v>260</v>
      </c>
      <c r="F1435" s="170"/>
      <c r="G1435" s="35">
        <v>12</v>
      </c>
      <c r="H1435" s="52">
        <f>+$F1435*G1435</f>
        <v>0</v>
      </c>
    </row>
    <row r="1436" spans="1:8" s="31" customFormat="1" outlineLevel="2" x14ac:dyDescent="0.2">
      <c r="A1436" s="127"/>
      <c r="B1436" s="27"/>
      <c r="C1436" s="16" t="s">
        <v>1403</v>
      </c>
      <c r="D1436" s="72"/>
      <c r="E1436" s="75"/>
      <c r="F1436" s="171"/>
      <c r="G1436" s="35"/>
      <c r="H1436" s="39"/>
    </row>
    <row r="1437" spans="1:8" s="31" customFormat="1" ht="25.5" outlineLevel="2" x14ac:dyDescent="0.2">
      <c r="A1437" s="127"/>
      <c r="B1437" s="27" t="s">
        <v>21</v>
      </c>
      <c r="C1437" s="12" t="s">
        <v>1372</v>
      </c>
      <c r="D1437" s="48"/>
      <c r="E1437" s="75" t="s">
        <v>260</v>
      </c>
      <c r="F1437" s="170"/>
      <c r="G1437" s="35">
        <v>15</v>
      </c>
      <c r="H1437" s="52">
        <f>+$F1437*G1437</f>
        <v>0</v>
      </c>
    </row>
    <row r="1438" spans="1:8" s="31" customFormat="1" outlineLevel="2" x14ac:dyDescent="0.2">
      <c r="A1438" s="127"/>
      <c r="B1438" s="27"/>
      <c r="C1438" s="16" t="s">
        <v>1404</v>
      </c>
      <c r="D1438" s="72"/>
      <c r="E1438" s="71"/>
      <c r="F1438" s="171"/>
      <c r="G1438" s="35"/>
      <c r="H1438" s="39"/>
    </row>
    <row r="1439" spans="1:8" s="31" customFormat="1" outlineLevel="2" x14ac:dyDescent="0.2">
      <c r="A1439" s="127"/>
      <c r="B1439" s="27" t="s">
        <v>23</v>
      </c>
      <c r="C1439" s="12" t="s">
        <v>851</v>
      </c>
      <c r="D1439" s="48"/>
      <c r="E1439" s="75" t="s">
        <v>260</v>
      </c>
      <c r="F1439" s="170"/>
      <c r="G1439" s="35">
        <v>2</v>
      </c>
      <c r="H1439" s="52">
        <f>+$F1439*G1439</f>
        <v>0</v>
      </c>
    </row>
    <row r="1440" spans="1:8" s="31" customFormat="1" outlineLevel="2" x14ac:dyDescent="0.2">
      <c r="A1440" s="127"/>
      <c r="B1440" s="27"/>
      <c r="C1440" s="16" t="s">
        <v>1404</v>
      </c>
      <c r="D1440" s="72"/>
      <c r="E1440" s="71"/>
      <c r="F1440" s="171"/>
      <c r="G1440" s="35"/>
      <c r="H1440" s="39"/>
    </row>
    <row r="1441" spans="1:8" s="31" customFormat="1" outlineLevel="2" x14ac:dyDescent="0.2">
      <c r="A1441" s="127"/>
      <c r="B1441" s="27" t="s">
        <v>25</v>
      </c>
      <c r="C1441" s="11" t="s">
        <v>852</v>
      </c>
      <c r="D1441" s="41"/>
      <c r="E1441" s="75" t="s">
        <v>260</v>
      </c>
      <c r="F1441" s="170"/>
      <c r="G1441" s="35">
        <v>4</v>
      </c>
      <c r="H1441" s="52">
        <f>+$F1441*G1441</f>
        <v>0</v>
      </c>
    </row>
    <row r="1442" spans="1:8" s="31" customFormat="1" outlineLevel="2" x14ac:dyDescent="0.2">
      <c r="A1442" s="127"/>
      <c r="B1442" s="27"/>
      <c r="C1442" s="16" t="s">
        <v>1405</v>
      </c>
      <c r="D1442" s="72"/>
      <c r="E1442" s="71"/>
      <c r="F1442" s="171"/>
      <c r="G1442" s="35"/>
      <c r="H1442" s="39"/>
    </row>
    <row r="1443" spans="1:8" s="31" customFormat="1" outlineLevel="2" x14ac:dyDescent="0.2">
      <c r="A1443" s="127"/>
      <c r="B1443" s="27"/>
      <c r="C1443" s="16"/>
      <c r="D1443" s="72"/>
      <c r="E1443" s="71"/>
      <c r="F1443" s="171"/>
      <c r="G1443" s="35"/>
      <c r="H1443" s="39"/>
    </row>
    <row r="1444" spans="1:8" s="31" customFormat="1" outlineLevel="2" x14ac:dyDescent="0.2">
      <c r="A1444" s="127"/>
      <c r="B1444" s="27"/>
      <c r="C1444" s="12" t="s">
        <v>853</v>
      </c>
      <c r="D1444" s="48"/>
      <c r="E1444" s="71"/>
      <c r="F1444" s="171"/>
      <c r="G1444" s="35"/>
      <c r="H1444" s="39"/>
    </row>
    <row r="1445" spans="1:8" s="31" customFormat="1" outlineLevel="2" x14ac:dyDescent="0.2">
      <c r="A1445" s="127"/>
      <c r="B1445" s="27"/>
      <c r="C1445" s="12"/>
      <c r="D1445" s="48"/>
      <c r="E1445" s="71"/>
      <c r="F1445" s="171"/>
      <c r="G1445" s="35"/>
      <c r="H1445" s="39"/>
    </row>
    <row r="1446" spans="1:8" s="31" customFormat="1" ht="25.5" outlineLevel="2" x14ac:dyDescent="0.2">
      <c r="A1446" s="127"/>
      <c r="B1446" s="27" t="s">
        <v>28</v>
      </c>
      <c r="C1446" s="14" t="s">
        <v>1373</v>
      </c>
      <c r="D1446" s="129"/>
      <c r="E1446" s="75" t="s">
        <v>295</v>
      </c>
      <c r="F1446" s="170"/>
      <c r="G1446" s="35">
        <v>4</v>
      </c>
      <c r="H1446" s="52">
        <f>+$F1446*G1446</f>
        <v>0</v>
      </c>
    </row>
    <row r="1447" spans="1:8" s="31" customFormat="1" outlineLevel="2" x14ac:dyDescent="0.2">
      <c r="A1447" s="127"/>
      <c r="B1447" s="27"/>
      <c r="C1447" s="12" t="s">
        <v>854</v>
      </c>
      <c r="D1447" s="48"/>
      <c r="E1447" s="48"/>
      <c r="F1447" s="174"/>
      <c r="G1447" s="35"/>
      <c r="H1447" s="39"/>
    </row>
    <row r="1448" spans="1:8" s="31" customFormat="1" outlineLevel="2" x14ac:dyDescent="0.2">
      <c r="A1448" s="127"/>
      <c r="B1448" s="27"/>
      <c r="C1448" s="16" t="s">
        <v>1406</v>
      </c>
      <c r="D1448" s="72"/>
      <c r="E1448" s="72"/>
      <c r="F1448" s="171"/>
      <c r="G1448" s="35"/>
      <c r="H1448" s="39"/>
    </row>
    <row r="1449" spans="1:8" s="31" customFormat="1" outlineLevel="2" x14ac:dyDescent="0.2">
      <c r="A1449" s="127"/>
      <c r="B1449" s="27"/>
      <c r="C1449" s="16"/>
      <c r="D1449" s="72"/>
      <c r="E1449" s="72"/>
      <c r="F1449" s="171"/>
      <c r="G1449" s="35"/>
      <c r="H1449" s="39"/>
    </row>
    <row r="1450" spans="1:8" s="31" customFormat="1" outlineLevel="2" x14ac:dyDescent="0.2">
      <c r="A1450" s="127"/>
      <c r="B1450" s="27"/>
      <c r="C1450" s="16" t="s">
        <v>855</v>
      </c>
      <c r="D1450" s="72"/>
      <c r="E1450" s="72"/>
      <c r="F1450" s="171"/>
      <c r="G1450" s="35"/>
      <c r="H1450" s="39"/>
    </row>
    <row r="1451" spans="1:8" s="31" customFormat="1" outlineLevel="2" x14ac:dyDescent="0.2">
      <c r="A1451" s="127"/>
      <c r="B1451" s="27"/>
      <c r="C1451" s="16"/>
      <c r="D1451" s="72"/>
      <c r="E1451" s="72"/>
      <c r="F1451" s="171"/>
      <c r="G1451" s="35"/>
      <c r="H1451" s="39"/>
    </row>
    <row r="1452" spans="1:8" s="31" customFormat="1" ht="40.5" customHeight="1" outlineLevel="2" x14ac:dyDescent="0.2">
      <c r="A1452" s="127" t="s">
        <v>856</v>
      </c>
      <c r="B1452" s="27"/>
      <c r="C1452" s="12" t="s">
        <v>857</v>
      </c>
      <c r="D1452" s="48"/>
      <c r="E1452" s="48"/>
      <c r="F1452" s="174"/>
      <c r="G1452" s="35"/>
      <c r="H1452" s="39"/>
    </row>
    <row r="1453" spans="1:8" s="31" customFormat="1" outlineLevel="2" x14ac:dyDescent="0.2">
      <c r="A1453" s="127"/>
      <c r="B1453" s="27" t="s">
        <v>6</v>
      </c>
      <c r="C1453" s="14" t="s">
        <v>858</v>
      </c>
      <c r="D1453" s="129"/>
      <c r="E1453" s="71" t="s">
        <v>260</v>
      </c>
      <c r="F1453" s="170"/>
      <c r="G1453" s="35">
        <v>10</v>
      </c>
      <c r="H1453" s="52">
        <f>+$F1453*G1453</f>
        <v>0</v>
      </c>
    </row>
    <row r="1454" spans="1:8" outlineLevel="2" x14ac:dyDescent="0.2">
      <c r="A1454" s="36"/>
      <c r="B1454" s="27" t="s">
        <v>21</v>
      </c>
      <c r="C1454" s="12" t="s">
        <v>859</v>
      </c>
      <c r="D1454" s="48"/>
      <c r="E1454" s="71" t="s">
        <v>260</v>
      </c>
      <c r="F1454" s="170"/>
      <c r="G1454" s="10">
        <v>10</v>
      </c>
      <c r="H1454" s="52">
        <f>+$F1454*G1454</f>
        <v>0</v>
      </c>
    </row>
    <row r="1455" spans="1:8" outlineLevel="2" x14ac:dyDescent="0.2">
      <c r="B1455" s="27" t="s">
        <v>23</v>
      </c>
      <c r="C1455" s="12" t="s">
        <v>860</v>
      </c>
      <c r="D1455" s="48"/>
      <c r="E1455" s="71" t="s">
        <v>260</v>
      </c>
      <c r="F1455" s="170"/>
      <c r="G1455" s="10">
        <v>5</v>
      </c>
      <c r="H1455" s="52">
        <f>+$F1455*G1455</f>
        <v>0</v>
      </c>
    </row>
    <row r="1456" spans="1:8" s="31" customFormat="1" outlineLevel="2" x14ac:dyDescent="0.2">
      <c r="A1456" s="127"/>
      <c r="B1456" s="27" t="s">
        <v>25</v>
      </c>
      <c r="C1456" s="12" t="s">
        <v>861</v>
      </c>
      <c r="D1456" s="48"/>
      <c r="E1456" s="71" t="s">
        <v>295</v>
      </c>
      <c r="F1456" s="170"/>
      <c r="G1456" s="35">
        <v>4</v>
      </c>
      <c r="H1456" s="52">
        <f>+$F1456*G1456</f>
        <v>0</v>
      </c>
    </row>
    <row r="1457" spans="1:8" s="31" customFormat="1" outlineLevel="2" x14ac:dyDescent="0.2">
      <c r="A1457" s="127"/>
      <c r="B1457" s="27" t="s">
        <v>28</v>
      </c>
      <c r="C1457" s="12" t="s">
        <v>862</v>
      </c>
      <c r="D1457" s="48"/>
      <c r="E1457" s="71" t="s">
        <v>295</v>
      </c>
      <c r="F1457" s="170"/>
      <c r="G1457" s="35">
        <v>4</v>
      </c>
      <c r="H1457" s="52">
        <f>+$F1457*G1457</f>
        <v>0</v>
      </c>
    </row>
    <row r="1458" spans="1:8" s="31" customFormat="1" outlineLevel="2" x14ac:dyDescent="0.2">
      <c r="A1458" s="127"/>
      <c r="B1458" s="27"/>
      <c r="C1458" s="16" t="s">
        <v>863</v>
      </c>
      <c r="D1458" s="72"/>
      <c r="E1458" s="107"/>
      <c r="F1458" s="171"/>
      <c r="G1458" s="35"/>
      <c r="H1458" s="39"/>
    </row>
    <row r="1459" spans="1:8" s="31" customFormat="1" outlineLevel="2" x14ac:dyDescent="0.2">
      <c r="A1459" s="127"/>
      <c r="B1459" s="27"/>
      <c r="C1459" s="16" t="s">
        <v>855</v>
      </c>
      <c r="D1459" s="72"/>
      <c r="E1459" s="107"/>
      <c r="F1459" s="171"/>
      <c r="G1459" s="35"/>
      <c r="H1459" s="39"/>
    </row>
    <row r="1460" spans="1:8" s="31" customFormat="1" outlineLevel="2" x14ac:dyDescent="0.2">
      <c r="A1460" s="127"/>
      <c r="B1460" s="27"/>
      <c r="C1460" s="53"/>
      <c r="D1460" s="107"/>
      <c r="E1460" s="107"/>
      <c r="F1460" s="171"/>
      <c r="G1460" s="35"/>
      <c r="H1460" s="39"/>
    </row>
    <row r="1461" spans="1:8" s="31" customFormat="1" ht="38.25" outlineLevel="2" x14ac:dyDescent="0.2">
      <c r="A1461" s="127" t="s">
        <v>864</v>
      </c>
      <c r="B1461" s="27"/>
      <c r="C1461" s="12" t="s">
        <v>1374</v>
      </c>
      <c r="D1461" s="48"/>
      <c r="E1461" s="48"/>
      <c r="F1461" s="171"/>
      <c r="G1461" s="35"/>
      <c r="H1461" s="39"/>
    </row>
    <row r="1462" spans="1:8" s="31" customFormat="1" outlineLevel="2" x14ac:dyDescent="0.2">
      <c r="A1462" s="127"/>
      <c r="B1462" s="27" t="s">
        <v>9</v>
      </c>
      <c r="C1462" s="11" t="s">
        <v>865</v>
      </c>
      <c r="D1462" s="41"/>
      <c r="E1462" s="41"/>
      <c r="F1462" s="171"/>
      <c r="G1462" s="35"/>
      <c r="H1462" s="39"/>
    </row>
    <row r="1463" spans="1:8" s="31" customFormat="1" outlineLevel="2" x14ac:dyDescent="0.2">
      <c r="A1463" s="127"/>
      <c r="B1463" s="27"/>
      <c r="C1463" s="11" t="s">
        <v>866</v>
      </c>
      <c r="D1463" s="41"/>
      <c r="E1463" s="41"/>
      <c r="F1463" s="171"/>
      <c r="G1463" s="35"/>
      <c r="H1463" s="39"/>
    </row>
    <row r="1464" spans="1:8" s="31" customFormat="1" outlineLevel="2" x14ac:dyDescent="0.2">
      <c r="A1464" s="127"/>
      <c r="B1464" s="27" t="s">
        <v>6</v>
      </c>
      <c r="C1464" s="12" t="s">
        <v>1674</v>
      </c>
      <c r="D1464" s="48"/>
      <c r="E1464" s="71" t="s">
        <v>260</v>
      </c>
      <c r="F1464" s="170"/>
      <c r="G1464" s="35">
        <v>5</v>
      </c>
      <c r="H1464" s="52">
        <f>+$F1464*G1464</f>
        <v>0</v>
      </c>
    </row>
    <row r="1465" spans="1:8" s="31" customFormat="1" outlineLevel="2" x14ac:dyDescent="0.2">
      <c r="A1465" s="127"/>
      <c r="B1465" s="27" t="s">
        <v>21</v>
      </c>
      <c r="C1465" s="12" t="s">
        <v>1675</v>
      </c>
      <c r="D1465" s="48"/>
      <c r="E1465" s="71" t="s">
        <v>260</v>
      </c>
      <c r="F1465" s="170"/>
      <c r="G1465" s="35">
        <v>10</v>
      </c>
      <c r="H1465" s="52">
        <f>+$F1465*G1465</f>
        <v>0</v>
      </c>
    </row>
    <row r="1466" spans="1:8" outlineLevel="2" x14ac:dyDescent="0.2">
      <c r="B1466" s="27" t="s">
        <v>23</v>
      </c>
      <c r="C1466" s="12" t="s">
        <v>1676</v>
      </c>
      <c r="D1466" s="48"/>
      <c r="E1466" s="71" t="s">
        <v>260</v>
      </c>
      <c r="F1466" s="170"/>
      <c r="G1466" s="10">
        <v>5</v>
      </c>
      <c r="H1466" s="52">
        <f>+$F1466*G1466</f>
        <v>0</v>
      </c>
    </row>
    <row r="1467" spans="1:8" outlineLevel="2" x14ac:dyDescent="0.2">
      <c r="B1467" s="27" t="s">
        <v>25</v>
      </c>
      <c r="C1467" s="12" t="s">
        <v>869</v>
      </c>
      <c r="D1467" s="48"/>
      <c r="E1467" s="71" t="s">
        <v>260</v>
      </c>
      <c r="F1467" s="170"/>
      <c r="G1467" s="10">
        <v>2</v>
      </c>
      <c r="H1467" s="52">
        <f>+$F1467*G1467</f>
        <v>0</v>
      </c>
    </row>
    <row r="1468" spans="1:8" s="31" customFormat="1" outlineLevel="2" x14ac:dyDescent="0.2">
      <c r="A1468" s="127"/>
      <c r="B1468" s="27"/>
      <c r="C1468" s="16" t="s">
        <v>855</v>
      </c>
      <c r="D1468" s="72"/>
      <c r="E1468" s="72"/>
      <c r="F1468" s="171"/>
      <c r="G1468" s="35"/>
      <c r="H1468" s="39"/>
    </row>
    <row r="1469" spans="1:8" outlineLevel="2" x14ac:dyDescent="0.2">
      <c r="C1469" s="12"/>
      <c r="D1469" s="48"/>
      <c r="E1469" s="71"/>
      <c r="G1469" s="10"/>
    </row>
    <row r="1470" spans="1:8" s="31" customFormat="1" ht="25.5" outlineLevel="2" x14ac:dyDescent="0.2">
      <c r="A1470" s="127" t="s">
        <v>870</v>
      </c>
      <c r="B1470" s="27"/>
      <c r="C1470" s="12" t="s">
        <v>871</v>
      </c>
      <c r="D1470" s="48"/>
      <c r="E1470" s="48"/>
      <c r="F1470" s="174"/>
      <c r="G1470" s="35"/>
      <c r="H1470" s="39"/>
    </row>
    <row r="1471" spans="1:8" s="31" customFormat="1" ht="25.5" outlineLevel="2" x14ac:dyDescent="0.2">
      <c r="A1471" s="127"/>
      <c r="B1471" s="27" t="s">
        <v>6</v>
      </c>
      <c r="C1471" s="12" t="s">
        <v>872</v>
      </c>
      <c r="D1471" s="48"/>
      <c r="E1471" s="71" t="s">
        <v>260</v>
      </c>
      <c r="F1471" s="170"/>
      <c r="G1471" s="35">
        <v>20</v>
      </c>
      <c r="H1471" s="52">
        <f>+$F1471*G1471</f>
        <v>0</v>
      </c>
    </row>
    <row r="1472" spans="1:8" s="31" customFormat="1" outlineLevel="2" x14ac:dyDescent="0.2">
      <c r="A1472" s="127"/>
      <c r="B1472" s="27" t="s">
        <v>21</v>
      </c>
      <c r="C1472" s="12" t="s">
        <v>873</v>
      </c>
      <c r="D1472" s="48"/>
      <c r="E1472" s="71" t="s">
        <v>260</v>
      </c>
      <c r="F1472" s="170"/>
      <c r="G1472" s="35">
        <v>20</v>
      </c>
      <c r="H1472" s="52">
        <f>+$F1472*G1472</f>
        <v>0</v>
      </c>
    </row>
    <row r="1473" spans="1:8" s="31" customFormat="1" outlineLevel="2" x14ac:dyDescent="0.2">
      <c r="A1473" s="127"/>
      <c r="B1473" s="27" t="s">
        <v>23</v>
      </c>
      <c r="C1473" s="12" t="s">
        <v>874</v>
      </c>
      <c r="D1473" s="48"/>
      <c r="E1473" s="71" t="s">
        <v>260</v>
      </c>
      <c r="F1473" s="170"/>
      <c r="G1473" s="35">
        <v>5</v>
      </c>
      <c r="H1473" s="52">
        <f>+$F1473*G1473</f>
        <v>0</v>
      </c>
    </row>
    <row r="1474" spans="1:8" s="31" customFormat="1" outlineLevel="2" x14ac:dyDescent="0.2">
      <c r="A1474" s="127"/>
      <c r="B1474" s="27"/>
      <c r="C1474" s="16" t="s">
        <v>855</v>
      </c>
      <c r="D1474" s="72"/>
      <c r="E1474" s="73"/>
      <c r="F1474" s="171"/>
      <c r="G1474" s="35"/>
      <c r="H1474" s="39"/>
    </row>
    <row r="1475" spans="1:8" s="31" customFormat="1" outlineLevel="2" x14ac:dyDescent="0.2">
      <c r="A1475" s="127"/>
      <c r="B1475" s="27"/>
      <c r="C1475" s="16"/>
      <c r="D1475" s="72"/>
      <c r="E1475" s="73"/>
      <c r="F1475" s="171"/>
      <c r="G1475" s="35"/>
      <c r="H1475" s="39"/>
    </row>
    <row r="1476" spans="1:8" s="31" customFormat="1" ht="25.5" outlineLevel="2" x14ac:dyDescent="0.2">
      <c r="A1476" s="127" t="s">
        <v>875</v>
      </c>
      <c r="B1476" s="27"/>
      <c r="C1476" s="12" t="s">
        <v>1375</v>
      </c>
      <c r="D1476" s="48"/>
      <c r="E1476" s="48"/>
      <c r="F1476" s="174"/>
      <c r="G1476" s="35"/>
      <c r="H1476" s="39"/>
    </row>
    <row r="1477" spans="1:8" s="31" customFormat="1" outlineLevel="2" x14ac:dyDescent="0.2">
      <c r="A1477" s="127"/>
      <c r="B1477" s="27"/>
      <c r="C1477" s="16" t="s">
        <v>876</v>
      </c>
      <c r="D1477" s="72"/>
      <c r="E1477" s="48"/>
      <c r="F1477" s="174"/>
      <c r="G1477" s="35"/>
      <c r="H1477" s="39"/>
    </row>
    <row r="1478" spans="1:8" s="31" customFormat="1" ht="25.5" outlineLevel="2" x14ac:dyDescent="0.2">
      <c r="A1478" s="127"/>
      <c r="B1478" s="27" t="s">
        <v>6</v>
      </c>
      <c r="C1478" s="12" t="s">
        <v>1376</v>
      </c>
      <c r="D1478" s="48"/>
      <c r="E1478" s="71" t="s">
        <v>295</v>
      </c>
      <c r="F1478" s="170"/>
      <c r="G1478" s="35">
        <v>5</v>
      </c>
      <c r="H1478" s="52">
        <f>+$F1478*G1478</f>
        <v>0</v>
      </c>
    </row>
    <row r="1479" spans="1:8" s="31" customFormat="1" outlineLevel="2" x14ac:dyDescent="0.2">
      <c r="A1479" s="127"/>
      <c r="B1479" s="27" t="s">
        <v>21</v>
      </c>
      <c r="C1479" s="14" t="s">
        <v>1377</v>
      </c>
      <c r="D1479" s="129"/>
      <c r="E1479" s="71" t="s">
        <v>295</v>
      </c>
      <c r="F1479" s="170"/>
      <c r="G1479" s="35">
        <v>5</v>
      </c>
      <c r="H1479" s="52">
        <f>+$F1479*G1479</f>
        <v>0</v>
      </c>
    </row>
    <row r="1480" spans="1:8" s="31" customFormat="1" outlineLevel="2" x14ac:dyDescent="0.2">
      <c r="A1480" s="127"/>
      <c r="B1480" s="27" t="s">
        <v>23</v>
      </c>
      <c r="C1480" s="12" t="s">
        <v>1274</v>
      </c>
      <c r="D1480" s="48"/>
      <c r="E1480" s="75" t="s">
        <v>295</v>
      </c>
      <c r="F1480" s="170"/>
      <c r="G1480" s="35">
        <v>10</v>
      </c>
      <c r="H1480" s="52">
        <f>+$F1480*G1480</f>
        <v>0</v>
      </c>
    </row>
    <row r="1481" spans="1:8" s="31" customFormat="1" ht="25.5" outlineLevel="2" x14ac:dyDescent="0.2">
      <c r="A1481" s="127"/>
      <c r="B1481" s="27" t="s">
        <v>25</v>
      </c>
      <c r="C1481" s="12" t="s">
        <v>877</v>
      </c>
      <c r="D1481" s="48"/>
      <c r="E1481" s="75" t="s">
        <v>295</v>
      </c>
      <c r="F1481" s="170"/>
      <c r="G1481" s="35">
        <v>10</v>
      </c>
      <c r="H1481" s="52">
        <f>+$F1481*G1481</f>
        <v>0</v>
      </c>
    </row>
    <row r="1482" spans="1:8" s="31" customFormat="1" outlineLevel="2" x14ac:dyDescent="0.2">
      <c r="A1482" s="127"/>
      <c r="B1482" s="27" t="s">
        <v>28</v>
      </c>
      <c r="C1482" s="12" t="s">
        <v>878</v>
      </c>
      <c r="D1482" s="48"/>
      <c r="E1482" s="75" t="s">
        <v>295</v>
      </c>
      <c r="F1482" s="170"/>
      <c r="G1482" s="35">
        <v>4</v>
      </c>
      <c r="H1482" s="52">
        <f>+$F1482*G1482</f>
        <v>0</v>
      </c>
    </row>
    <row r="1483" spans="1:8" s="31" customFormat="1" outlineLevel="2" x14ac:dyDescent="0.2">
      <c r="A1483" s="127"/>
      <c r="B1483" s="27" t="s">
        <v>30</v>
      </c>
      <c r="C1483" s="12" t="s">
        <v>879</v>
      </c>
      <c r="D1483" s="48"/>
      <c r="E1483" s="75" t="s">
        <v>295</v>
      </c>
      <c r="F1483" s="170"/>
      <c r="G1483" s="35">
        <v>2</v>
      </c>
      <c r="H1483" s="52">
        <f>+$F1483*G1483</f>
        <v>0</v>
      </c>
    </row>
    <row r="1484" spans="1:8" s="31" customFormat="1" outlineLevel="2" x14ac:dyDescent="0.2">
      <c r="A1484" s="127"/>
      <c r="B1484" s="27" t="s">
        <v>33</v>
      </c>
      <c r="C1484" s="12" t="s">
        <v>880</v>
      </c>
      <c r="D1484" s="48"/>
      <c r="E1484" s="71" t="s">
        <v>295</v>
      </c>
      <c r="F1484" s="170"/>
      <c r="G1484" s="35">
        <v>4</v>
      </c>
      <c r="H1484" s="52">
        <f>+$F1484*G1484</f>
        <v>0</v>
      </c>
    </row>
    <row r="1485" spans="1:8" s="31" customFormat="1" outlineLevel="2" x14ac:dyDescent="0.2">
      <c r="A1485" s="127"/>
      <c r="B1485" s="27" t="s">
        <v>35</v>
      </c>
      <c r="C1485" s="12" t="s">
        <v>881</v>
      </c>
      <c r="D1485" s="48"/>
      <c r="E1485" s="75" t="s">
        <v>295</v>
      </c>
      <c r="F1485" s="170"/>
      <c r="G1485" s="35">
        <v>2</v>
      </c>
      <c r="H1485" s="52">
        <f>+$F1485*G1485</f>
        <v>0</v>
      </c>
    </row>
    <row r="1486" spans="1:8" s="31" customFormat="1" outlineLevel="2" x14ac:dyDescent="0.2">
      <c r="A1486" s="127"/>
      <c r="B1486" s="27" t="s">
        <v>37</v>
      </c>
      <c r="C1486" s="12" t="s">
        <v>882</v>
      </c>
      <c r="D1486" s="48"/>
      <c r="E1486" s="75" t="s">
        <v>295</v>
      </c>
      <c r="F1486" s="170"/>
      <c r="G1486" s="35">
        <v>2</v>
      </c>
      <c r="H1486" s="52">
        <f>+$F1486*G1486</f>
        <v>0</v>
      </c>
    </row>
    <row r="1487" spans="1:8" s="31" customFormat="1" ht="25.5" outlineLevel="2" x14ac:dyDescent="0.2">
      <c r="A1487" s="127"/>
      <c r="B1487" s="27" t="s">
        <v>39</v>
      </c>
      <c r="C1487" s="12" t="s">
        <v>883</v>
      </c>
      <c r="D1487" s="48"/>
      <c r="E1487" s="75" t="s">
        <v>260</v>
      </c>
      <c r="F1487" s="170"/>
      <c r="G1487" s="35">
        <v>5</v>
      </c>
      <c r="H1487" s="52">
        <f>+$F1487*G1487</f>
        <v>0</v>
      </c>
    </row>
    <row r="1488" spans="1:8" s="31" customFormat="1" outlineLevel="2" x14ac:dyDescent="0.2">
      <c r="A1488" s="127"/>
      <c r="B1488" s="27" t="s">
        <v>41</v>
      </c>
      <c r="C1488" s="11" t="s">
        <v>852</v>
      </c>
      <c r="D1488" s="41"/>
      <c r="E1488" s="75" t="s">
        <v>260</v>
      </c>
      <c r="F1488" s="170"/>
      <c r="G1488" s="35">
        <v>5</v>
      </c>
      <c r="H1488" s="52">
        <f>+$F1488*G1488</f>
        <v>0</v>
      </c>
    </row>
    <row r="1489" spans="1:8" s="31" customFormat="1" outlineLevel="2" x14ac:dyDescent="0.2">
      <c r="A1489" s="127"/>
      <c r="B1489" s="27" t="s">
        <v>884</v>
      </c>
      <c r="C1489" s="11" t="s">
        <v>885</v>
      </c>
      <c r="D1489" s="41"/>
      <c r="E1489" s="75" t="s">
        <v>260</v>
      </c>
      <c r="F1489" s="170"/>
      <c r="G1489" s="35">
        <v>15</v>
      </c>
      <c r="H1489" s="52">
        <f>+$F1489*G1489</f>
        <v>0</v>
      </c>
    </row>
    <row r="1490" spans="1:8" s="31" customFormat="1" outlineLevel="2" x14ac:dyDescent="0.2">
      <c r="A1490" s="127"/>
      <c r="B1490" s="27" t="s">
        <v>886</v>
      </c>
      <c r="C1490" s="12" t="s">
        <v>851</v>
      </c>
      <c r="D1490" s="48"/>
      <c r="E1490" s="75" t="s">
        <v>295</v>
      </c>
      <c r="F1490" s="170"/>
      <c r="G1490" s="35">
        <v>4</v>
      </c>
      <c r="H1490" s="52">
        <f>+$F1490*G1490</f>
        <v>0</v>
      </c>
    </row>
    <row r="1491" spans="1:8" s="31" customFormat="1" outlineLevel="2" x14ac:dyDescent="0.2">
      <c r="A1491" s="127"/>
      <c r="B1491" s="27" t="s">
        <v>887</v>
      </c>
      <c r="C1491" s="12" t="s">
        <v>888</v>
      </c>
      <c r="D1491" s="73"/>
      <c r="E1491" s="75" t="s">
        <v>295</v>
      </c>
      <c r="F1491" s="170"/>
      <c r="G1491" s="35">
        <v>2</v>
      </c>
      <c r="H1491" s="52">
        <f>+$F1491*G1491</f>
        <v>0</v>
      </c>
    </row>
    <row r="1492" spans="1:8" outlineLevel="2" x14ac:dyDescent="0.2">
      <c r="B1492" s="27" t="s">
        <v>889</v>
      </c>
      <c r="C1492" s="12" t="s">
        <v>890</v>
      </c>
      <c r="D1492" s="48"/>
      <c r="E1492" s="75" t="s">
        <v>260</v>
      </c>
      <c r="F1492" s="170"/>
      <c r="G1492" s="10">
        <v>10</v>
      </c>
      <c r="H1492" s="52">
        <f>+$F1492*G1492</f>
        <v>0</v>
      </c>
    </row>
    <row r="1493" spans="1:8" outlineLevel="2" x14ac:dyDescent="0.2">
      <c r="B1493" s="27" t="s">
        <v>891</v>
      </c>
      <c r="C1493" s="12" t="s">
        <v>892</v>
      </c>
      <c r="D1493" s="48"/>
      <c r="E1493" s="75" t="s">
        <v>295</v>
      </c>
      <c r="F1493" s="170"/>
      <c r="G1493" s="10">
        <v>10</v>
      </c>
      <c r="H1493" s="52">
        <f>+$F1493*G1493</f>
        <v>0</v>
      </c>
    </row>
    <row r="1494" spans="1:8" outlineLevel="2" x14ac:dyDescent="0.2">
      <c r="B1494" s="27" t="s">
        <v>893</v>
      </c>
      <c r="C1494" s="12" t="s">
        <v>894</v>
      </c>
      <c r="D1494" s="48"/>
      <c r="E1494" s="75" t="s">
        <v>295</v>
      </c>
      <c r="F1494" s="170"/>
      <c r="G1494" s="10">
        <v>5</v>
      </c>
      <c r="H1494" s="52">
        <f>+$F1494*G1494</f>
        <v>0</v>
      </c>
    </row>
    <row r="1495" spans="1:8" s="31" customFormat="1" ht="25.5" outlineLevel="2" x14ac:dyDescent="0.2">
      <c r="A1495" s="127"/>
      <c r="B1495" s="27"/>
      <c r="C1495" s="112" t="s">
        <v>895</v>
      </c>
      <c r="D1495" s="123"/>
      <c r="E1495" s="73"/>
      <c r="F1495" s="174"/>
      <c r="G1495" s="35"/>
      <c r="H1495" s="39"/>
    </row>
    <row r="1496" spans="1:8" s="31" customFormat="1" outlineLevel="2" x14ac:dyDescent="0.2">
      <c r="A1496" s="127"/>
      <c r="B1496" s="27"/>
      <c r="C1496" s="12"/>
      <c r="D1496" s="73"/>
      <c r="E1496" s="123"/>
      <c r="F1496" s="171"/>
      <c r="G1496" s="35"/>
      <c r="H1496" s="39"/>
    </row>
    <row r="1497" spans="1:8" s="31" customFormat="1" outlineLevel="2" x14ac:dyDescent="0.2">
      <c r="A1497" s="127" t="s">
        <v>896</v>
      </c>
      <c r="B1497" s="27"/>
      <c r="C1497" s="12" t="s">
        <v>897</v>
      </c>
      <c r="D1497" s="48"/>
      <c r="E1497" s="48"/>
      <c r="F1497" s="171"/>
      <c r="G1497" s="35"/>
      <c r="H1497" s="39"/>
    </row>
    <row r="1498" spans="1:8" s="31" customFormat="1" ht="38.25" outlineLevel="2" x14ac:dyDescent="0.2">
      <c r="A1498" s="127" t="s">
        <v>725</v>
      </c>
      <c r="B1498" s="27"/>
      <c r="C1498" s="12" t="s">
        <v>1239</v>
      </c>
      <c r="D1498" s="48"/>
      <c r="E1498" s="67"/>
      <c r="F1498" s="171"/>
      <c r="G1498" s="35"/>
      <c r="H1498" s="39"/>
    </row>
    <row r="1499" spans="1:8" s="31" customFormat="1" outlineLevel="2" x14ac:dyDescent="0.2">
      <c r="A1499" s="127"/>
      <c r="B1499" s="127" t="s">
        <v>6</v>
      </c>
      <c r="C1499" s="12" t="s">
        <v>1240</v>
      </c>
      <c r="D1499" s="48"/>
      <c r="E1499" s="67" t="s">
        <v>260</v>
      </c>
      <c r="F1499" s="170"/>
      <c r="G1499" s="35">
        <v>10</v>
      </c>
      <c r="H1499" s="52">
        <f>+$F1499*G1499</f>
        <v>0</v>
      </c>
    </row>
    <row r="1500" spans="1:8" s="31" customFormat="1" ht="25.5" outlineLevel="2" x14ac:dyDescent="0.2">
      <c r="A1500" s="127"/>
      <c r="B1500" s="27" t="s">
        <v>21</v>
      </c>
      <c r="C1500" s="12" t="s">
        <v>1275</v>
      </c>
      <c r="D1500" s="48"/>
      <c r="E1500" s="67" t="s">
        <v>260</v>
      </c>
      <c r="F1500" s="170"/>
      <c r="G1500" s="35">
        <v>10</v>
      </c>
      <c r="H1500" s="52">
        <f>+$F1500*G1500</f>
        <v>0</v>
      </c>
    </row>
    <row r="1501" spans="1:8" s="31" customFormat="1" outlineLevel="2" x14ac:dyDescent="0.2">
      <c r="A1501" s="127"/>
      <c r="B1501" s="27"/>
      <c r="C1501" s="11" t="s">
        <v>898</v>
      </c>
      <c r="D1501" s="41"/>
      <c r="E1501" s="67"/>
      <c r="F1501" s="172"/>
      <c r="G1501" s="35"/>
      <c r="H1501" s="39"/>
    </row>
    <row r="1502" spans="1:8" s="31" customFormat="1" outlineLevel="2" x14ac:dyDescent="0.2">
      <c r="A1502" s="127"/>
      <c r="B1502" s="27"/>
      <c r="C1502" s="16" t="s">
        <v>1276</v>
      </c>
      <c r="D1502" s="41"/>
      <c r="E1502" s="67"/>
      <c r="F1502" s="172"/>
      <c r="G1502" s="35"/>
      <c r="H1502" s="39"/>
    </row>
    <row r="1503" spans="1:8" s="31" customFormat="1" outlineLevel="2" x14ac:dyDescent="0.2">
      <c r="A1503" s="127"/>
      <c r="B1503" s="27"/>
      <c r="C1503" s="16" t="s">
        <v>1407</v>
      </c>
      <c r="D1503" s="72"/>
      <c r="E1503" s="67"/>
      <c r="F1503" s="172"/>
      <c r="G1503" s="35"/>
      <c r="H1503" s="39"/>
    </row>
    <row r="1504" spans="1:8" outlineLevel="2" x14ac:dyDescent="0.2">
      <c r="C1504" s="12"/>
      <c r="D1504" s="48"/>
      <c r="E1504" s="35"/>
      <c r="G1504" s="10"/>
    </row>
    <row r="1505" spans="1:8" s="31" customFormat="1" ht="38.25" outlineLevel="2" x14ac:dyDescent="0.2">
      <c r="A1505" s="127" t="s">
        <v>733</v>
      </c>
      <c r="B1505" s="127" t="s">
        <v>733</v>
      </c>
      <c r="C1505" s="12" t="s">
        <v>899</v>
      </c>
      <c r="D1505" s="48"/>
      <c r="E1505" s="67"/>
      <c r="F1505" s="172"/>
      <c r="G1505" s="35"/>
      <c r="H1505" s="39"/>
    </row>
    <row r="1506" spans="1:8" s="31" customFormat="1" outlineLevel="2" x14ac:dyDescent="0.2">
      <c r="A1506" s="127"/>
      <c r="B1506" s="27"/>
      <c r="C1506" s="11" t="s">
        <v>900</v>
      </c>
      <c r="D1506" s="41"/>
      <c r="E1506" s="67" t="s">
        <v>260</v>
      </c>
      <c r="F1506" s="170"/>
      <c r="G1506" s="35">
        <v>15</v>
      </c>
      <c r="H1506" s="52">
        <f>+$F1506*G1506</f>
        <v>0</v>
      </c>
    </row>
    <row r="1507" spans="1:8" s="31" customFormat="1" outlineLevel="2" x14ac:dyDescent="0.2">
      <c r="A1507" s="127"/>
      <c r="B1507" s="27"/>
      <c r="C1507" s="16" t="s">
        <v>1408</v>
      </c>
      <c r="D1507" s="72"/>
      <c r="E1507" s="67"/>
      <c r="F1507" s="171"/>
      <c r="G1507" s="35"/>
      <c r="H1507" s="39"/>
    </row>
    <row r="1508" spans="1:8" outlineLevel="2" x14ac:dyDescent="0.2">
      <c r="C1508" s="12"/>
      <c r="D1508" s="48"/>
      <c r="E1508" s="35"/>
      <c r="G1508" s="10"/>
    </row>
    <row r="1509" spans="1:8" s="31" customFormat="1" ht="25.5" outlineLevel="2" x14ac:dyDescent="0.2">
      <c r="A1509" s="127" t="s">
        <v>736</v>
      </c>
      <c r="B1509" s="127" t="s">
        <v>736</v>
      </c>
      <c r="C1509" s="12" t="s">
        <v>901</v>
      </c>
      <c r="D1509" s="48"/>
      <c r="E1509" s="67" t="s">
        <v>260</v>
      </c>
      <c r="F1509" s="170"/>
      <c r="G1509" s="35">
        <v>80</v>
      </c>
      <c r="H1509" s="52">
        <f>+$F1509*G1509</f>
        <v>0</v>
      </c>
    </row>
    <row r="1510" spans="1:8" s="31" customFormat="1" outlineLevel="2" x14ac:dyDescent="0.2">
      <c r="A1510" s="127"/>
      <c r="B1510" s="27"/>
      <c r="C1510" s="16" t="s">
        <v>1409</v>
      </c>
      <c r="D1510" s="72"/>
      <c r="E1510" s="71"/>
      <c r="F1510" s="171"/>
      <c r="G1510" s="35"/>
      <c r="H1510" s="39"/>
    </row>
    <row r="1511" spans="1:8" outlineLevel="2" x14ac:dyDescent="0.2">
      <c r="C1511" s="12"/>
      <c r="D1511" s="48"/>
      <c r="E1511" s="35"/>
      <c r="G1511" s="10"/>
    </row>
    <row r="1512" spans="1:8" s="31" customFormat="1" outlineLevel="2" x14ac:dyDescent="0.2">
      <c r="A1512" s="127" t="s">
        <v>902</v>
      </c>
      <c r="B1512" s="127" t="s">
        <v>757</v>
      </c>
      <c r="C1512" s="12" t="s">
        <v>903</v>
      </c>
      <c r="D1512" s="48"/>
      <c r="E1512" s="73"/>
      <c r="F1512" s="171"/>
      <c r="G1512" s="35"/>
      <c r="H1512" s="39"/>
    </row>
    <row r="1513" spans="1:8" s="31" customFormat="1" outlineLevel="2" x14ac:dyDescent="0.2">
      <c r="A1513" s="127"/>
      <c r="B1513" s="27" t="s">
        <v>6</v>
      </c>
      <c r="C1513" s="12" t="s">
        <v>904</v>
      </c>
      <c r="D1513" s="48"/>
      <c r="E1513" s="67" t="s">
        <v>260</v>
      </c>
      <c r="F1513" s="170"/>
      <c r="G1513" s="35">
        <v>10</v>
      </c>
      <c r="H1513" s="52">
        <f>+$F1513*G1513</f>
        <v>0</v>
      </c>
    </row>
    <row r="1514" spans="1:8" s="31" customFormat="1" ht="25.5" outlineLevel="2" x14ac:dyDescent="0.2">
      <c r="A1514" s="127"/>
      <c r="B1514" s="27" t="s">
        <v>21</v>
      </c>
      <c r="C1514" s="12" t="s">
        <v>905</v>
      </c>
      <c r="D1514" s="48"/>
      <c r="E1514" s="67" t="s">
        <v>260</v>
      </c>
      <c r="F1514" s="170"/>
      <c r="G1514" s="35">
        <v>10</v>
      </c>
      <c r="H1514" s="52">
        <f>+$F1514*G1514</f>
        <v>0</v>
      </c>
    </row>
    <row r="1515" spans="1:8" s="31" customFormat="1" outlineLevel="2" x14ac:dyDescent="0.2">
      <c r="A1515" s="127"/>
      <c r="B1515" s="27"/>
      <c r="C1515" s="16" t="s">
        <v>855</v>
      </c>
      <c r="D1515" s="72"/>
      <c r="E1515" s="48"/>
      <c r="F1515" s="171"/>
      <c r="G1515" s="35"/>
      <c r="H1515" s="39"/>
    </row>
    <row r="1516" spans="1:8" outlineLevel="2" x14ac:dyDescent="0.2">
      <c r="C1516" s="16" t="s">
        <v>1277</v>
      </c>
      <c r="D1516" s="87"/>
      <c r="E1516" s="71"/>
      <c r="G1516" s="21"/>
    </row>
    <row r="1517" spans="1:8" outlineLevel="2" x14ac:dyDescent="0.2">
      <c r="C1517" s="12"/>
      <c r="D1517" s="48"/>
      <c r="E1517" s="71"/>
      <c r="G1517" s="21"/>
    </row>
    <row r="1518" spans="1:8" s="31" customFormat="1" ht="38.25" outlineLevel="2" x14ac:dyDescent="0.2">
      <c r="A1518" s="127" t="s">
        <v>763</v>
      </c>
      <c r="B1518" s="127" t="s">
        <v>763</v>
      </c>
      <c r="C1518" s="12" t="s">
        <v>1378</v>
      </c>
      <c r="D1518" s="48"/>
      <c r="E1518" s="48"/>
      <c r="F1518" s="171"/>
      <c r="G1518" s="35"/>
      <c r="H1518" s="39"/>
    </row>
    <row r="1519" spans="1:8" s="31" customFormat="1" outlineLevel="2" x14ac:dyDescent="0.2">
      <c r="A1519" s="127"/>
      <c r="B1519" s="27"/>
      <c r="C1519" s="16" t="s">
        <v>876</v>
      </c>
      <c r="D1519" s="72"/>
      <c r="E1519" s="48"/>
      <c r="F1519" s="171"/>
      <c r="G1519" s="35"/>
      <c r="H1519" s="39"/>
    </row>
    <row r="1520" spans="1:8" s="31" customFormat="1" outlineLevel="2" x14ac:dyDescent="0.2">
      <c r="A1520" s="127"/>
      <c r="B1520" s="27" t="s">
        <v>6</v>
      </c>
      <c r="C1520" s="12" t="s">
        <v>906</v>
      </c>
      <c r="D1520" s="48"/>
      <c r="E1520" s="67" t="s">
        <v>260</v>
      </c>
      <c r="F1520" s="170"/>
      <c r="G1520" s="35">
        <v>10</v>
      </c>
      <c r="H1520" s="52">
        <f>+$F1520*G1520</f>
        <v>0</v>
      </c>
    </row>
    <row r="1521" spans="1:8" s="31" customFormat="1" outlineLevel="2" x14ac:dyDescent="0.2">
      <c r="A1521" s="127"/>
      <c r="B1521" s="27" t="s">
        <v>21</v>
      </c>
      <c r="C1521" s="12" t="s">
        <v>907</v>
      </c>
      <c r="D1521" s="48"/>
      <c r="E1521" s="67" t="s">
        <v>260</v>
      </c>
      <c r="F1521" s="170"/>
      <c r="G1521" s="35">
        <v>10</v>
      </c>
      <c r="H1521" s="52">
        <f>+$F1521*G1521</f>
        <v>0</v>
      </c>
    </row>
    <row r="1522" spans="1:8" s="31" customFormat="1" outlineLevel="2" x14ac:dyDescent="0.2">
      <c r="A1522" s="127"/>
      <c r="B1522" s="27" t="s">
        <v>23</v>
      </c>
      <c r="C1522" s="12" t="s">
        <v>908</v>
      </c>
      <c r="D1522" s="48"/>
      <c r="E1522" s="67" t="s">
        <v>260</v>
      </c>
      <c r="F1522" s="170"/>
      <c r="G1522" s="35">
        <v>10</v>
      </c>
      <c r="H1522" s="52">
        <f>+$F1522*G1522</f>
        <v>0</v>
      </c>
    </row>
    <row r="1523" spans="1:8" s="31" customFormat="1" outlineLevel="2" x14ac:dyDescent="0.2">
      <c r="A1523" s="127"/>
      <c r="B1523" s="27" t="s">
        <v>25</v>
      </c>
      <c r="C1523" s="12" t="s">
        <v>909</v>
      </c>
      <c r="D1523" s="48"/>
      <c r="E1523" s="67" t="s">
        <v>260</v>
      </c>
      <c r="F1523" s="170"/>
      <c r="G1523" s="35">
        <v>5</v>
      </c>
      <c r="H1523" s="52">
        <f>+$F1523*G1523</f>
        <v>0</v>
      </c>
    </row>
    <row r="1524" spans="1:8" s="31" customFormat="1" ht="25.5" outlineLevel="2" x14ac:dyDescent="0.2">
      <c r="A1524" s="127"/>
      <c r="B1524" s="27" t="s">
        <v>28</v>
      </c>
      <c r="C1524" s="12" t="s">
        <v>910</v>
      </c>
      <c r="D1524" s="48"/>
      <c r="E1524" s="67" t="s">
        <v>260</v>
      </c>
      <c r="F1524" s="170"/>
      <c r="G1524" s="35">
        <v>5</v>
      </c>
      <c r="H1524" s="52">
        <f>+$F1524*G1524</f>
        <v>0</v>
      </c>
    </row>
    <row r="1525" spans="1:8" s="31" customFormat="1" outlineLevel="2" x14ac:dyDescent="0.2">
      <c r="A1525" s="127"/>
      <c r="B1525" s="27" t="s">
        <v>30</v>
      </c>
      <c r="C1525" s="12" t="s">
        <v>911</v>
      </c>
      <c r="D1525" s="48"/>
      <c r="E1525" s="67" t="s">
        <v>260</v>
      </c>
      <c r="F1525" s="170"/>
      <c r="G1525" s="35">
        <v>5</v>
      </c>
      <c r="H1525" s="52">
        <f>+$F1525*G1525</f>
        <v>0</v>
      </c>
    </row>
    <row r="1526" spans="1:8" s="31" customFormat="1" ht="25.5" outlineLevel="2" x14ac:dyDescent="0.2">
      <c r="A1526" s="127"/>
      <c r="B1526" s="27"/>
      <c r="C1526" s="112" t="s">
        <v>895</v>
      </c>
      <c r="D1526" s="123"/>
      <c r="E1526" s="72"/>
      <c r="F1526" s="171"/>
      <c r="G1526" s="35"/>
      <c r="H1526" s="39"/>
    </row>
    <row r="1527" spans="1:8" s="31" customFormat="1" outlineLevel="2" x14ac:dyDescent="0.2">
      <c r="A1527" s="127"/>
      <c r="B1527" s="27"/>
      <c r="C1527" s="112"/>
      <c r="D1527" s="123"/>
      <c r="E1527" s="72"/>
      <c r="F1527" s="171"/>
      <c r="G1527" s="35"/>
      <c r="H1527" s="39"/>
    </row>
    <row r="1528" spans="1:8" s="31" customFormat="1" outlineLevel="2" x14ac:dyDescent="0.2">
      <c r="A1528" s="127" t="s">
        <v>912</v>
      </c>
      <c r="B1528" s="127"/>
      <c r="C1528" s="12" t="s">
        <v>913</v>
      </c>
      <c r="D1528" s="73"/>
      <c r="E1528" s="73"/>
      <c r="F1528" s="171"/>
      <c r="G1528" s="35"/>
      <c r="H1528" s="39"/>
    </row>
    <row r="1529" spans="1:8" s="31" customFormat="1" ht="25.5" outlineLevel="2" x14ac:dyDescent="0.2">
      <c r="A1529" s="127"/>
      <c r="B1529" s="27"/>
      <c r="C1529" s="12" t="s">
        <v>1379</v>
      </c>
      <c r="D1529" s="48"/>
      <c r="E1529" s="73"/>
      <c r="F1529" s="171"/>
      <c r="G1529" s="35"/>
      <c r="H1529" s="39"/>
    </row>
    <row r="1530" spans="1:8" s="31" customFormat="1" ht="25.5" outlineLevel="2" x14ac:dyDescent="0.2">
      <c r="A1530" s="127"/>
      <c r="B1530" s="62" t="s">
        <v>6</v>
      </c>
      <c r="C1530" s="12" t="s">
        <v>1442</v>
      </c>
      <c r="D1530" s="48"/>
      <c r="E1530" s="75" t="s">
        <v>260</v>
      </c>
      <c r="F1530" s="170"/>
      <c r="G1530" s="35">
        <v>5</v>
      </c>
      <c r="H1530" s="52">
        <f>+$F1530*G1530</f>
        <v>0</v>
      </c>
    </row>
    <row r="1531" spans="1:8" s="31" customFormat="1" outlineLevel="2" x14ac:dyDescent="0.2">
      <c r="A1531" s="127"/>
      <c r="B1531" s="62" t="s">
        <v>21</v>
      </c>
      <c r="C1531" s="12" t="s">
        <v>915</v>
      </c>
      <c r="D1531" s="48"/>
      <c r="E1531" s="71" t="s">
        <v>295</v>
      </c>
      <c r="F1531" s="170"/>
      <c r="G1531" s="35">
        <v>5</v>
      </c>
      <c r="H1531" s="52">
        <f>+$F1531*G1531</f>
        <v>0</v>
      </c>
    </row>
    <row r="1532" spans="1:8" s="31" customFormat="1" outlineLevel="2" x14ac:dyDescent="0.2">
      <c r="A1532" s="127"/>
      <c r="B1532" s="27" t="s">
        <v>23</v>
      </c>
      <c r="C1532" s="12" t="s">
        <v>916</v>
      </c>
      <c r="D1532" s="48"/>
      <c r="E1532" s="71" t="s">
        <v>295</v>
      </c>
      <c r="F1532" s="170"/>
      <c r="G1532" s="35">
        <v>5</v>
      </c>
      <c r="H1532" s="52">
        <f>+$F1532*G1532</f>
        <v>0</v>
      </c>
    </row>
    <row r="1533" spans="1:8" s="31" customFormat="1" outlineLevel="2" x14ac:dyDescent="0.2">
      <c r="A1533" s="127"/>
      <c r="B1533" s="67" t="s">
        <v>25</v>
      </c>
      <c r="C1533" s="12" t="s">
        <v>917</v>
      </c>
      <c r="D1533" s="48"/>
      <c r="E1533" s="71" t="s">
        <v>295</v>
      </c>
      <c r="F1533" s="170"/>
      <c r="G1533" s="35">
        <v>5</v>
      </c>
      <c r="H1533" s="52">
        <f>+$F1533*G1533</f>
        <v>0</v>
      </c>
    </row>
    <row r="1534" spans="1:8" outlineLevel="2" x14ac:dyDescent="0.2">
      <c r="B1534" s="27" t="s">
        <v>28</v>
      </c>
      <c r="C1534" s="12" t="s">
        <v>918</v>
      </c>
      <c r="D1534" s="48"/>
      <c r="E1534" s="75" t="s">
        <v>295</v>
      </c>
      <c r="F1534" s="170"/>
      <c r="G1534" s="35">
        <v>5</v>
      </c>
      <c r="H1534" s="52">
        <f>+$F1534*G1534</f>
        <v>0</v>
      </c>
    </row>
    <row r="1535" spans="1:8" s="31" customFormat="1" outlineLevel="2" x14ac:dyDescent="0.2">
      <c r="A1535" s="127"/>
      <c r="B1535" s="27" t="s">
        <v>30</v>
      </c>
      <c r="C1535" s="12" t="s">
        <v>879</v>
      </c>
      <c r="D1535" s="48"/>
      <c r="E1535" s="71" t="s">
        <v>295</v>
      </c>
      <c r="F1535" s="170"/>
      <c r="G1535" s="35">
        <v>5</v>
      </c>
      <c r="H1535" s="52">
        <f>+$F1535*G1535</f>
        <v>0</v>
      </c>
    </row>
    <row r="1536" spans="1:8" outlineLevel="2" x14ac:dyDescent="0.2">
      <c r="C1536" s="16" t="s">
        <v>448</v>
      </c>
      <c r="D1536" s="72"/>
      <c r="E1536" s="73"/>
      <c r="G1536" s="10"/>
    </row>
    <row r="1537" spans="1:8" outlineLevel="2" x14ac:dyDescent="0.2">
      <c r="C1537" s="12"/>
      <c r="D1537" s="48"/>
      <c r="E1537" s="73"/>
      <c r="G1537" s="10"/>
    </row>
    <row r="1538" spans="1:8" s="31" customFormat="1" outlineLevel="2" x14ac:dyDescent="0.2">
      <c r="A1538" s="127" t="s">
        <v>919</v>
      </c>
      <c r="B1538" s="27"/>
      <c r="C1538" s="12" t="s">
        <v>920</v>
      </c>
      <c r="D1538" s="48"/>
      <c r="E1538" s="48"/>
      <c r="F1538" s="171"/>
      <c r="G1538" s="35"/>
      <c r="H1538" s="39"/>
    </row>
    <row r="1539" spans="1:8" s="31" customFormat="1" ht="25.5" outlineLevel="2" x14ac:dyDescent="0.2">
      <c r="A1539" s="127"/>
      <c r="B1539" s="27" t="s">
        <v>6</v>
      </c>
      <c r="C1539" s="12" t="s">
        <v>921</v>
      </c>
      <c r="D1539" s="48"/>
      <c r="E1539" s="75" t="s">
        <v>257</v>
      </c>
      <c r="F1539" s="170"/>
      <c r="G1539" s="35">
        <v>15</v>
      </c>
      <c r="H1539" s="52">
        <f>+$F1539*G1539</f>
        <v>0</v>
      </c>
    </row>
    <row r="1540" spans="1:8" s="31" customFormat="1" ht="25.5" outlineLevel="2" x14ac:dyDescent="0.2">
      <c r="A1540" s="127"/>
      <c r="B1540" s="27" t="s">
        <v>21</v>
      </c>
      <c r="C1540" s="12" t="s">
        <v>922</v>
      </c>
      <c r="D1540" s="48"/>
      <c r="E1540" s="75" t="s">
        <v>257</v>
      </c>
      <c r="F1540" s="170"/>
      <c r="G1540" s="35">
        <v>10</v>
      </c>
      <c r="H1540" s="52">
        <f>+$F1540*G1540</f>
        <v>0</v>
      </c>
    </row>
    <row r="1541" spans="1:8" s="31" customFormat="1" ht="25.5" outlineLevel="2" x14ac:dyDescent="0.2">
      <c r="A1541" s="127"/>
      <c r="B1541" s="27" t="s">
        <v>23</v>
      </c>
      <c r="C1541" s="12" t="s">
        <v>923</v>
      </c>
      <c r="D1541" s="48"/>
      <c r="E1541" s="75" t="s">
        <v>257</v>
      </c>
      <c r="F1541" s="170"/>
      <c r="G1541" s="35">
        <v>10</v>
      </c>
      <c r="H1541" s="52">
        <f>+$F1541*G1541</f>
        <v>0</v>
      </c>
    </row>
    <row r="1542" spans="1:8" s="31" customFormat="1" ht="25.5" outlineLevel="2" x14ac:dyDescent="0.2">
      <c r="A1542" s="127"/>
      <c r="B1542" s="27" t="s">
        <v>25</v>
      </c>
      <c r="C1542" s="12" t="s">
        <v>924</v>
      </c>
      <c r="D1542" s="48"/>
      <c r="E1542" s="75" t="s">
        <v>257</v>
      </c>
      <c r="F1542" s="170"/>
      <c r="G1542" s="35">
        <v>20</v>
      </c>
      <c r="H1542" s="52">
        <f>+$F1542*G1542</f>
        <v>0</v>
      </c>
    </row>
    <row r="1543" spans="1:8" s="31" customFormat="1" ht="25.5" outlineLevel="2" x14ac:dyDescent="0.2">
      <c r="A1543" s="127"/>
      <c r="B1543" s="27" t="s">
        <v>28</v>
      </c>
      <c r="C1543" s="12" t="s">
        <v>925</v>
      </c>
      <c r="D1543" s="48"/>
      <c r="E1543" s="75" t="s">
        <v>257</v>
      </c>
      <c r="F1543" s="170"/>
      <c r="G1543" s="35">
        <v>20</v>
      </c>
      <c r="H1543" s="52">
        <f>+$F1543*G1543</f>
        <v>0</v>
      </c>
    </row>
    <row r="1544" spans="1:8" s="31" customFormat="1" ht="25.5" outlineLevel="2" x14ac:dyDescent="0.2">
      <c r="A1544" s="127"/>
      <c r="B1544" s="27" t="s">
        <v>30</v>
      </c>
      <c r="C1544" s="12" t="s">
        <v>926</v>
      </c>
      <c r="D1544" s="48"/>
      <c r="E1544" s="75" t="s">
        <v>257</v>
      </c>
      <c r="F1544" s="170"/>
      <c r="G1544" s="35">
        <v>10</v>
      </c>
      <c r="H1544" s="52">
        <f>+$F1544*G1544</f>
        <v>0</v>
      </c>
    </row>
    <row r="1545" spans="1:8" outlineLevel="2" x14ac:dyDescent="0.2">
      <c r="B1545" s="27" t="s">
        <v>33</v>
      </c>
      <c r="C1545" s="12" t="s">
        <v>927</v>
      </c>
      <c r="D1545" s="48"/>
      <c r="E1545" s="75" t="s">
        <v>257</v>
      </c>
      <c r="F1545" s="170"/>
      <c r="G1545" s="10">
        <v>10</v>
      </c>
      <c r="H1545" s="52">
        <f>+$F1545*G1545</f>
        <v>0</v>
      </c>
    </row>
    <row r="1546" spans="1:8" s="31" customFormat="1" outlineLevel="2" x14ac:dyDescent="0.2">
      <c r="A1546" s="127"/>
      <c r="B1546" s="110"/>
      <c r="C1546" s="16" t="s">
        <v>855</v>
      </c>
      <c r="D1546" s="72"/>
      <c r="E1546" s="72"/>
      <c r="F1546" s="174"/>
      <c r="G1546" s="35"/>
      <c r="H1546" s="39"/>
    </row>
    <row r="1547" spans="1:8" s="31" customFormat="1" outlineLevel="2" x14ac:dyDescent="0.2">
      <c r="A1547" s="127"/>
      <c r="B1547" s="27"/>
      <c r="C1547" s="12"/>
      <c r="D1547" s="73"/>
      <c r="E1547" s="73"/>
      <c r="F1547" s="171"/>
      <c r="G1547" s="35"/>
      <c r="H1547" s="39"/>
    </row>
    <row r="1548" spans="1:8" s="31" customFormat="1" outlineLevel="2" x14ac:dyDescent="0.2">
      <c r="A1548" s="127" t="s">
        <v>928</v>
      </c>
      <c r="B1548" s="27"/>
      <c r="C1548" s="12" t="s">
        <v>929</v>
      </c>
      <c r="D1548" s="48"/>
      <c r="E1548" s="48"/>
      <c r="F1548" s="174"/>
      <c r="G1548" s="111"/>
      <c r="H1548" s="39"/>
    </row>
    <row r="1549" spans="1:8" s="31" customFormat="1" outlineLevel="2" x14ac:dyDescent="0.2">
      <c r="A1549" s="127"/>
      <c r="B1549" s="27" t="s">
        <v>6</v>
      </c>
      <c r="C1549" s="12" t="s">
        <v>930</v>
      </c>
      <c r="D1549" s="48"/>
      <c r="E1549" s="75" t="s">
        <v>257</v>
      </c>
      <c r="F1549" s="170"/>
      <c r="G1549" s="35">
        <v>20</v>
      </c>
      <c r="H1549" s="52">
        <f>+$F1549*G1549</f>
        <v>0</v>
      </c>
    </row>
    <row r="1550" spans="1:8" s="31" customFormat="1" outlineLevel="2" x14ac:dyDescent="0.2">
      <c r="A1550" s="127"/>
      <c r="B1550" s="27" t="s">
        <v>21</v>
      </c>
      <c r="C1550" s="12" t="s">
        <v>1380</v>
      </c>
      <c r="D1550" s="48"/>
      <c r="E1550" s="75" t="s">
        <v>257</v>
      </c>
      <c r="F1550" s="170"/>
      <c r="G1550" s="35">
        <v>10</v>
      </c>
      <c r="H1550" s="52">
        <f>+$F1550*G1550</f>
        <v>0</v>
      </c>
    </row>
    <row r="1551" spans="1:8" s="31" customFormat="1" ht="25.5" outlineLevel="2" x14ac:dyDescent="0.2">
      <c r="A1551" s="127"/>
      <c r="B1551" s="27" t="s">
        <v>23</v>
      </c>
      <c r="C1551" s="12" t="s">
        <v>931</v>
      </c>
      <c r="D1551" s="48"/>
      <c r="E1551" s="67" t="s">
        <v>257</v>
      </c>
      <c r="F1551" s="170"/>
      <c r="G1551" s="35">
        <v>30</v>
      </c>
      <c r="H1551" s="52">
        <f>+$F1551*G1551</f>
        <v>0</v>
      </c>
    </row>
    <row r="1552" spans="1:8" s="31" customFormat="1" ht="25.5" outlineLevel="2" x14ac:dyDescent="0.2">
      <c r="A1552" s="127"/>
      <c r="B1552" s="27" t="s">
        <v>25</v>
      </c>
      <c r="C1552" s="12" t="s">
        <v>1381</v>
      </c>
      <c r="D1552" s="48"/>
      <c r="E1552" s="67" t="s">
        <v>260</v>
      </c>
      <c r="F1552" s="170"/>
      <c r="G1552" s="35">
        <v>30</v>
      </c>
      <c r="H1552" s="52">
        <f>+$F1552*G1552</f>
        <v>0</v>
      </c>
    </row>
    <row r="1553" spans="1:8" s="31" customFormat="1" ht="38.25" outlineLevel="2" x14ac:dyDescent="0.2">
      <c r="A1553" s="127"/>
      <c r="B1553" s="27" t="s">
        <v>28</v>
      </c>
      <c r="C1553" s="12" t="s">
        <v>932</v>
      </c>
      <c r="D1553" s="48"/>
      <c r="E1553" s="75" t="s">
        <v>295</v>
      </c>
      <c r="F1553" s="170"/>
      <c r="G1553" s="35">
        <v>40</v>
      </c>
      <c r="H1553" s="52">
        <f>+$F1553*G1553</f>
        <v>0</v>
      </c>
    </row>
    <row r="1554" spans="1:8" s="31" customFormat="1" outlineLevel="2" x14ac:dyDescent="0.2">
      <c r="A1554" s="127"/>
      <c r="B1554" s="27"/>
      <c r="C1554" s="16" t="s">
        <v>855</v>
      </c>
      <c r="D1554" s="72"/>
      <c r="E1554" s="72"/>
      <c r="F1554" s="174"/>
      <c r="G1554" s="35"/>
      <c r="H1554" s="39"/>
    </row>
    <row r="1555" spans="1:8" s="31" customFormat="1" outlineLevel="2" x14ac:dyDescent="0.2">
      <c r="A1555" s="127"/>
      <c r="B1555" s="27"/>
      <c r="C1555" s="12"/>
      <c r="D1555" s="48"/>
      <c r="E1555" s="48"/>
      <c r="F1555" s="174"/>
      <c r="G1555" s="35"/>
      <c r="H1555" s="39"/>
    </row>
    <row r="1556" spans="1:8" s="31" customFormat="1" ht="25.5" outlineLevel="2" x14ac:dyDescent="0.2">
      <c r="A1556" s="127" t="s">
        <v>933</v>
      </c>
      <c r="B1556" s="27"/>
      <c r="C1556" s="14" t="s">
        <v>934</v>
      </c>
      <c r="D1556" s="129"/>
      <c r="E1556" s="129"/>
      <c r="F1556" s="174"/>
      <c r="G1556" s="35"/>
      <c r="H1556" s="39"/>
    </row>
    <row r="1557" spans="1:8" s="31" customFormat="1" outlineLevel="2" x14ac:dyDescent="0.2">
      <c r="A1557" s="127"/>
      <c r="B1557" s="27" t="s">
        <v>6</v>
      </c>
      <c r="C1557" s="14" t="s">
        <v>935</v>
      </c>
      <c r="D1557" s="129"/>
      <c r="E1557" s="75" t="s">
        <v>295</v>
      </c>
      <c r="F1557" s="170"/>
      <c r="G1557" s="35">
        <v>30</v>
      </c>
      <c r="H1557" s="52">
        <f>+$F1557*G1557</f>
        <v>0</v>
      </c>
    </row>
    <row r="1558" spans="1:8" s="31" customFormat="1" outlineLevel="2" x14ac:dyDescent="0.2">
      <c r="A1558" s="127"/>
      <c r="B1558" s="27" t="s">
        <v>21</v>
      </c>
      <c r="C1558" s="14" t="s">
        <v>936</v>
      </c>
      <c r="D1558" s="129"/>
      <c r="E1558" s="75" t="s">
        <v>295</v>
      </c>
      <c r="F1558" s="170"/>
      <c r="G1558" s="35">
        <v>20</v>
      </c>
      <c r="H1558" s="52">
        <f>+$F1558*G1558</f>
        <v>0</v>
      </c>
    </row>
    <row r="1559" spans="1:8" s="31" customFormat="1" outlineLevel="2" x14ac:dyDescent="0.2">
      <c r="A1559" s="127"/>
      <c r="B1559" s="27" t="s">
        <v>23</v>
      </c>
      <c r="C1559" s="14" t="s">
        <v>937</v>
      </c>
      <c r="D1559" s="129"/>
      <c r="E1559" s="75" t="s">
        <v>295</v>
      </c>
      <c r="F1559" s="170"/>
      <c r="G1559" s="35">
        <v>10</v>
      </c>
      <c r="H1559" s="52">
        <f>+$F1559*G1559</f>
        <v>0</v>
      </c>
    </row>
    <row r="1560" spans="1:8" s="31" customFormat="1" outlineLevel="2" x14ac:dyDescent="0.2">
      <c r="A1560" s="127"/>
      <c r="B1560" s="27" t="s">
        <v>25</v>
      </c>
      <c r="C1560" s="14" t="s">
        <v>938</v>
      </c>
      <c r="D1560" s="129"/>
      <c r="E1560" s="75" t="s">
        <v>295</v>
      </c>
      <c r="F1560" s="170"/>
      <c r="G1560" s="35">
        <v>10</v>
      </c>
      <c r="H1560" s="52">
        <f>+$F1560*G1560</f>
        <v>0</v>
      </c>
    </row>
    <row r="1561" spans="1:8" outlineLevel="2" x14ac:dyDescent="0.2">
      <c r="B1561" s="27" t="s">
        <v>28</v>
      </c>
      <c r="C1561" s="14" t="s">
        <v>939</v>
      </c>
      <c r="D1561" s="48"/>
      <c r="E1561" s="75" t="s">
        <v>295</v>
      </c>
      <c r="F1561" s="170"/>
      <c r="G1561" s="10">
        <v>10</v>
      </c>
      <c r="H1561" s="52">
        <f>+$F1561*G1561</f>
        <v>0</v>
      </c>
    </row>
    <row r="1562" spans="1:8" s="31" customFormat="1" outlineLevel="2" x14ac:dyDescent="0.2">
      <c r="A1562" s="127"/>
      <c r="B1562" s="27" t="s">
        <v>30</v>
      </c>
      <c r="C1562" s="14" t="s">
        <v>940</v>
      </c>
      <c r="D1562" s="129"/>
      <c r="E1562" s="75" t="s">
        <v>295</v>
      </c>
      <c r="F1562" s="170"/>
      <c r="G1562" s="10">
        <v>20</v>
      </c>
      <c r="H1562" s="52">
        <f>+$F1562*G1562</f>
        <v>0</v>
      </c>
    </row>
    <row r="1563" spans="1:8" s="31" customFormat="1" outlineLevel="2" x14ac:dyDescent="0.2">
      <c r="A1563" s="127"/>
      <c r="B1563" s="27" t="s">
        <v>33</v>
      </c>
      <c r="C1563" s="14" t="s">
        <v>941</v>
      </c>
      <c r="D1563" s="129"/>
      <c r="E1563" s="75" t="s">
        <v>295</v>
      </c>
      <c r="F1563" s="170"/>
      <c r="G1563" s="10">
        <v>15</v>
      </c>
      <c r="H1563" s="52">
        <f>+$F1563*G1563</f>
        <v>0</v>
      </c>
    </row>
    <row r="1564" spans="1:8" s="31" customFormat="1" outlineLevel="2" x14ac:dyDescent="0.2">
      <c r="A1564" s="127"/>
      <c r="B1564" s="27" t="s">
        <v>35</v>
      </c>
      <c r="C1564" s="14" t="s">
        <v>942</v>
      </c>
      <c r="D1564" s="129"/>
      <c r="E1564" s="75" t="s">
        <v>295</v>
      </c>
      <c r="F1564" s="170"/>
      <c r="G1564" s="10">
        <v>20</v>
      </c>
      <c r="H1564" s="52">
        <f>+$F1564*G1564</f>
        <v>0</v>
      </c>
    </row>
    <row r="1565" spans="1:8" s="31" customFormat="1" outlineLevel="2" x14ac:dyDescent="0.2">
      <c r="A1565" s="127"/>
      <c r="B1565" s="27" t="s">
        <v>37</v>
      </c>
      <c r="C1565" s="14" t="s">
        <v>943</v>
      </c>
      <c r="D1565" s="129"/>
      <c r="E1565" s="75" t="s">
        <v>295</v>
      </c>
      <c r="F1565" s="170"/>
      <c r="G1565" s="10">
        <v>6</v>
      </c>
      <c r="H1565" s="52">
        <f>+$F1565*G1565</f>
        <v>0</v>
      </c>
    </row>
    <row r="1566" spans="1:8" s="31" customFormat="1" outlineLevel="2" x14ac:dyDescent="0.2">
      <c r="A1566" s="127"/>
      <c r="B1566" s="27" t="s">
        <v>39</v>
      </c>
      <c r="C1566" s="14" t="s">
        <v>944</v>
      </c>
      <c r="D1566" s="129"/>
      <c r="E1566" s="75" t="s">
        <v>295</v>
      </c>
      <c r="F1566" s="170"/>
      <c r="G1566" s="10">
        <v>5</v>
      </c>
      <c r="H1566" s="52">
        <f>+$F1566*G1566</f>
        <v>0</v>
      </c>
    </row>
    <row r="1567" spans="1:8" s="31" customFormat="1" ht="25.5" outlineLevel="2" x14ac:dyDescent="0.2">
      <c r="A1567" s="27"/>
      <c r="B1567" s="27" t="s">
        <v>41</v>
      </c>
      <c r="C1567" s="12" t="s">
        <v>945</v>
      </c>
      <c r="D1567" s="48"/>
      <c r="E1567" s="75" t="s">
        <v>295</v>
      </c>
      <c r="F1567" s="170"/>
      <c r="G1567" s="10">
        <v>5</v>
      </c>
      <c r="H1567" s="52">
        <f>+$F1567*G1567</f>
        <v>0</v>
      </c>
    </row>
    <row r="1568" spans="1:8" s="31" customFormat="1" ht="25.5" outlineLevel="2" x14ac:dyDescent="0.2">
      <c r="A1568" s="27"/>
      <c r="B1568" s="27" t="s">
        <v>884</v>
      </c>
      <c r="C1568" s="12" t="s">
        <v>946</v>
      </c>
      <c r="D1568" s="48"/>
      <c r="E1568" s="75" t="s">
        <v>295</v>
      </c>
      <c r="F1568" s="170"/>
      <c r="G1568" s="10">
        <v>20</v>
      </c>
      <c r="H1568" s="52">
        <f>+$F1568*G1568</f>
        <v>0</v>
      </c>
    </row>
    <row r="1569" spans="1:8" s="31" customFormat="1" outlineLevel="2" x14ac:dyDescent="0.2">
      <c r="A1569" s="127"/>
      <c r="B1569" s="27" t="s">
        <v>886</v>
      </c>
      <c r="C1569" s="14" t="s">
        <v>947</v>
      </c>
      <c r="D1569" s="129"/>
      <c r="E1569" s="75" t="s">
        <v>295</v>
      </c>
      <c r="F1569" s="170"/>
      <c r="G1569" s="10">
        <v>10</v>
      </c>
      <c r="H1569" s="52">
        <f>+$F1569*G1569</f>
        <v>0</v>
      </c>
    </row>
    <row r="1570" spans="1:8" s="31" customFormat="1" outlineLevel="2" x14ac:dyDescent="0.2">
      <c r="A1570" s="127"/>
      <c r="B1570" s="27" t="s">
        <v>887</v>
      </c>
      <c r="C1570" s="14" t="s">
        <v>948</v>
      </c>
      <c r="D1570" s="129"/>
      <c r="E1570" s="75" t="s">
        <v>295</v>
      </c>
      <c r="F1570" s="170"/>
      <c r="G1570" s="10">
        <v>10</v>
      </c>
      <c r="H1570" s="52">
        <f>+$F1570*G1570</f>
        <v>0</v>
      </c>
    </row>
    <row r="1571" spans="1:8" s="31" customFormat="1" ht="25.5" outlineLevel="2" x14ac:dyDescent="0.2">
      <c r="A1571" s="127"/>
      <c r="B1571" s="27" t="s">
        <v>889</v>
      </c>
      <c r="C1571" s="12" t="s">
        <v>949</v>
      </c>
      <c r="D1571" s="48"/>
      <c r="E1571" s="67" t="s">
        <v>260</v>
      </c>
      <c r="F1571" s="170"/>
      <c r="G1571" s="10">
        <v>15</v>
      </c>
      <c r="H1571" s="52">
        <f>+$F1571*G1571</f>
        <v>0</v>
      </c>
    </row>
    <row r="1572" spans="1:8" s="31" customFormat="1" ht="25.5" outlineLevel="2" x14ac:dyDescent="0.2">
      <c r="A1572" s="127"/>
      <c r="B1572" s="27" t="s">
        <v>891</v>
      </c>
      <c r="C1572" s="12" t="s">
        <v>950</v>
      </c>
      <c r="D1572" s="48"/>
      <c r="E1572" s="67" t="s">
        <v>260</v>
      </c>
      <c r="F1572" s="170"/>
      <c r="G1572" s="10">
        <v>10</v>
      </c>
      <c r="H1572" s="52">
        <f>+$F1572*G1572</f>
        <v>0</v>
      </c>
    </row>
    <row r="1573" spans="1:8" s="31" customFormat="1" outlineLevel="2" x14ac:dyDescent="0.2">
      <c r="A1573" s="127"/>
      <c r="B1573" s="27" t="s">
        <v>893</v>
      </c>
      <c r="C1573" s="12" t="s">
        <v>951</v>
      </c>
      <c r="D1573" s="48"/>
      <c r="E1573" s="67" t="s">
        <v>260</v>
      </c>
      <c r="F1573" s="170"/>
      <c r="G1573" s="10">
        <v>10</v>
      </c>
      <c r="H1573" s="52">
        <f>+$F1573*G1573</f>
        <v>0</v>
      </c>
    </row>
    <row r="1574" spans="1:8" s="31" customFormat="1" outlineLevel="2" x14ac:dyDescent="0.2">
      <c r="A1574" s="127"/>
      <c r="B1574" s="27"/>
      <c r="C1574" s="16" t="s">
        <v>448</v>
      </c>
      <c r="D1574" s="72"/>
      <c r="E1574" s="75"/>
      <c r="F1574" s="171"/>
      <c r="G1574" s="35"/>
      <c r="H1574" s="39"/>
    </row>
    <row r="1575" spans="1:8" outlineLevel="2" x14ac:dyDescent="0.2">
      <c r="C1575" s="12" t="s">
        <v>952</v>
      </c>
      <c r="D1575" s="48"/>
      <c r="E1575" s="35"/>
      <c r="G1575" s="10"/>
    </row>
    <row r="1576" spans="1:8" s="31" customFormat="1" outlineLevel="2" x14ac:dyDescent="0.2">
      <c r="A1576" s="127"/>
      <c r="B1576" s="27"/>
      <c r="C1576" s="16"/>
      <c r="D1576" s="72"/>
      <c r="E1576" s="75"/>
      <c r="F1576" s="171"/>
      <c r="G1576" s="35"/>
      <c r="H1576" s="39"/>
    </row>
    <row r="1577" spans="1:8" s="31" customFormat="1" ht="25.5" outlineLevel="2" x14ac:dyDescent="0.2">
      <c r="A1577" s="127" t="s">
        <v>953</v>
      </c>
      <c r="B1577" s="27"/>
      <c r="C1577" s="14" t="s">
        <v>1241</v>
      </c>
      <c r="D1577" s="129"/>
      <c r="E1577" s="75" t="s">
        <v>260</v>
      </c>
      <c r="F1577" s="170"/>
      <c r="G1577" s="35">
        <v>12</v>
      </c>
      <c r="H1577" s="52">
        <f>+$F1577*G1577</f>
        <v>0</v>
      </c>
    </row>
    <row r="1578" spans="1:8" s="31" customFormat="1" outlineLevel="2" x14ac:dyDescent="0.2">
      <c r="A1578" s="127"/>
      <c r="B1578" s="110"/>
      <c r="C1578" s="16" t="s">
        <v>448</v>
      </c>
      <c r="D1578" s="72"/>
      <c r="E1578" s="75"/>
      <c r="F1578" s="171"/>
      <c r="G1578" s="35"/>
      <c r="H1578" s="39"/>
    </row>
    <row r="1579" spans="1:8" s="31" customFormat="1" outlineLevel="2" x14ac:dyDescent="0.2">
      <c r="A1579" s="127"/>
      <c r="B1579" s="27"/>
      <c r="C1579" s="12"/>
      <c r="D1579" s="73"/>
      <c r="E1579" s="67"/>
      <c r="F1579" s="171"/>
      <c r="G1579" s="35"/>
      <c r="H1579" s="39"/>
    </row>
    <row r="1580" spans="1:8" s="31" customFormat="1" outlineLevel="2" x14ac:dyDescent="0.2">
      <c r="A1580" s="127" t="s">
        <v>954</v>
      </c>
      <c r="B1580" s="27"/>
      <c r="C1580" s="14" t="s">
        <v>955</v>
      </c>
      <c r="D1580" s="129"/>
      <c r="E1580" s="73"/>
      <c r="F1580" s="171"/>
      <c r="G1580" s="35"/>
      <c r="H1580" s="39"/>
    </row>
    <row r="1581" spans="1:8" s="31" customFormat="1" outlineLevel="2" x14ac:dyDescent="0.2">
      <c r="A1581" s="127"/>
      <c r="B1581" s="27"/>
      <c r="C1581" s="14" t="s">
        <v>956</v>
      </c>
      <c r="D1581" s="129"/>
      <c r="E1581" s="75" t="s">
        <v>260</v>
      </c>
      <c r="F1581" s="170"/>
      <c r="G1581" s="35">
        <v>5</v>
      </c>
      <c r="H1581" s="52">
        <f>+$F1581*G1581</f>
        <v>0</v>
      </c>
    </row>
    <row r="1582" spans="1:8" s="31" customFormat="1" outlineLevel="2" x14ac:dyDescent="0.2">
      <c r="A1582" s="127"/>
      <c r="B1582" s="27"/>
      <c r="C1582" s="16" t="s">
        <v>448</v>
      </c>
      <c r="D1582" s="72"/>
      <c r="E1582" s="73"/>
      <c r="F1582" s="171"/>
      <c r="G1582" s="35"/>
      <c r="H1582" s="39"/>
    </row>
    <row r="1583" spans="1:8" s="31" customFormat="1" outlineLevel="2" x14ac:dyDescent="0.2">
      <c r="A1583" s="127"/>
      <c r="B1583" s="27"/>
      <c r="C1583" s="16"/>
      <c r="D1583" s="72"/>
      <c r="E1583" s="73"/>
      <c r="F1583" s="171"/>
      <c r="G1583" s="35"/>
      <c r="H1583" s="39"/>
    </row>
    <row r="1584" spans="1:8" s="31" customFormat="1" outlineLevel="2" x14ac:dyDescent="0.2">
      <c r="A1584" s="127" t="s">
        <v>957</v>
      </c>
      <c r="B1584" s="36"/>
      <c r="C1584" s="12" t="s">
        <v>958</v>
      </c>
      <c r="D1584" s="73"/>
      <c r="E1584" s="73"/>
      <c r="F1584" s="171"/>
      <c r="G1584" s="35"/>
      <c r="H1584" s="39"/>
    </row>
    <row r="1585" spans="1:9" s="31" customFormat="1" outlineLevel="2" x14ac:dyDescent="0.2">
      <c r="A1585" s="204"/>
      <c r="B1585" s="27"/>
      <c r="C1585" s="11" t="s">
        <v>959</v>
      </c>
      <c r="D1585" s="41"/>
      <c r="E1585" s="41"/>
      <c r="F1585" s="171"/>
      <c r="G1585" s="35"/>
      <c r="H1585" s="39"/>
    </row>
    <row r="1586" spans="1:9" s="31" customFormat="1" ht="25.5" outlineLevel="2" x14ac:dyDescent="0.2">
      <c r="A1586" s="204"/>
      <c r="B1586" s="27" t="s">
        <v>9</v>
      </c>
      <c r="C1586" s="11" t="s">
        <v>960</v>
      </c>
      <c r="D1586" s="41"/>
      <c r="E1586" s="41"/>
      <c r="F1586" s="171"/>
      <c r="G1586" s="35"/>
      <c r="H1586" s="39"/>
    </row>
    <row r="1587" spans="1:9" s="31" customFormat="1" ht="51" outlineLevel="2" x14ac:dyDescent="0.2">
      <c r="A1587" s="204"/>
      <c r="B1587" s="27" t="s">
        <v>9</v>
      </c>
      <c r="C1587" s="11" t="s">
        <v>961</v>
      </c>
      <c r="D1587" s="41"/>
      <c r="E1587" s="41"/>
      <c r="F1587" s="171"/>
      <c r="G1587" s="35"/>
      <c r="H1587" s="39"/>
    </row>
    <row r="1588" spans="1:9" s="31" customFormat="1" ht="25.5" outlineLevel="2" x14ac:dyDescent="0.2">
      <c r="A1588" s="204"/>
      <c r="B1588" s="27" t="s">
        <v>9</v>
      </c>
      <c r="C1588" s="11" t="s">
        <v>718</v>
      </c>
      <c r="D1588" s="41"/>
      <c r="E1588" s="41"/>
      <c r="F1588" s="171"/>
      <c r="G1588" s="35"/>
      <c r="H1588" s="39"/>
    </row>
    <row r="1589" spans="1:9" s="31" customFormat="1" outlineLevel="2" x14ac:dyDescent="0.2">
      <c r="A1589" s="204"/>
      <c r="B1589" s="27" t="s">
        <v>9</v>
      </c>
      <c r="C1589" s="11" t="s">
        <v>715</v>
      </c>
      <c r="D1589" s="41"/>
      <c r="E1589" s="41"/>
      <c r="F1589" s="171"/>
      <c r="G1589" s="35"/>
      <c r="H1589" s="39"/>
    </row>
    <row r="1590" spans="1:9" s="31" customFormat="1" ht="38.25" outlineLevel="2" x14ac:dyDescent="0.2">
      <c r="A1590" s="204"/>
      <c r="B1590" s="27" t="s">
        <v>9</v>
      </c>
      <c r="C1590" s="11" t="s">
        <v>720</v>
      </c>
      <c r="D1590" s="41"/>
      <c r="E1590" s="41"/>
      <c r="F1590" s="171"/>
      <c r="G1590" s="35"/>
      <c r="H1590" s="39"/>
    </row>
    <row r="1591" spans="1:9" s="31" customFormat="1" ht="25.5" outlineLevel="2" x14ac:dyDescent="0.2">
      <c r="A1591" s="204"/>
      <c r="B1591" s="27" t="s">
        <v>9</v>
      </c>
      <c r="C1591" s="11" t="s">
        <v>721</v>
      </c>
      <c r="D1591" s="41"/>
      <c r="E1591" s="41"/>
      <c r="F1591" s="171"/>
      <c r="G1591" s="35"/>
      <c r="H1591" s="39"/>
    </row>
    <row r="1592" spans="1:9" s="31" customFormat="1" outlineLevel="2" x14ac:dyDescent="0.2">
      <c r="A1592" s="204"/>
      <c r="B1592" s="27"/>
      <c r="C1592" s="11"/>
      <c r="D1592" s="41"/>
      <c r="E1592" s="41"/>
      <c r="F1592" s="171"/>
      <c r="G1592" s="35"/>
      <c r="H1592" s="39"/>
    </row>
    <row r="1593" spans="1:9" s="31" customFormat="1" outlineLevel="2" x14ac:dyDescent="0.2">
      <c r="A1593" s="204"/>
      <c r="B1593" s="27"/>
      <c r="C1593" s="17" t="s">
        <v>964</v>
      </c>
      <c r="D1593" s="84"/>
      <c r="E1593" s="84"/>
      <c r="F1593" s="171"/>
      <c r="G1593" s="35"/>
      <c r="H1593" s="39"/>
    </row>
    <row r="1594" spans="1:9" s="31" customFormat="1" ht="63.75" outlineLevel="2" x14ac:dyDescent="0.2">
      <c r="A1594" s="204"/>
      <c r="B1594" s="27"/>
      <c r="C1594" s="12" t="s">
        <v>965</v>
      </c>
      <c r="D1594" s="48"/>
      <c r="E1594" s="48"/>
      <c r="F1594" s="171"/>
      <c r="G1594" s="35"/>
      <c r="H1594" s="39"/>
    </row>
    <row r="1595" spans="1:9" s="31" customFormat="1" outlineLevel="2" x14ac:dyDescent="0.2">
      <c r="A1595" s="204"/>
      <c r="B1595" s="27" t="s">
        <v>6</v>
      </c>
      <c r="C1595" s="12" t="s">
        <v>1445</v>
      </c>
      <c r="D1595" s="48"/>
      <c r="E1595" s="71" t="s">
        <v>260</v>
      </c>
      <c r="F1595" s="170"/>
      <c r="G1595" s="35">
        <v>10</v>
      </c>
      <c r="H1595" s="52">
        <f>+$F1595*G1595</f>
        <v>0</v>
      </c>
    </row>
    <row r="1596" spans="1:9" s="31" customFormat="1" outlineLevel="2" x14ac:dyDescent="0.2">
      <c r="A1596" s="204"/>
      <c r="B1596" s="27" t="s">
        <v>21</v>
      </c>
      <c r="C1596" s="12" t="s">
        <v>1443</v>
      </c>
      <c r="D1596" s="48"/>
      <c r="E1596" s="71" t="s">
        <v>260</v>
      </c>
      <c r="F1596" s="170"/>
      <c r="G1596" s="35">
        <v>5</v>
      </c>
      <c r="H1596" s="52">
        <f>+$F1596*G1596</f>
        <v>0</v>
      </c>
    </row>
    <row r="1597" spans="1:9" s="31" customFormat="1" outlineLevel="2" x14ac:dyDescent="0.2">
      <c r="A1597" s="204"/>
      <c r="B1597" s="27" t="s">
        <v>23</v>
      </c>
      <c r="C1597" s="12" t="s">
        <v>1444</v>
      </c>
      <c r="D1597" s="48"/>
      <c r="E1597" s="71" t="s">
        <v>260</v>
      </c>
      <c r="F1597" s="170"/>
      <c r="G1597" s="35">
        <v>10</v>
      </c>
      <c r="H1597" s="52">
        <f>+$F1597*G1597</f>
        <v>0</v>
      </c>
    </row>
    <row r="1598" spans="1:9" s="31" customFormat="1" outlineLevel="2" x14ac:dyDescent="0.2">
      <c r="A1598" s="36"/>
      <c r="B1598" s="27" t="s">
        <v>25</v>
      </c>
      <c r="C1598" s="12" t="s">
        <v>1446</v>
      </c>
      <c r="D1598" s="48"/>
      <c r="E1598" s="71" t="s">
        <v>260</v>
      </c>
      <c r="F1598" s="170"/>
      <c r="G1598" s="10">
        <v>5</v>
      </c>
      <c r="H1598" s="52">
        <f>+$F1598*G1598</f>
        <v>0</v>
      </c>
      <c r="I1598" s="4"/>
    </row>
    <row r="1599" spans="1:9" s="31" customFormat="1" outlineLevel="2" x14ac:dyDescent="0.2">
      <c r="A1599" s="36"/>
      <c r="B1599" s="27" t="s">
        <v>28</v>
      </c>
      <c r="C1599" s="12" t="s">
        <v>1447</v>
      </c>
      <c r="D1599" s="48"/>
      <c r="E1599" s="71" t="s">
        <v>260</v>
      </c>
      <c r="F1599" s="170"/>
      <c r="G1599" s="10">
        <v>2</v>
      </c>
      <c r="H1599" s="52">
        <f>+$F1599*G1599</f>
        <v>0</v>
      </c>
      <c r="I1599" s="4"/>
    </row>
    <row r="1600" spans="1:9" s="31" customFormat="1" outlineLevel="2" x14ac:dyDescent="0.2">
      <c r="A1600" s="204"/>
      <c r="B1600" s="110"/>
      <c r="C1600" s="16" t="s">
        <v>855</v>
      </c>
      <c r="D1600" s="72"/>
      <c r="E1600" s="72"/>
      <c r="F1600" s="171"/>
      <c r="G1600" s="35"/>
      <c r="H1600" s="39"/>
    </row>
    <row r="1601" spans="1:9" s="31" customFormat="1" outlineLevel="2" x14ac:dyDescent="0.2">
      <c r="A1601" s="204"/>
      <c r="B1601" s="110"/>
      <c r="C1601" s="16"/>
      <c r="D1601" s="72"/>
      <c r="E1601" s="72"/>
      <c r="F1601" s="171"/>
      <c r="G1601" s="35"/>
      <c r="H1601" s="39"/>
    </row>
    <row r="1602" spans="1:9" s="31" customFormat="1" outlineLevel="2" x14ac:dyDescent="0.2">
      <c r="A1602" s="204"/>
      <c r="B1602" s="110"/>
      <c r="C1602" s="16"/>
      <c r="D1602" s="72"/>
      <c r="E1602" s="72"/>
      <c r="F1602" s="171"/>
      <c r="G1602" s="35"/>
      <c r="H1602" s="39"/>
    </row>
    <row r="1603" spans="1:9" outlineLevel="2" x14ac:dyDescent="0.2">
      <c r="A1603" s="127" t="s">
        <v>969</v>
      </c>
      <c r="C1603" s="11" t="s">
        <v>970</v>
      </c>
      <c r="E1603" s="41"/>
      <c r="G1603" s="35"/>
      <c r="H1603" s="39"/>
      <c r="I1603" s="31"/>
    </row>
    <row r="1604" spans="1:9" outlineLevel="2" x14ac:dyDescent="0.2">
      <c r="A1604" s="204"/>
      <c r="B1604" s="56"/>
      <c r="C1604" s="12"/>
      <c r="D1604" s="73"/>
      <c r="E1604" s="73"/>
      <c r="G1604" s="35"/>
      <c r="H1604" s="39"/>
      <c r="I1604" s="31"/>
    </row>
    <row r="1605" spans="1:9" s="31" customFormat="1" outlineLevel="2" x14ac:dyDescent="0.2">
      <c r="A1605" s="204"/>
      <c r="B1605" s="27"/>
      <c r="C1605" s="11" t="s">
        <v>971</v>
      </c>
      <c r="D1605" s="41"/>
      <c r="E1605" s="41"/>
      <c r="F1605" s="171"/>
      <c r="G1605" s="35"/>
      <c r="H1605" s="39"/>
    </row>
    <row r="1606" spans="1:9" s="31" customFormat="1" ht="38.25" outlineLevel="2" x14ac:dyDescent="0.2">
      <c r="A1606" s="204"/>
      <c r="B1606" s="27" t="s">
        <v>9</v>
      </c>
      <c r="C1606" s="128" t="s">
        <v>972</v>
      </c>
      <c r="D1606" s="215"/>
      <c r="E1606" s="215"/>
      <c r="F1606" s="171"/>
      <c r="G1606" s="35"/>
      <c r="H1606" s="39"/>
    </row>
    <row r="1607" spans="1:9" s="31" customFormat="1" outlineLevel="2" x14ac:dyDescent="0.2">
      <c r="A1607" s="204"/>
      <c r="B1607" s="27" t="s">
        <v>9</v>
      </c>
      <c r="C1607" s="11" t="s">
        <v>715</v>
      </c>
      <c r="D1607" s="41"/>
      <c r="E1607" s="41"/>
      <c r="F1607" s="171"/>
      <c r="G1607" s="35"/>
      <c r="H1607" s="39"/>
    </row>
    <row r="1608" spans="1:9" s="31" customFormat="1" ht="25.5" outlineLevel="2" x14ac:dyDescent="0.2">
      <c r="A1608" s="204"/>
      <c r="B1608" s="27" t="s">
        <v>9</v>
      </c>
      <c r="C1608" s="53" t="s">
        <v>721</v>
      </c>
      <c r="D1608" s="107"/>
      <c r="E1608" s="107"/>
      <c r="F1608" s="171"/>
      <c r="G1608" s="35"/>
      <c r="H1608" s="39"/>
    </row>
    <row r="1609" spans="1:9" s="31" customFormat="1" ht="38.25" outlineLevel="2" x14ac:dyDescent="0.2">
      <c r="A1609" s="204"/>
      <c r="B1609" s="27" t="s">
        <v>9</v>
      </c>
      <c r="C1609" s="11" t="s">
        <v>720</v>
      </c>
      <c r="D1609" s="41"/>
      <c r="E1609" s="41"/>
      <c r="F1609" s="171"/>
      <c r="G1609" s="35"/>
      <c r="H1609" s="39"/>
    </row>
    <row r="1610" spans="1:9" s="31" customFormat="1" outlineLevel="2" x14ac:dyDescent="0.2">
      <c r="A1610" s="204"/>
      <c r="B1610" s="27"/>
      <c r="C1610" s="12"/>
      <c r="D1610" s="73"/>
      <c r="E1610" s="73"/>
      <c r="F1610" s="171"/>
      <c r="G1610" s="35"/>
      <c r="H1610" s="39"/>
    </row>
    <row r="1611" spans="1:9" s="31" customFormat="1" outlineLevel="2" x14ac:dyDescent="0.2">
      <c r="A1611" s="204"/>
      <c r="B1611" s="27"/>
      <c r="C1611" s="11" t="s">
        <v>973</v>
      </c>
      <c r="D1611" s="41"/>
      <c r="E1611" s="41"/>
      <c r="F1611" s="171"/>
      <c r="G1611" s="35"/>
      <c r="H1611" s="39"/>
    </row>
    <row r="1612" spans="1:9" s="31" customFormat="1" ht="25.5" outlineLevel="2" x14ac:dyDescent="0.2">
      <c r="A1612" s="127"/>
      <c r="B1612" s="27" t="s">
        <v>9</v>
      </c>
      <c r="C1612" s="11" t="s">
        <v>974</v>
      </c>
      <c r="D1612" s="41"/>
      <c r="E1612" s="41"/>
      <c r="F1612" s="171"/>
      <c r="G1612" s="35"/>
      <c r="H1612" s="39"/>
    </row>
    <row r="1613" spans="1:9" s="31" customFormat="1" outlineLevel="2" x14ac:dyDescent="0.2">
      <c r="A1613" s="127"/>
      <c r="B1613" s="27"/>
      <c r="C1613" s="11"/>
      <c r="D1613" s="41"/>
      <c r="E1613" s="41"/>
      <c r="F1613" s="171"/>
      <c r="G1613" s="35"/>
      <c r="H1613" s="39"/>
    </row>
    <row r="1614" spans="1:9" s="31" customFormat="1" ht="51" outlineLevel="2" x14ac:dyDescent="0.2">
      <c r="A1614" s="127" t="s">
        <v>975</v>
      </c>
      <c r="B1614" s="27"/>
      <c r="C1614" s="11" t="s">
        <v>976</v>
      </c>
      <c r="D1614" s="41"/>
      <c r="E1614" s="41"/>
      <c r="F1614" s="171"/>
      <c r="G1614" s="35"/>
      <c r="H1614" s="39"/>
    </row>
    <row r="1615" spans="1:9" s="31" customFormat="1" outlineLevel="2" x14ac:dyDescent="0.2">
      <c r="A1615" s="127"/>
      <c r="B1615" s="27"/>
      <c r="C1615" s="11"/>
      <c r="D1615" s="41"/>
      <c r="E1615" s="41"/>
      <c r="F1615" s="171"/>
      <c r="G1615" s="35"/>
      <c r="H1615" s="39"/>
    </row>
    <row r="1616" spans="1:9" s="31" customFormat="1" ht="25.5" outlineLevel="2" x14ac:dyDescent="0.2">
      <c r="A1616" s="127"/>
      <c r="B1616" s="27"/>
      <c r="C1616" s="11" t="s">
        <v>977</v>
      </c>
      <c r="D1616" s="41"/>
      <c r="E1616" s="41"/>
      <c r="F1616" s="171"/>
      <c r="G1616" s="35"/>
      <c r="H1616" s="39"/>
    </row>
    <row r="1617" spans="1:9" s="31" customFormat="1" outlineLevel="2" x14ac:dyDescent="0.2">
      <c r="A1617" s="36"/>
      <c r="B1617" s="27"/>
      <c r="C1617" s="17" t="s">
        <v>978</v>
      </c>
      <c r="D1617" s="41"/>
      <c r="E1617" s="71"/>
      <c r="F1617" s="171"/>
      <c r="G1617" s="10"/>
      <c r="H1617" s="21"/>
      <c r="I1617" s="4"/>
    </row>
    <row r="1618" spans="1:9" s="31" customFormat="1" outlineLevel="2" x14ac:dyDescent="0.2">
      <c r="A1618" s="127"/>
      <c r="B1618" s="27" t="s">
        <v>6</v>
      </c>
      <c r="C1618" s="11" t="s">
        <v>979</v>
      </c>
      <c r="D1618" s="41"/>
      <c r="E1618" s="71" t="s">
        <v>260</v>
      </c>
      <c r="F1618" s="170"/>
      <c r="G1618" s="35">
        <v>2</v>
      </c>
      <c r="H1618" s="52">
        <f>+$F1618*G1618</f>
        <v>0</v>
      </c>
    </row>
    <row r="1619" spans="1:9" s="31" customFormat="1" outlineLevel="2" x14ac:dyDescent="0.2">
      <c r="A1619" s="127"/>
      <c r="B1619" s="27" t="s">
        <v>21</v>
      </c>
      <c r="C1619" s="11" t="s">
        <v>980</v>
      </c>
      <c r="D1619" s="41"/>
      <c r="E1619" s="71" t="s">
        <v>260</v>
      </c>
      <c r="F1619" s="170"/>
      <c r="G1619" s="35">
        <v>2</v>
      </c>
      <c r="H1619" s="52">
        <f>+$F1619*G1619</f>
        <v>0</v>
      </c>
    </row>
    <row r="1620" spans="1:9" s="31" customFormat="1" outlineLevel="2" x14ac:dyDescent="0.2">
      <c r="A1620" s="127"/>
      <c r="B1620" s="27" t="s">
        <v>23</v>
      </c>
      <c r="C1620" s="11" t="s">
        <v>981</v>
      </c>
      <c r="D1620" s="41"/>
      <c r="E1620" s="71" t="s">
        <v>260</v>
      </c>
      <c r="F1620" s="170"/>
      <c r="G1620" s="35">
        <v>2</v>
      </c>
      <c r="H1620" s="52">
        <f>+$F1620*G1620</f>
        <v>0</v>
      </c>
    </row>
    <row r="1621" spans="1:9" s="31" customFormat="1" outlineLevel="2" x14ac:dyDescent="0.2">
      <c r="A1621" s="127"/>
      <c r="B1621" s="27" t="s">
        <v>25</v>
      </c>
      <c r="C1621" s="11" t="s">
        <v>982</v>
      </c>
      <c r="D1621" s="41"/>
      <c r="E1621" s="71" t="s">
        <v>260</v>
      </c>
      <c r="F1621" s="170"/>
      <c r="G1621" s="35">
        <v>5</v>
      </c>
      <c r="H1621" s="52">
        <f>+$F1621*G1621</f>
        <v>0</v>
      </c>
    </row>
    <row r="1622" spans="1:9" ht="16.5" customHeight="1" outlineLevel="2" x14ac:dyDescent="0.2">
      <c r="F1622" s="178"/>
      <c r="H1622" s="52">
        <f>+$F1622*G1622</f>
        <v>0</v>
      </c>
    </row>
    <row r="1623" spans="1:9" s="31" customFormat="1" outlineLevel="2" x14ac:dyDescent="0.2">
      <c r="A1623" s="127"/>
      <c r="B1623" s="27" t="s">
        <v>28</v>
      </c>
      <c r="C1623" s="11" t="s">
        <v>983</v>
      </c>
      <c r="D1623" s="41"/>
      <c r="E1623" s="71" t="s">
        <v>260</v>
      </c>
      <c r="F1623" s="170"/>
      <c r="G1623" s="35">
        <v>2</v>
      </c>
      <c r="H1623" s="52">
        <f>+$F1623*G1623</f>
        <v>0</v>
      </c>
    </row>
    <row r="1624" spans="1:9" s="31" customFormat="1" outlineLevel="2" x14ac:dyDescent="0.2">
      <c r="A1624" s="127"/>
      <c r="B1624" s="62" t="s">
        <v>30</v>
      </c>
      <c r="C1624" s="11" t="s">
        <v>984</v>
      </c>
      <c r="D1624" s="41"/>
      <c r="E1624" s="71" t="s">
        <v>260</v>
      </c>
      <c r="F1624" s="170"/>
      <c r="G1624" s="35">
        <v>2</v>
      </c>
      <c r="H1624" s="52">
        <f>+$F1624*G1624</f>
        <v>0</v>
      </c>
    </row>
    <row r="1625" spans="1:9" s="31" customFormat="1" outlineLevel="2" x14ac:dyDescent="0.2">
      <c r="A1625" s="127"/>
      <c r="B1625" s="27" t="s">
        <v>33</v>
      </c>
      <c r="C1625" s="11" t="s">
        <v>985</v>
      </c>
      <c r="D1625" s="41"/>
      <c r="E1625" s="71" t="s">
        <v>260</v>
      </c>
      <c r="F1625" s="170"/>
      <c r="G1625" s="35">
        <v>2</v>
      </c>
      <c r="H1625" s="52">
        <f>+$F1625*G1625</f>
        <v>0</v>
      </c>
    </row>
    <row r="1626" spans="1:9" s="31" customFormat="1" outlineLevel="2" x14ac:dyDescent="0.2">
      <c r="A1626" s="36"/>
      <c r="B1626" s="2" t="s">
        <v>35</v>
      </c>
      <c r="C1626" s="11" t="s">
        <v>986</v>
      </c>
      <c r="D1626" s="41"/>
      <c r="E1626" s="71" t="s">
        <v>260</v>
      </c>
      <c r="F1626" s="170"/>
      <c r="G1626" s="10">
        <v>5</v>
      </c>
      <c r="H1626" s="52">
        <f>+$F1626*G1626</f>
        <v>0</v>
      </c>
      <c r="I1626" s="4"/>
    </row>
    <row r="1627" spans="1:9" outlineLevel="2" x14ac:dyDescent="0.2">
      <c r="A1627" s="36"/>
      <c r="C1627" s="16" t="s">
        <v>448</v>
      </c>
      <c r="D1627" s="72"/>
      <c r="E1627" s="71"/>
      <c r="G1627" s="10"/>
    </row>
    <row r="1628" spans="1:9" s="31" customFormat="1" outlineLevel="2" x14ac:dyDescent="0.2">
      <c r="A1628" s="36"/>
      <c r="B1628" s="27"/>
      <c r="C1628" s="16"/>
      <c r="D1628" s="72"/>
      <c r="E1628" s="71"/>
      <c r="F1628" s="171"/>
      <c r="G1628" s="10"/>
      <c r="H1628" s="21"/>
      <c r="I1628" s="4"/>
    </row>
    <row r="1629" spans="1:9" s="31" customFormat="1" ht="25.5" outlineLevel="2" x14ac:dyDescent="0.2">
      <c r="A1629" s="127" t="s">
        <v>987</v>
      </c>
      <c r="B1629" s="27"/>
      <c r="C1629" s="12" t="s">
        <v>988</v>
      </c>
      <c r="D1629" s="48"/>
      <c r="E1629" s="48"/>
      <c r="F1629" s="171"/>
      <c r="G1629" s="35"/>
      <c r="H1629" s="39"/>
    </row>
    <row r="1630" spans="1:9" s="31" customFormat="1" ht="102" outlineLevel="2" x14ac:dyDescent="0.2">
      <c r="A1630" s="127"/>
      <c r="B1630" s="27"/>
      <c r="C1630" s="217" t="s">
        <v>1382</v>
      </c>
      <c r="D1630" s="218"/>
      <c r="E1630" s="218"/>
      <c r="F1630" s="171"/>
      <c r="G1630" s="35"/>
      <c r="H1630" s="39"/>
    </row>
    <row r="1631" spans="1:9" ht="25.5" outlineLevel="2" x14ac:dyDescent="0.2">
      <c r="A1631" s="127"/>
      <c r="C1631" s="219" t="s">
        <v>989</v>
      </c>
      <c r="D1631" s="220"/>
      <c r="E1631" s="218"/>
      <c r="G1631" s="35"/>
      <c r="H1631" s="39"/>
      <c r="I1631" s="31"/>
    </row>
    <row r="1632" spans="1:9" outlineLevel="2" x14ac:dyDescent="0.2">
      <c r="A1632" s="127"/>
      <c r="B1632" s="27" t="s">
        <v>6</v>
      </c>
      <c r="C1632" s="11" t="s">
        <v>979</v>
      </c>
      <c r="E1632" s="71" t="s">
        <v>260</v>
      </c>
      <c r="F1632" s="170"/>
      <c r="G1632" s="35">
        <v>6</v>
      </c>
      <c r="H1632" s="52">
        <f>+$F1632*G1632</f>
        <v>0</v>
      </c>
      <c r="I1632" s="31"/>
    </row>
    <row r="1633" spans="1:9" outlineLevel="2" x14ac:dyDescent="0.2">
      <c r="A1633" s="127"/>
      <c r="B1633" s="27" t="s">
        <v>21</v>
      </c>
      <c r="C1633" s="11" t="s">
        <v>980</v>
      </c>
      <c r="E1633" s="71" t="s">
        <v>260</v>
      </c>
      <c r="F1633" s="170"/>
      <c r="G1633" s="35">
        <v>6</v>
      </c>
      <c r="H1633" s="52">
        <f>+$F1633*G1633</f>
        <v>0</v>
      </c>
      <c r="I1633" s="31"/>
    </row>
    <row r="1634" spans="1:9" s="31" customFormat="1" outlineLevel="2" x14ac:dyDescent="0.2">
      <c r="A1634" s="127"/>
      <c r="B1634" s="27" t="s">
        <v>23</v>
      </c>
      <c r="C1634" s="11" t="s">
        <v>981</v>
      </c>
      <c r="D1634" s="41"/>
      <c r="E1634" s="71" t="s">
        <v>260</v>
      </c>
      <c r="F1634" s="170"/>
      <c r="G1634" s="35">
        <v>4</v>
      </c>
      <c r="H1634" s="52">
        <f>+$F1634*G1634</f>
        <v>0</v>
      </c>
    </row>
    <row r="1635" spans="1:9" s="31" customFormat="1" outlineLevel="2" x14ac:dyDescent="0.2">
      <c r="A1635" s="127"/>
      <c r="B1635" s="27" t="s">
        <v>25</v>
      </c>
      <c r="C1635" s="11" t="s">
        <v>982</v>
      </c>
      <c r="D1635" s="41"/>
      <c r="E1635" s="71" t="s">
        <v>260</v>
      </c>
      <c r="F1635" s="170"/>
      <c r="G1635" s="35">
        <v>5</v>
      </c>
      <c r="H1635" s="52">
        <f>+$F1635*G1635</f>
        <v>0</v>
      </c>
    </row>
    <row r="1636" spans="1:9" s="31" customFormat="1" outlineLevel="2" x14ac:dyDescent="0.2">
      <c r="A1636" s="127"/>
      <c r="B1636" s="27"/>
      <c r="C1636" s="11"/>
      <c r="D1636" s="41"/>
      <c r="E1636" s="71"/>
      <c r="F1636" s="178"/>
      <c r="G1636" s="35"/>
      <c r="H1636" s="52">
        <f>+$F1636*G1636</f>
        <v>0</v>
      </c>
    </row>
    <row r="1637" spans="1:9" s="31" customFormat="1" outlineLevel="2" x14ac:dyDescent="0.2">
      <c r="A1637" s="127"/>
      <c r="B1637" s="27" t="s">
        <v>28</v>
      </c>
      <c r="C1637" s="11" t="s">
        <v>983</v>
      </c>
      <c r="D1637" s="41"/>
      <c r="E1637" s="71" t="s">
        <v>260</v>
      </c>
      <c r="F1637" s="170"/>
      <c r="G1637" s="35">
        <v>4</v>
      </c>
      <c r="H1637" s="52">
        <f>+$F1637*G1637</f>
        <v>0</v>
      </c>
    </row>
    <row r="1638" spans="1:9" s="31" customFormat="1" outlineLevel="2" x14ac:dyDescent="0.2">
      <c r="A1638" s="127"/>
      <c r="B1638" s="62" t="s">
        <v>30</v>
      </c>
      <c r="C1638" s="11" t="s">
        <v>984</v>
      </c>
      <c r="D1638" s="41"/>
      <c r="E1638" s="71" t="s">
        <v>260</v>
      </c>
      <c r="F1638" s="170"/>
      <c r="G1638" s="35">
        <v>4</v>
      </c>
      <c r="H1638" s="52">
        <f>+$F1638*G1638</f>
        <v>0</v>
      </c>
    </row>
    <row r="1639" spans="1:9" s="31" customFormat="1" outlineLevel="2" x14ac:dyDescent="0.2">
      <c r="A1639" s="127"/>
      <c r="B1639" s="62" t="s">
        <v>33</v>
      </c>
      <c r="C1639" s="11" t="s">
        <v>985</v>
      </c>
      <c r="D1639" s="41"/>
      <c r="E1639" s="71" t="s">
        <v>260</v>
      </c>
      <c r="F1639" s="170"/>
      <c r="G1639" s="35">
        <v>4</v>
      </c>
      <c r="H1639" s="52">
        <f>+$F1639*G1639</f>
        <v>0</v>
      </c>
    </row>
    <row r="1640" spans="1:9" s="31" customFormat="1" outlineLevel="2" x14ac:dyDescent="0.2">
      <c r="A1640" s="36"/>
      <c r="B1640" s="2" t="s">
        <v>35</v>
      </c>
      <c r="C1640" s="11" t="s">
        <v>986</v>
      </c>
      <c r="D1640" s="41"/>
      <c r="E1640" s="71" t="s">
        <v>260</v>
      </c>
      <c r="F1640" s="170"/>
      <c r="G1640" s="10">
        <v>5</v>
      </c>
      <c r="H1640" s="52">
        <f>+$F1640*G1640</f>
        <v>0</v>
      </c>
      <c r="I1640" s="4"/>
    </row>
    <row r="1641" spans="1:9" s="31" customFormat="1" outlineLevel="2" x14ac:dyDescent="0.2">
      <c r="A1641" s="36"/>
      <c r="B1641" s="27"/>
      <c r="C1641" s="16" t="s">
        <v>448</v>
      </c>
      <c r="D1641" s="72"/>
      <c r="E1641" s="71"/>
      <c r="F1641" s="171"/>
      <c r="G1641" s="10"/>
      <c r="H1641" s="21"/>
      <c r="I1641" s="4"/>
    </row>
    <row r="1642" spans="1:9" s="31" customFormat="1" outlineLevel="2" x14ac:dyDescent="0.2">
      <c r="A1642" s="36"/>
      <c r="B1642" s="27"/>
      <c r="C1642" s="16"/>
      <c r="D1642" s="72"/>
      <c r="E1642" s="71"/>
      <c r="F1642" s="171"/>
      <c r="G1642" s="10"/>
      <c r="H1642" s="21"/>
      <c r="I1642" s="4"/>
    </row>
    <row r="1643" spans="1:9" s="31" customFormat="1" outlineLevel="2" x14ac:dyDescent="0.2">
      <c r="A1643" s="127" t="s">
        <v>990</v>
      </c>
      <c r="B1643" s="27"/>
      <c r="C1643" s="11" t="s">
        <v>991</v>
      </c>
      <c r="D1643" s="41"/>
      <c r="E1643" s="71"/>
      <c r="F1643" s="171"/>
      <c r="G1643" s="35"/>
      <c r="H1643" s="39"/>
    </row>
    <row r="1644" spans="1:9" s="31" customFormat="1" ht="38.25" outlineLevel="2" x14ac:dyDescent="0.2">
      <c r="A1644" s="127"/>
      <c r="B1644" s="27"/>
      <c r="C1644" s="219" t="s">
        <v>992</v>
      </c>
      <c r="D1644" s="220"/>
      <c r="E1644" s="71"/>
      <c r="F1644" s="171"/>
      <c r="G1644" s="35"/>
      <c r="H1644" s="39"/>
    </row>
    <row r="1645" spans="1:9" ht="76.5" outlineLevel="2" x14ac:dyDescent="0.2">
      <c r="A1645" s="36"/>
      <c r="B1645" s="27" t="s">
        <v>9</v>
      </c>
      <c r="C1645" s="13" t="s">
        <v>993</v>
      </c>
      <c r="D1645" s="125"/>
      <c r="E1645" s="71"/>
      <c r="G1645" s="10"/>
    </row>
    <row r="1646" spans="1:9" outlineLevel="2" x14ac:dyDescent="0.2">
      <c r="A1646" s="36"/>
      <c r="B1646" s="27" t="s">
        <v>6</v>
      </c>
      <c r="C1646" s="11" t="s">
        <v>994</v>
      </c>
      <c r="E1646" s="71" t="s">
        <v>260</v>
      </c>
      <c r="F1646" s="170"/>
      <c r="G1646" s="10">
        <v>5</v>
      </c>
      <c r="H1646" s="52">
        <f>+$F1646*G1646</f>
        <v>0</v>
      </c>
    </row>
    <row r="1647" spans="1:9" outlineLevel="2" x14ac:dyDescent="0.2">
      <c r="A1647" s="127"/>
      <c r="B1647" s="27" t="s">
        <v>6</v>
      </c>
      <c r="C1647" s="11" t="s">
        <v>995</v>
      </c>
      <c r="E1647" s="71" t="s">
        <v>260</v>
      </c>
      <c r="F1647" s="170"/>
      <c r="G1647" s="35">
        <v>5</v>
      </c>
      <c r="H1647" s="52">
        <f>+$F1647*G1647</f>
        <v>0</v>
      </c>
      <c r="I1647" s="31"/>
    </row>
    <row r="1648" spans="1:9" s="31" customFormat="1" outlineLevel="2" x14ac:dyDescent="0.2">
      <c r="A1648" s="127"/>
      <c r="B1648" s="27" t="s">
        <v>21</v>
      </c>
      <c r="C1648" s="11" t="s">
        <v>996</v>
      </c>
      <c r="D1648" s="41"/>
      <c r="E1648" s="71" t="s">
        <v>260</v>
      </c>
      <c r="F1648" s="170"/>
      <c r="G1648" s="35">
        <v>10</v>
      </c>
      <c r="H1648" s="52">
        <f>+$F1648*G1648</f>
        <v>0</v>
      </c>
    </row>
    <row r="1649" spans="1:9" s="31" customFormat="1" outlineLevel="2" x14ac:dyDescent="0.2">
      <c r="A1649" s="127"/>
      <c r="B1649" s="27" t="s">
        <v>23</v>
      </c>
      <c r="C1649" s="11" t="s">
        <v>997</v>
      </c>
      <c r="D1649" s="41"/>
      <c r="E1649" s="71" t="s">
        <v>260</v>
      </c>
      <c r="F1649" s="170"/>
      <c r="G1649" s="35">
        <v>5</v>
      </c>
      <c r="H1649" s="52">
        <f>+$F1649*G1649</f>
        <v>0</v>
      </c>
    </row>
    <row r="1650" spans="1:9" outlineLevel="2" x14ac:dyDescent="0.2">
      <c r="A1650" s="36"/>
      <c r="C1650" s="16" t="s">
        <v>448</v>
      </c>
      <c r="D1650" s="72"/>
      <c r="E1650" s="71"/>
      <c r="G1650" s="10"/>
    </row>
    <row r="1651" spans="1:9" outlineLevel="2" x14ac:dyDescent="0.2">
      <c r="A1651" s="36"/>
      <c r="C1651" s="16"/>
      <c r="D1651" s="72"/>
      <c r="E1651" s="71"/>
      <c r="G1651" s="21"/>
    </row>
    <row r="1652" spans="1:9" s="31" customFormat="1" ht="38.25" outlineLevel="2" x14ac:dyDescent="0.2">
      <c r="A1652" s="202" t="s">
        <v>998</v>
      </c>
      <c r="B1652" s="27"/>
      <c r="C1652" s="12" t="s">
        <v>999</v>
      </c>
      <c r="D1652" s="48"/>
      <c r="E1652" s="48"/>
      <c r="F1652" s="171"/>
      <c r="G1652" s="35"/>
      <c r="H1652" s="39"/>
    </row>
    <row r="1653" spans="1:9" s="31" customFormat="1" outlineLevel="2" x14ac:dyDescent="0.2">
      <c r="A1653" s="202"/>
      <c r="B1653" s="23" t="s">
        <v>9</v>
      </c>
      <c r="C1653" s="12" t="s">
        <v>1000</v>
      </c>
      <c r="D1653" s="48"/>
      <c r="E1653" s="71" t="s">
        <v>257</v>
      </c>
      <c r="F1653" s="170"/>
      <c r="G1653" s="35">
        <v>30</v>
      </c>
      <c r="H1653" s="52">
        <f>+$F1653*G1653</f>
        <v>0</v>
      </c>
    </row>
    <row r="1654" spans="1:9" s="31" customFormat="1" outlineLevel="2" x14ac:dyDescent="0.2">
      <c r="A1654" s="127"/>
      <c r="B1654" s="27"/>
      <c r="C1654" s="16" t="s">
        <v>448</v>
      </c>
      <c r="D1654" s="72"/>
      <c r="E1654" s="67"/>
      <c r="F1654" s="171"/>
      <c r="G1654" s="35"/>
      <c r="H1654" s="39"/>
    </row>
    <row r="1655" spans="1:9" outlineLevel="2" x14ac:dyDescent="0.2">
      <c r="A1655" s="127"/>
      <c r="C1655" s="16"/>
      <c r="D1655" s="72"/>
      <c r="G1655" s="35"/>
      <c r="H1655" s="39"/>
      <c r="I1655" s="31"/>
    </row>
    <row r="1656" spans="1:9" ht="76.5" outlineLevel="2" x14ac:dyDescent="0.2">
      <c r="A1656" s="127" t="s">
        <v>1001</v>
      </c>
      <c r="C1656" s="12" t="s">
        <v>1002</v>
      </c>
      <c r="D1656" s="72"/>
      <c r="E1656" s="71" t="s">
        <v>267</v>
      </c>
      <c r="F1656" s="170"/>
      <c r="G1656" s="35">
        <v>60</v>
      </c>
      <c r="H1656" s="52">
        <f>+$F1656*G1656</f>
        <v>0</v>
      </c>
      <c r="I1656" s="31"/>
    </row>
    <row r="1657" spans="1:9" s="31" customFormat="1" outlineLevel="2" x14ac:dyDescent="0.2">
      <c r="A1657" s="127"/>
      <c r="B1657" s="27"/>
      <c r="C1657" s="53"/>
      <c r="D1657" s="107"/>
      <c r="E1657" s="67"/>
      <c r="F1657" s="171"/>
      <c r="G1657" s="35"/>
      <c r="H1657" s="39"/>
    </row>
    <row r="1658" spans="1:9" s="31" customFormat="1" ht="38.25" outlineLevel="2" x14ac:dyDescent="0.2">
      <c r="A1658" s="127" t="s">
        <v>1003</v>
      </c>
      <c r="B1658" s="27"/>
      <c r="C1658" s="11" t="s">
        <v>1004</v>
      </c>
      <c r="D1658" s="41"/>
      <c r="E1658" s="71" t="s">
        <v>257</v>
      </c>
      <c r="F1658" s="170"/>
      <c r="G1658" s="35">
        <v>10</v>
      </c>
      <c r="H1658" s="52">
        <f>+$F1658*G1658</f>
        <v>0</v>
      </c>
    </row>
    <row r="1659" spans="1:9" s="31" customFormat="1" outlineLevel="2" x14ac:dyDescent="0.2">
      <c r="A1659" s="127"/>
      <c r="B1659" s="27"/>
      <c r="C1659" s="16" t="s">
        <v>448</v>
      </c>
      <c r="D1659" s="72"/>
      <c r="E1659" s="71"/>
      <c r="F1659" s="171"/>
      <c r="G1659" s="35"/>
      <c r="H1659" s="39"/>
    </row>
    <row r="1660" spans="1:9" s="31" customFormat="1" outlineLevel="2" x14ac:dyDescent="0.2">
      <c r="A1660" s="27"/>
      <c r="B1660" s="27"/>
      <c r="C1660" s="12"/>
      <c r="D1660" s="48"/>
      <c r="E1660" s="75"/>
      <c r="F1660" s="171"/>
      <c r="G1660" s="10"/>
      <c r="H1660" s="21"/>
      <c r="I1660" s="4"/>
    </row>
    <row r="1661" spans="1:9" s="31" customFormat="1" outlineLevel="2" x14ac:dyDescent="0.2">
      <c r="A1661" s="36"/>
      <c r="B1661" s="27"/>
      <c r="C1661" s="16"/>
      <c r="D1661" s="72"/>
      <c r="E1661" s="71"/>
      <c r="F1661" s="171"/>
      <c r="G1661" s="10"/>
      <c r="H1661" s="21"/>
      <c r="I1661" s="4"/>
    </row>
    <row r="1662" spans="1:9" s="31" customFormat="1" outlineLevel="2" x14ac:dyDescent="0.2">
      <c r="A1662" s="127" t="s">
        <v>1005</v>
      </c>
      <c r="B1662" s="27"/>
      <c r="C1662" s="12" t="s">
        <v>1006</v>
      </c>
      <c r="D1662" s="71"/>
      <c r="E1662" s="71"/>
      <c r="F1662" s="171"/>
      <c r="G1662" s="35"/>
      <c r="H1662" s="39"/>
    </row>
    <row r="1663" spans="1:9" s="31" customFormat="1" ht="25.5" outlineLevel="2" x14ac:dyDescent="0.2">
      <c r="A1663" s="127"/>
      <c r="B1663" s="27" t="s">
        <v>6</v>
      </c>
      <c r="C1663" s="12" t="s">
        <v>1007</v>
      </c>
      <c r="D1663" s="71"/>
      <c r="E1663" s="71" t="s">
        <v>260</v>
      </c>
      <c r="F1663" s="170"/>
      <c r="G1663" s="35">
        <v>40</v>
      </c>
      <c r="H1663" s="52">
        <f>+$F1663*G1663</f>
        <v>0</v>
      </c>
    </row>
    <row r="1664" spans="1:9" s="31" customFormat="1" ht="25.5" outlineLevel="2" x14ac:dyDescent="0.2">
      <c r="A1664" s="127"/>
      <c r="B1664" s="27" t="s">
        <v>21</v>
      </c>
      <c r="C1664" s="12" t="s">
        <v>1008</v>
      </c>
      <c r="D1664" s="71"/>
      <c r="E1664" s="71" t="s">
        <v>260</v>
      </c>
      <c r="F1664" s="170"/>
      <c r="G1664" s="35">
        <v>50</v>
      </c>
      <c r="H1664" s="52">
        <f>+$F1664*G1664</f>
        <v>0</v>
      </c>
    </row>
    <row r="1665" spans="1:9" ht="25.5" outlineLevel="2" x14ac:dyDescent="0.2">
      <c r="A1665" s="127"/>
      <c r="B1665" s="27" t="s">
        <v>23</v>
      </c>
      <c r="C1665" s="12" t="s">
        <v>1009</v>
      </c>
      <c r="D1665" s="71"/>
      <c r="E1665" s="71" t="s">
        <v>260</v>
      </c>
      <c r="F1665" s="170"/>
      <c r="G1665" s="35">
        <v>50</v>
      </c>
      <c r="H1665" s="52">
        <f>+$F1665*G1665</f>
        <v>0</v>
      </c>
      <c r="I1665" s="31"/>
    </row>
    <row r="1666" spans="1:9" outlineLevel="2" x14ac:dyDescent="0.2">
      <c r="A1666" s="127"/>
      <c r="C1666" s="16" t="s">
        <v>1010</v>
      </c>
      <c r="D1666" s="71"/>
      <c r="E1666" s="71"/>
      <c r="G1666" s="35"/>
      <c r="H1666" s="39"/>
      <c r="I1666" s="31"/>
    </row>
    <row r="1667" spans="1:9" s="31" customFormat="1" outlineLevel="2" x14ac:dyDescent="0.2">
      <c r="A1667" s="127"/>
      <c r="B1667" s="27"/>
      <c r="C1667" s="16"/>
      <c r="D1667" s="71"/>
      <c r="E1667" s="71"/>
      <c r="F1667" s="171"/>
      <c r="G1667" s="35"/>
      <c r="H1667" s="39"/>
    </row>
    <row r="1668" spans="1:9" s="31" customFormat="1" ht="63.75" outlineLevel="2" x14ac:dyDescent="0.2">
      <c r="A1668" s="127" t="s">
        <v>1011</v>
      </c>
      <c r="B1668" s="27"/>
      <c r="C1668" s="11" t="s">
        <v>1012</v>
      </c>
      <c r="D1668" s="41"/>
      <c r="E1668" s="71"/>
      <c r="F1668" s="171"/>
      <c r="G1668" s="10"/>
      <c r="H1668" s="21"/>
      <c r="I1668" s="4"/>
    </row>
    <row r="1669" spans="1:9" s="31" customFormat="1" outlineLevel="2" x14ac:dyDescent="0.2">
      <c r="A1669" s="36"/>
      <c r="B1669" s="27" t="s">
        <v>6</v>
      </c>
      <c r="C1669" s="11" t="s">
        <v>994</v>
      </c>
      <c r="D1669" s="41"/>
      <c r="E1669" s="71" t="s">
        <v>260</v>
      </c>
      <c r="F1669" s="170"/>
      <c r="G1669" s="10">
        <v>2</v>
      </c>
      <c r="H1669" s="52">
        <f>+$F1669*G1669</f>
        <v>0</v>
      </c>
      <c r="I1669" s="4"/>
    </row>
    <row r="1670" spans="1:9" s="31" customFormat="1" outlineLevel="2" x14ac:dyDescent="0.2">
      <c r="A1670" s="127"/>
      <c r="B1670" s="27" t="s">
        <v>6</v>
      </c>
      <c r="C1670" s="11" t="s">
        <v>995</v>
      </c>
      <c r="D1670" s="41"/>
      <c r="E1670" s="71" t="s">
        <v>260</v>
      </c>
      <c r="F1670" s="170"/>
      <c r="G1670" s="10">
        <v>6</v>
      </c>
      <c r="H1670" s="52">
        <f>+$F1670*G1670</f>
        <v>0</v>
      </c>
    </row>
    <row r="1671" spans="1:9" s="31" customFormat="1" outlineLevel="2" x14ac:dyDescent="0.2">
      <c r="A1671" s="127"/>
      <c r="B1671" s="27" t="s">
        <v>21</v>
      </c>
      <c r="C1671" s="11" t="s">
        <v>996</v>
      </c>
      <c r="D1671" s="41"/>
      <c r="E1671" s="71" t="s">
        <v>260</v>
      </c>
      <c r="F1671" s="170"/>
      <c r="G1671" s="10">
        <v>5</v>
      </c>
      <c r="H1671" s="52">
        <f>+$F1671*G1671</f>
        <v>0</v>
      </c>
    </row>
    <row r="1672" spans="1:9" s="31" customFormat="1" outlineLevel="2" x14ac:dyDescent="0.2">
      <c r="A1672" s="127"/>
      <c r="B1672" s="27" t="s">
        <v>23</v>
      </c>
      <c r="C1672" s="11" t="s">
        <v>997</v>
      </c>
      <c r="D1672" s="41"/>
      <c r="E1672" s="71" t="s">
        <v>260</v>
      </c>
      <c r="F1672" s="170"/>
      <c r="G1672" s="10">
        <v>5</v>
      </c>
      <c r="H1672" s="52">
        <f>+$F1672*G1672</f>
        <v>0</v>
      </c>
    </row>
    <row r="1673" spans="1:9" outlineLevel="2" x14ac:dyDescent="0.2">
      <c r="A1673" s="36"/>
      <c r="C1673" s="16" t="s">
        <v>448</v>
      </c>
      <c r="D1673" s="72"/>
      <c r="E1673" s="71"/>
      <c r="G1673" s="10"/>
    </row>
    <row r="1674" spans="1:9" outlineLevel="2" x14ac:dyDescent="0.2">
      <c r="A1674" s="2"/>
      <c r="B1674" s="2"/>
      <c r="C1674" s="3"/>
      <c r="D1674" s="4"/>
      <c r="E1674" s="4"/>
      <c r="F1674" s="173"/>
      <c r="G1674" s="10"/>
      <c r="I1674" s="24"/>
    </row>
    <row r="1675" spans="1:9" s="31" customFormat="1" outlineLevel="2" x14ac:dyDescent="0.2">
      <c r="A1675" s="27">
        <v>15</v>
      </c>
      <c r="B1675" s="27"/>
      <c r="C1675" s="12" t="s">
        <v>1013</v>
      </c>
      <c r="D1675" s="48"/>
      <c r="E1675" s="75" t="s">
        <v>260</v>
      </c>
      <c r="F1675" s="170"/>
      <c r="G1675" s="10">
        <v>10</v>
      </c>
      <c r="H1675" s="52">
        <f>+$F1675*G1675</f>
        <v>0</v>
      </c>
      <c r="I1675" s="4"/>
    </row>
    <row r="1676" spans="1:9" s="31" customFormat="1" outlineLevel="2" x14ac:dyDescent="0.2">
      <c r="A1676" s="27"/>
      <c r="B1676" s="27"/>
      <c r="C1676" s="16" t="s">
        <v>448</v>
      </c>
      <c r="D1676" s="72"/>
      <c r="E1676" s="75"/>
      <c r="F1676" s="171"/>
      <c r="G1676" s="10"/>
      <c r="H1676" s="21"/>
      <c r="I1676" s="4"/>
    </row>
    <row r="1677" spans="1:9" s="31" customFormat="1" outlineLevel="2" x14ac:dyDescent="0.2">
      <c r="A1677" s="23"/>
      <c r="B1677" s="23"/>
      <c r="C1677" s="12"/>
      <c r="D1677" s="48"/>
      <c r="E1677" s="71"/>
      <c r="F1677" s="171"/>
      <c r="G1677" s="10"/>
      <c r="H1677" s="21"/>
      <c r="I1677" s="4"/>
    </row>
    <row r="1678" spans="1:9" s="24" customFormat="1" ht="51" outlineLevel="2" x14ac:dyDescent="0.2">
      <c r="A1678" s="27">
        <v>16</v>
      </c>
      <c r="B1678" s="27"/>
      <c r="C1678" s="12" t="s">
        <v>1014</v>
      </c>
      <c r="D1678" s="48"/>
      <c r="E1678" s="75"/>
      <c r="F1678" s="171"/>
      <c r="G1678" s="21"/>
      <c r="H1678" s="21"/>
      <c r="I1678" s="4"/>
    </row>
    <row r="1679" spans="1:9" outlineLevel="2" x14ac:dyDescent="0.2">
      <c r="B1679" s="27" t="s">
        <v>9</v>
      </c>
      <c r="C1679" s="12" t="s">
        <v>1015</v>
      </c>
      <c r="D1679" s="48"/>
      <c r="E1679" s="75" t="s">
        <v>257</v>
      </c>
      <c r="F1679" s="170"/>
      <c r="G1679" s="21">
        <v>40</v>
      </c>
      <c r="H1679" s="52">
        <f>+$F1679*G1679</f>
        <v>0</v>
      </c>
    </row>
    <row r="1680" spans="1:9" outlineLevel="2" x14ac:dyDescent="0.2">
      <c r="B1680" s="27" t="s">
        <v>9</v>
      </c>
      <c r="C1680" s="12" t="s">
        <v>1016</v>
      </c>
      <c r="D1680" s="48"/>
      <c r="E1680" s="75" t="s">
        <v>257</v>
      </c>
      <c r="F1680" s="170"/>
      <c r="G1680" s="21">
        <v>20</v>
      </c>
      <c r="H1680" s="52">
        <f>+$F1680*G1680</f>
        <v>0</v>
      </c>
    </row>
    <row r="1681" spans="1:8" outlineLevel="2" x14ac:dyDescent="0.2">
      <c r="B1681" s="27" t="s">
        <v>9</v>
      </c>
      <c r="C1681" s="12" t="s">
        <v>1453</v>
      </c>
      <c r="D1681" s="48"/>
      <c r="E1681" s="75" t="s">
        <v>257</v>
      </c>
      <c r="F1681" s="170"/>
      <c r="G1681" s="21">
        <v>50</v>
      </c>
      <c r="H1681" s="52">
        <f>+$F1681*G1681</f>
        <v>0</v>
      </c>
    </row>
    <row r="1682" spans="1:8" outlineLevel="2" x14ac:dyDescent="0.2">
      <c r="B1682" s="27" t="s">
        <v>9</v>
      </c>
      <c r="C1682" s="12" t="s">
        <v>1449</v>
      </c>
      <c r="D1682" s="48"/>
      <c r="E1682" s="75" t="s">
        <v>257</v>
      </c>
      <c r="F1682" s="170"/>
      <c r="G1682" s="21">
        <v>50</v>
      </c>
      <c r="H1682" s="52">
        <f>+$F1682*G1682</f>
        <v>0</v>
      </c>
    </row>
    <row r="1683" spans="1:8" outlineLevel="2" x14ac:dyDescent="0.2">
      <c r="B1683" s="27" t="s">
        <v>9</v>
      </c>
      <c r="C1683" s="12" t="s">
        <v>1450</v>
      </c>
      <c r="D1683" s="48"/>
      <c r="E1683" s="75" t="s">
        <v>257</v>
      </c>
      <c r="F1683" s="170"/>
      <c r="G1683" s="21">
        <v>40</v>
      </c>
      <c r="H1683" s="52">
        <f>+$F1683*G1683</f>
        <v>0</v>
      </c>
    </row>
    <row r="1684" spans="1:8" outlineLevel="2" x14ac:dyDescent="0.2">
      <c r="B1684" s="27" t="s">
        <v>9</v>
      </c>
      <c r="C1684" s="12" t="s">
        <v>1451</v>
      </c>
      <c r="D1684" s="48"/>
      <c r="E1684" s="75" t="s">
        <v>257</v>
      </c>
      <c r="F1684" s="170"/>
      <c r="G1684" s="21">
        <v>50</v>
      </c>
      <c r="H1684" s="52">
        <f>+$F1684*G1684</f>
        <v>0</v>
      </c>
    </row>
    <row r="1685" spans="1:8" outlineLevel="2" x14ac:dyDescent="0.2">
      <c r="B1685" s="27" t="s">
        <v>9</v>
      </c>
      <c r="C1685" s="12" t="s">
        <v>1452</v>
      </c>
      <c r="D1685" s="48"/>
      <c r="E1685" s="75" t="s">
        <v>257</v>
      </c>
      <c r="F1685" s="170"/>
      <c r="G1685" s="21">
        <v>60</v>
      </c>
      <c r="H1685" s="52">
        <f>+$F1685*G1685</f>
        <v>0</v>
      </c>
    </row>
    <row r="1686" spans="1:8" ht="25.5" outlineLevel="2" x14ac:dyDescent="0.2">
      <c r="B1686" s="27" t="s">
        <v>9</v>
      </c>
      <c r="C1686" s="12" t="s">
        <v>1017</v>
      </c>
      <c r="D1686" s="48"/>
      <c r="E1686" s="75" t="s">
        <v>257</v>
      </c>
      <c r="F1686" s="170"/>
      <c r="G1686" s="21">
        <v>50</v>
      </c>
      <c r="H1686" s="52">
        <f>+$F1686*G1686</f>
        <v>0</v>
      </c>
    </row>
    <row r="1687" spans="1:8" outlineLevel="2" x14ac:dyDescent="0.2">
      <c r="C1687" s="16" t="s">
        <v>1018</v>
      </c>
      <c r="D1687" s="72"/>
      <c r="E1687" s="75"/>
      <c r="G1687" s="21"/>
    </row>
    <row r="1688" spans="1:8" outlineLevel="2" x14ac:dyDescent="0.2">
      <c r="C1688" s="12"/>
      <c r="D1688" s="48"/>
      <c r="E1688" s="75"/>
      <c r="G1688" s="21"/>
    </row>
    <row r="1689" spans="1:8" ht="25.5" outlineLevel="2" x14ac:dyDescent="0.2">
      <c r="A1689" s="27">
        <v>18</v>
      </c>
      <c r="C1689" s="11" t="s">
        <v>1019</v>
      </c>
      <c r="E1689" s="75"/>
      <c r="G1689" s="21"/>
    </row>
    <row r="1690" spans="1:8" outlineLevel="2" x14ac:dyDescent="0.2">
      <c r="A1690" s="23"/>
      <c r="B1690" s="27" t="s">
        <v>6</v>
      </c>
      <c r="C1690" s="135" t="s">
        <v>1020</v>
      </c>
      <c r="D1690" s="136"/>
      <c r="E1690" s="74" t="s">
        <v>257</v>
      </c>
      <c r="F1690" s="170"/>
      <c r="G1690" s="21">
        <v>15</v>
      </c>
      <c r="H1690" s="52">
        <f>+$F1690*G1690</f>
        <v>0</v>
      </c>
    </row>
    <row r="1691" spans="1:8" outlineLevel="2" x14ac:dyDescent="0.2">
      <c r="A1691" s="23"/>
      <c r="B1691" s="27" t="s">
        <v>21</v>
      </c>
      <c r="C1691" s="135" t="s">
        <v>1021</v>
      </c>
      <c r="D1691" s="136"/>
      <c r="E1691" s="74" t="s">
        <v>257</v>
      </c>
      <c r="F1691" s="170"/>
      <c r="G1691" s="21">
        <v>15</v>
      </c>
      <c r="H1691" s="52">
        <f>+$F1691*G1691</f>
        <v>0</v>
      </c>
    </row>
    <row r="1692" spans="1:8" outlineLevel="2" x14ac:dyDescent="0.2">
      <c r="C1692" s="16" t="s">
        <v>448</v>
      </c>
      <c r="D1692" s="72"/>
      <c r="E1692" s="75"/>
      <c r="G1692" s="21"/>
    </row>
    <row r="1693" spans="1:8" outlineLevel="2" x14ac:dyDescent="0.2">
      <c r="C1693" s="16"/>
      <c r="D1693" s="72"/>
      <c r="E1693" s="75"/>
      <c r="G1693" s="21"/>
    </row>
    <row r="1694" spans="1:8" ht="25.5" outlineLevel="2" x14ac:dyDescent="0.2">
      <c r="A1694" s="23">
        <v>19</v>
      </c>
      <c r="C1694" s="12" t="s">
        <v>1022</v>
      </c>
      <c r="D1694" s="48"/>
      <c r="E1694" s="73"/>
      <c r="G1694" s="21"/>
    </row>
    <row r="1695" spans="1:8" outlineLevel="2" x14ac:dyDescent="0.2">
      <c r="A1695" s="23"/>
      <c r="B1695" s="27" t="s">
        <v>6</v>
      </c>
      <c r="C1695" s="12" t="s">
        <v>1023</v>
      </c>
      <c r="D1695" s="48"/>
      <c r="E1695" s="75" t="s">
        <v>257</v>
      </c>
      <c r="F1695" s="170"/>
      <c r="G1695" s="21">
        <v>10</v>
      </c>
      <c r="H1695" s="52">
        <f>+$F1695*G1695</f>
        <v>0</v>
      </c>
    </row>
    <row r="1696" spans="1:8" outlineLevel="2" x14ac:dyDescent="0.2">
      <c r="A1696" s="23"/>
      <c r="B1696" s="27" t="s">
        <v>21</v>
      </c>
      <c r="C1696" s="12" t="s">
        <v>1024</v>
      </c>
      <c r="D1696" s="48"/>
      <c r="E1696" s="75" t="s">
        <v>257</v>
      </c>
      <c r="F1696" s="170"/>
      <c r="G1696" s="21">
        <v>10</v>
      </c>
      <c r="H1696" s="52">
        <f>+$F1696*G1696</f>
        <v>0</v>
      </c>
    </row>
    <row r="1697" spans="1:8" outlineLevel="2" x14ac:dyDescent="0.2">
      <c r="A1697" s="23"/>
      <c r="B1697" s="27" t="s">
        <v>23</v>
      </c>
      <c r="C1697" s="12" t="s">
        <v>1025</v>
      </c>
      <c r="D1697" s="48"/>
      <c r="E1697" s="75" t="s">
        <v>257</v>
      </c>
      <c r="F1697" s="170"/>
      <c r="G1697" s="21">
        <v>5</v>
      </c>
      <c r="H1697" s="52">
        <f>+$F1697*G1697</f>
        <v>0</v>
      </c>
    </row>
    <row r="1698" spans="1:8" outlineLevel="2" x14ac:dyDescent="0.2">
      <c r="C1698" s="16" t="s">
        <v>448</v>
      </c>
      <c r="D1698" s="72"/>
      <c r="E1698" s="75"/>
      <c r="G1698" s="21"/>
    </row>
    <row r="1699" spans="1:8" outlineLevel="2" x14ac:dyDescent="0.2">
      <c r="C1699" s="12"/>
      <c r="D1699" s="48"/>
      <c r="E1699" s="75"/>
      <c r="G1699" s="21"/>
    </row>
    <row r="1700" spans="1:8" ht="38.25" outlineLevel="2" x14ac:dyDescent="0.2">
      <c r="A1700" s="23">
        <v>20</v>
      </c>
      <c r="C1700" s="12" t="s">
        <v>1383</v>
      </c>
      <c r="D1700" s="48"/>
      <c r="E1700" s="75" t="s">
        <v>260</v>
      </c>
      <c r="F1700" s="170"/>
      <c r="G1700" s="21">
        <v>8</v>
      </c>
      <c r="H1700" s="52">
        <f>+$F1700*G1700</f>
        <v>0</v>
      </c>
    </row>
    <row r="1701" spans="1:8" outlineLevel="2" x14ac:dyDescent="0.2">
      <c r="A1701" s="23"/>
      <c r="C1701" s="16" t="s">
        <v>448</v>
      </c>
      <c r="D1701" s="48"/>
      <c r="E1701" s="73"/>
      <c r="G1701" s="21"/>
    </row>
    <row r="1702" spans="1:8" outlineLevel="2" x14ac:dyDescent="0.2">
      <c r="C1702" s="12"/>
      <c r="D1702" s="48"/>
      <c r="E1702" s="75"/>
      <c r="G1702" s="21"/>
    </row>
    <row r="1703" spans="1:8" outlineLevel="2" x14ac:dyDescent="0.2">
      <c r="A1703" s="23">
        <v>21</v>
      </c>
      <c r="B1703" s="23"/>
      <c r="C1703" s="12" t="s">
        <v>1026</v>
      </c>
      <c r="D1703" s="48"/>
      <c r="E1703" s="73"/>
      <c r="F1703" s="179"/>
      <c r="G1703" s="21"/>
    </row>
    <row r="1704" spans="1:8" outlineLevel="2" x14ac:dyDescent="0.2">
      <c r="A1704" s="23"/>
      <c r="B1704" s="27" t="s">
        <v>21</v>
      </c>
      <c r="C1704" s="11" t="s">
        <v>1384</v>
      </c>
      <c r="E1704" s="71" t="s">
        <v>260</v>
      </c>
      <c r="F1704" s="170"/>
      <c r="G1704" s="21">
        <v>30</v>
      </c>
      <c r="H1704" s="52">
        <f>+$F1704*G1704</f>
        <v>0</v>
      </c>
    </row>
    <row r="1705" spans="1:8" outlineLevel="2" x14ac:dyDescent="0.2">
      <c r="A1705" s="23"/>
      <c r="C1705" s="16" t="s">
        <v>1027</v>
      </c>
      <c r="D1705" s="72"/>
      <c r="E1705" s="71"/>
      <c r="G1705" s="21"/>
    </row>
    <row r="1706" spans="1:8" outlineLevel="2" x14ac:dyDescent="0.2">
      <c r="A1706" s="23"/>
      <c r="C1706" s="16"/>
      <c r="D1706" s="72"/>
      <c r="E1706" s="71"/>
      <c r="G1706" s="21"/>
    </row>
    <row r="1707" spans="1:8" ht="25.5" outlineLevel="2" x14ac:dyDescent="0.2">
      <c r="A1707" s="23">
        <v>22</v>
      </c>
      <c r="C1707" s="12" t="s">
        <v>1293</v>
      </c>
      <c r="D1707" s="72"/>
      <c r="E1707" s="71" t="s">
        <v>289</v>
      </c>
      <c r="F1707" s="170"/>
      <c r="G1707" s="21">
        <v>15</v>
      </c>
      <c r="H1707" s="52">
        <f>+$F1707*G1707</f>
        <v>0</v>
      </c>
    </row>
    <row r="1708" spans="1:8" ht="16.5" customHeight="1" outlineLevel="2" x14ac:dyDescent="0.2">
      <c r="A1708" s="117"/>
      <c r="B1708" s="49"/>
      <c r="C1708" s="50"/>
      <c r="D1708" s="51"/>
      <c r="E1708" s="96"/>
      <c r="F1708" s="170"/>
      <c r="G1708" s="19"/>
      <c r="H1708" s="19"/>
    </row>
    <row r="1709" spans="1:8" outlineLevel="2" x14ac:dyDescent="0.2">
      <c r="C1709" s="12"/>
      <c r="D1709" s="48"/>
      <c r="E1709" s="71"/>
      <c r="G1709" s="21"/>
    </row>
    <row r="1710" spans="1:8" outlineLevel="1" x14ac:dyDescent="0.2">
      <c r="A1710" s="36"/>
      <c r="B1710" s="36"/>
      <c r="C1710" s="97" t="s">
        <v>1426</v>
      </c>
      <c r="D1710" s="100"/>
      <c r="E1710" s="66"/>
      <c r="G1710" s="35"/>
      <c r="H1710" s="35">
        <f>SUM(H1426:H1708)</f>
        <v>0</v>
      </c>
    </row>
    <row r="1711" spans="1:8" outlineLevel="1" x14ac:dyDescent="0.2">
      <c r="A1711" s="36"/>
      <c r="B1711" s="36"/>
      <c r="C1711" s="99"/>
      <c r="D1711" s="100"/>
      <c r="E1711" s="66"/>
      <c r="F1711" s="172"/>
      <c r="G1711" s="21"/>
    </row>
    <row r="1712" spans="1:8" outlineLevel="1" x14ac:dyDescent="0.2">
      <c r="A1712" s="36"/>
      <c r="B1712" s="36"/>
      <c r="C1712" s="99"/>
      <c r="D1712" s="100"/>
      <c r="E1712" s="66"/>
      <c r="F1712" s="170"/>
      <c r="G1712" s="21"/>
      <c r="H1712" s="19"/>
    </row>
    <row r="1713" spans="1:9" outlineLevel="1" x14ac:dyDescent="0.2">
      <c r="A1713" s="57" t="s">
        <v>213</v>
      </c>
      <c r="B1713" s="57"/>
      <c r="C1713" s="68" t="s">
        <v>242</v>
      </c>
      <c r="D1713" s="69"/>
      <c r="E1713" s="70" t="s">
        <v>246</v>
      </c>
      <c r="F1713" s="170"/>
      <c r="G1713" s="47" t="s">
        <v>248</v>
      </c>
      <c r="H1713" s="163" t="s">
        <v>204</v>
      </c>
    </row>
    <row r="1714" spans="1:9" outlineLevel="2" x14ac:dyDescent="0.2">
      <c r="A1714" s="36"/>
      <c r="B1714" s="36"/>
      <c r="C1714" s="59"/>
      <c r="D1714" s="60"/>
      <c r="E1714" s="66"/>
      <c r="F1714" s="172"/>
      <c r="G1714" s="38"/>
    </row>
    <row r="1715" spans="1:9" outlineLevel="2" x14ac:dyDescent="0.2">
      <c r="A1715" s="127"/>
      <c r="C1715" s="14" t="s">
        <v>130</v>
      </c>
      <c r="D1715" s="129"/>
      <c r="E1715" s="129"/>
      <c r="G1715" s="35"/>
      <c r="H1715" s="39"/>
      <c r="I1715" s="31"/>
    </row>
    <row r="1716" spans="1:9" ht="38.25" outlineLevel="2" x14ac:dyDescent="0.2">
      <c r="A1716" s="127"/>
      <c r="C1716" s="16" t="s">
        <v>1028</v>
      </c>
      <c r="D1716" s="72"/>
      <c r="E1716" s="72"/>
      <c r="G1716" s="35"/>
      <c r="H1716" s="39"/>
      <c r="I1716" s="31"/>
    </row>
    <row r="1717" spans="1:9" outlineLevel="2" x14ac:dyDescent="0.2">
      <c r="C1717" s="12"/>
      <c r="D1717" s="48"/>
      <c r="E1717" s="71"/>
      <c r="G1717" s="21"/>
    </row>
    <row r="1718" spans="1:9" ht="25.5" outlineLevel="2" x14ac:dyDescent="0.2">
      <c r="A1718" s="127" t="s">
        <v>477</v>
      </c>
      <c r="C1718" s="12" t="s">
        <v>1029</v>
      </c>
      <c r="D1718" s="48"/>
      <c r="E1718" s="75" t="s">
        <v>260</v>
      </c>
      <c r="F1718" s="170"/>
      <c r="G1718" s="35">
        <v>30</v>
      </c>
      <c r="H1718" s="52">
        <f>+$F1718*G1718</f>
        <v>0</v>
      </c>
      <c r="I1718" s="31"/>
    </row>
    <row r="1719" spans="1:9" outlineLevel="2" x14ac:dyDescent="0.2">
      <c r="C1719" s="12"/>
      <c r="D1719" s="48"/>
      <c r="E1719" s="75"/>
      <c r="G1719" s="21"/>
    </row>
    <row r="1720" spans="1:9" s="31" customFormat="1" outlineLevel="2" x14ac:dyDescent="0.2">
      <c r="A1720" s="27"/>
      <c r="B1720" s="27"/>
      <c r="C1720" s="12"/>
      <c r="D1720" s="48"/>
      <c r="E1720" s="71"/>
      <c r="F1720" s="171"/>
      <c r="G1720" s="21"/>
      <c r="H1720" s="21"/>
      <c r="I1720" s="4"/>
    </row>
    <row r="1721" spans="1:9" s="31" customFormat="1" ht="38.25" outlineLevel="2" x14ac:dyDescent="0.2">
      <c r="A1721" s="457" t="s">
        <v>725</v>
      </c>
      <c r="B1721" s="27"/>
      <c r="C1721" s="12" t="s">
        <v>1385</v>
      </c>
      <c r="D1721" s="48"/>
      <c r="E1721" s="71"/>
      <c r="F1721" s="171"/>
      <c r="G1721" s="21"/>
      <c r="H1721" s="21"/>
      <c r="I1721" s="4"/>
    </row>
    <row r="1722" spans="1:9" ht="25.5" outlineLevel="2" x14ac:dyDescent="0.2">
      <c r="B1722" s="27" t="s">
        <v>9</v>
      </c>
      <c r="C1722" s="12" t="s">
        <v>1030</v>
      </c>
      <c r="D1722" s="48"/>
      <c r="E1722" s="71"/>
      <c r="G1722" s="21"/>
    </row>
    <row r="1723" spans="1:9" s="31" customFormat="1" outlineLevel="2" x14ac:dyDescent="0.2">
      <c r="A1723" s="27"/>
      <c r="B1723" s="27" t="s">
        <v>9</v>
      </c>
      <c r="C1723" s="12" t="s">
        <v>1031</v>
      </c>
      <c r="D1723" s="48"/>
      <c r="E1723" s="71"/>
      <c r="F1723" s="171"/>
      <c r="G1723" s="21"/>
      <c r="H1723" s="21"/>
      <c r="I1723" s="4"/>
    </row>
    <row r="1724" spans="1:9" outlineLevel="2" x14ac:dyDescent="0.2">
      <c r="A1724" s="2"/>
      <c r="C1724" s="113"/>
      <c r="D1724" s="87"/>
      <c r="E1724" s="71"/>
      <c r="G1724" s="21"/>
    </row>
    <row r="1725" spans="1:9" outlineLevel="2" x14ac:dyDescent="0.2">
      <c r="A1725" s="2"/>
      <c r="C1725" s="12"/>
      <c r="D1725" s="87"/>
      <c r="E1725" s="71"/>
      <c r="G1725" s="21"/>
    </row>
    <row r="1726" spans="1:9" outlineLevel="2" x14ac:dyDescent="0.2">
      <c r="A1726" s="2"/>
      <c r="B1726" s="27" t="s">
        <v>6</v>
      </c>
      <c r="C1726" s="12" t="s">
        <v>1454</v>
      </c>
      <c r="D1726" s="48"/>
      <c r="E1726" s="71" t="s">
        <v>260</v>
      </c>
      <c r="F1726" s="170"/>
      <c r="G1726" s="21">
        <v>5</v>
      </c>
      <c r="H1726" s="52">
        <f>+$F1726*G1726</f>
        <v>0</v>
      </c>
    </row>
    <row r="1727" spans="1:9" outlineLevel="2" x14ac:dyDescent="0.2">
      <c r="A1727" s="2"/>
      <c r="B1727" s="27" t="s">
        <v>21</v>
      </c>
      <c r="C1727" s="12" t="s">
        <v>1032</v>
      </c>
      <c r="D1727" s="48"/>
      <c r="E1727" s="71" t="s">
        <v>260</v>
      </c>
      <c r="F1727" s="170"/>
      <c r="G1727" s="21">
        <v>5</v>
      </c>
      <c r="H1727" s="52">
        <f>+$F1727*G1727</f>
        <v>0</v>
      </c>
    </row>
    <row r="1728" spans="1:9" outlineLevel="2" x14ac:dyDescent="0.2">
      <c r="A1728" s="2"/>
      <c r="B1728" s="27" t="s">
        <v>23</v>
      </c>
      <c r="C1728" s="12" t="s">
        <v>1033</v>
      </c>
      <c r="D1728" s="48"/>
      <c r="E1728" s="71" t="s">
        <v>260</v>
      </c>
      <c r="F1728" s="170"/>
      <c r="G1728" s="21">
        <v>10</v>
      </c>
      <c r="H1728" s="52">
        <f>+$F1728*G1728</f>
        <v>0</v>
      </c>
    </row>
    <row r="1729" spans="1:9" outlineLevel="2" x14ac:dyDescent="0.2">
      <c r="A1729" s="2"/>
      <c r="B1729" s="27" t="s">
        <v>25</v>
      </c>
      <c r="C1729" s="12" t="s">
        <v>1034</v>
      </c>
      <c r="D1729" s="48"/>
      <c r="E1729" s="71" t="s">
        <v>260</v>
      </c>
      <c r="F1729" s="170"/>
      <c r="G1729" s="21">
        <v>20</v>
      </c>
      <c r="H1729" s="52">
        <f>+$F1729*G1729</f>
        <v>0</v>
      </c>
    </row>
    <row r="1730" spans="1:9" outlineLevel="2" x14ac:dyDescent="0.2">
      <c r="A1730" s="2"/>
      <c r="B1730" s="27" t="s">
        <v>28</v>
      </c>
      <c r="C1730" s="12" t="s">
        <v>1035</v>
      </c>
      <c r="D1730" s="48"/>
      <c r="E1730" s="71" t="s">
        <v>260</v>
      </c>
      <c r="F1730" s="170"/>
      <c r="G1730" s="21">
        <v>5</v>
      </c>
      <c r="H1730" s="52">
        <f>+$F1730*G1730</f>
        <v>0</v>
      </c>
    </row>
    <row r="1731" spans="1:9" outlineLevel="2" x14ac:dyDescent="0.2">
      <c r="A1731" s="2"/>
      <c r="B1731" s="27" t="s">
        <v>30</v>
      </c>
      <c r="C1731" s="12" t="s">
        <v>1036</v>
      </c>
      <c r="D1731" s="48"/>
      <c r="E1731" s="71" t="s">
        <v>260</v>
      </c>
      <c r="F1731" s="170"/>
      <c r="G1731" s="21">
        <v>2</v>
      </c>
      <c r="H1731" s="52">
        <f>+$F1731*G1731</f>
        <v>0</v>
      </c>
    </row>
    <row r="1732" spans="1:9" outlineLevel="2" x14ac:dyDescent="0.2">
      <c r="A1732" s="127"/>
      <c r="B1732" s="27" t="s">
        <v>33</v>
      </c>
      <c r="C1732" s="12" t="s">
        <v>1037</v>
      </c>
      <c r="D1732" s="48"/>
      <c r="E1732" s="71" t="s">
        <v>260</v>
      </c>
      <c r="F1732" s="170"/>
      <c r="G1732" s="35">
        <v>2</v>
      </c>
      <c r="H1732" s="52">
        <f>+$F1732*G1732</f>
        <v>0</v>
      </c>
      <c r="I1732" s="31"/>
    </row>
    <row r="1733" spans="1:9" outlineLevel="2" x14ac:dyDescent="0.2">
      <c r="A1733" s="127"/>
      <c r="C1733" s="12"/>
      <c r="D1733" s="48"/>
      <c r="E1733" s="71"/>
      <c r="G1733" s="35"/>
      <c r="H1733" s="39"/>
      <c r="I1733" s="31"/>
    </row>
    <row r="1734" spans="1:9" outlineLevel="2" x14ac:dyDescent="0.2">
      <c r="A1734" s="2"/>
      <c r="B1734" s="27" t="s">
        <v>37</v>
      </c>
      <c r="C1734" s="12" t="s">
        <v>1459</v>
      </c>
      <c r="D1734" s="48"/>
      <c r="E1734" s="71" t="s">
        <v>260</v>
      </c>
      <c r="F1734" s="170"/>
      <c r="G1734" s="35">
        <v>2</v>
      </c>
      <c r="H1734" s="52">
        <f>+$F1734*G1734</f>
        <v>0</v>
      </c>
    </row>
    <row r="1735" spans="1:9" outlineLevel="2" x14ac:dyDescent="0.2">
      <c r="A1735" s="2"/>
      <c r="B1735" s="27" t="s">
        <v>39</v>
      </c>
      <c r="C1735" s="12" t="s">
        <v>1456</v>
      </c>
      <c r="D1735" s="48"/>
      <c r="E1735" s="71" t="s">
        <v>260</v>
      </c>
      <c r="F1735" s="170"/>
      <c r="G1735" s="35">
        <v>2</v>
      </c>
      <c r="H1735" s="52">
        <f>+$F1735*G1735</f>
        <v>0</v>
      </c>
    </row>
    <row r="1736" spans="1:9" outlineLevel="2" x14ac:dyDescent="0.2">
      <c r="A1736" s="2"/>
      <c r="B1736" s="27" t="s">
        <v>41</v>
      </c>
      <c r="C1736" s="12" t="s">
        <v>1457</v>
      </c>
      <c r="D1736" s="48"/>
      <c r="E1736" s="71" t="s">
        <v>260</v>
      </c>
      <c r="F1736" s="170"/>
      <c r="G1736" s="35">
        <v>2</v>
      </c>
      <c r="H1736" s="52">
        <f>+$F1736*G1736</f>
        <v>0</v>
      </c>
    </row>
    <row r="1737" spans="1:9" s="31" customFormat="1" outlineLevel="2" x14ac:dyDescent="0.2">
      <c r="A1737" s="2"/>
      <c r="B1737" s="27" t="s">
        <v>884</v>
      </c>
      <c r="C1737" s="12" t="s">
        <v>1458</v>
      </c>
      <c r="D1737" s="48"/>
      <c r="E1737" s="71" t="s">
        <v>260</v>
      </c>
      <c r="F1737" s="170"/>
      <c r="G1737" s="35">
        <v>2</v>
      </c>
      <c r="H1737" s="52">
        <f>+$F1737*G1737</f>
        <v>0</v>
      </c>
      <c r="I1737" s="4"/>
    </row>
    <row r="1738" spans="1:9" s="31" customFormat="1" outlineLevel="2" x14ac:dyDescent="0.2">
      <c r="A1738" s="2"/>
      <c r="B1738" s="27"/>
      <c r="C1738" s="12"/>
      <c r="D1738" s="48"/>
      <c r="E1738" s="71"/>
      <c r="F1738" s="178"/>
      <c r="G1738" s="21"/>
      <c r="H1738" s="21"/>
      <c r="I1738" s="4"/>
    </row>
    <row r="1739" spans="1:9" outlineLevel="2" x14ac:dyDescent="0.2">
      <c r="A1739" s="2"/>
      <c r="B1739" s="27" t="s">
        <v>35</v>
      </c>
      <c r="C1739" s="12" t="s">
        <v>1455</v>
      </c>
      <c r="D1739" s="48"/>
      <c r="E1739" s="71" t="s">
        <v>260</v>
      </c>
      <c r="F1739" s="170"/>
      <c r="G1739" s="21">
        <v>10</v>
      </c>
      <c r="H1739" s="52">
        <f>+$F1739*G1739</f>
        <v>0</v>
      </c>
    </row>
    <row r="1740" spans="1:9" outlineLevel="2" x14ac:dyDescent="0.2">
      <c r="A1740" s="2"/>
      <c r="B1740" s="27" t="s">
        <v>886</v>
      </c>
      <c r="C1740" s="12" t="s">
        <v>1039</v>
      </c>
      <c r="D1740" s="48"/>
      <c r="E1740" s="71" t="s">
        <v>260</v>
      </c>
      <c r="F1740" s="170"/>
      <c r="G1740" s="21">
        <v>2</v>
      </c>
      <c r="H1740" s="52">
        <f>+$F1740*G1740</f>
        <v>0</v>
      </c>
    </row>
    <row r="1741" spans="1:9" outlineLevel="2" x14ac:dyDescent="0.2">
      <c r="A1741" s="2"/>
      <c r="B1741" s="28" t="s">
        <v>887</v>
      </c>
      <c r="C1741" s="12" t="s">
        <v>1040</v>
      </c>
      <c r="D1741" s="48"/>
      <c r="E1741" s="71" t="s">
        <v>260</v>
      </c>
      <c r="F1741" s="170"/>
      <c r="G1741" s="21">
        <v>2</v>
      </c>
      <c r="H1741" s="52">
        <f>+$F1741*G1741</f>
        <v>0</v>
      </c>
    </row>
    <row r="1742" spans="1:9" outlineLevel="2" x14ac:dyDescent="0.2">
      <c r="A1742" s="2"/>
      <c r="B1742" s="28" t="s">
        <v>889</v>
      </c>
      <c r="C1742" s="12" t="s">
        <v>1041</v>
      </c>
      <c r="D1742" s="48"/>
      <c r="E1742" s="71" t="s">
        <v>260</v>
      </c>
      <c r="F1742" s="170"/>
      <c r="G1742" s="21">
        <v>2</v>
      </c>
      <c r="H1742" s="52">
        <f>+$F1742*G1742</f>
        <v>0</v>
      </c>
    </row>
    <row r="1743" spans="1:9" outlineLevel="2" x14ac:dyDescent="0.2">
      <c r="A1743" s="2"/>
      <c r="B1743" s="28" t="s">
        <v>891</v>
      </c>
      <c r="C1743" s="12" t="s">
        <v>1042</v>
      </c>
      <c r="D1743" s="48"/>
      <c r="E1743" s="71" t="s">
        <v>260</v>
      </c>
      <c r="F1743" s="170"/>
      <c r="G1743" s="21">
        <v>2</v>
      </c>
      <c r="H1743" s="52">
        <f>+$F1743*G1743</f>
        <v>0</v>
      </c>
    </row>
    <row r="1744" spans="1:9" outlineLevel="2" x14ac:dyDescent="0.2">
      <c r="A1744" s="2"/>
      <c r="B1744" s="28" t="s">
        <v>893</v>
      </c>
      <c r="C1744" s="12" t="s">
        <v>1043</v>
      </c>
      <c r="D1744" s="48"/>
      <c r="E1744" s="71" t="s">
        <v>260</v>
      </c>
      <c r="F1744" s="170"/>
      <c r="G1744" s="21">
        <v>2</v>
      </c>
      <c r="H1744" s="52">
        <f>+$F1744*G1744</f>
        <v>0</v>
      </c>
    </row>
    <row r="1745" spans="1:9" outlineLevel="2" x14ac:dyDescent="0.2">
      <c r="A1745" s="2"/>
      <c r="B1745" s="28"/>
      <c r="C1745" s="4"/>
      <c r="D1745" s="4"/>
      <c r="E1745" s="4"/>
      <c r="F1745" s="173"/>
      <c r="G1745" s="10"/>
    </row>
    <row r="1746" spans="1:9" outlineLevel="2" x14ac:dyDescent="0.2">
      <c r="A1746" s="2"/>
      <c r="B1746" s="27" t="s">
        <v>1044</v>
      </c>
      <c r="C1746" s="12" t="s">
        <v>1460</v>
      </c>
      <c r="D1746" s="48"/>
      <c r="E1746" s="71" t="s">
        <v>260</v>
      </c>
      <c r="F1746" s="170"/>
      <c r="G1746" s="21">
        <v>2</v>
      </c>
      <c r="H1746" s="52">
        <f>+$F1746*G1746</f>
        <v>0</v>
      </c>
    </row>
    <row r="1747" spans="1:9" outlineLevel="2" x14ac:dyDescent="0.2">
      <c r="A1747" s="2"/>
      <c r="B1747" s="27" t="s">
        <v>1045</v>
      </c>
      <c r="C1747" s="12" t="s">
        <v>1461</v>
      </c>
      <c r="D1747" s="48"/>
      <c r="E1747" s="71" t="s">
        <v>260</v>
      </c>
      <c r="F1747" s="170"/>
      <c r="G1747" s="21">
        <v>2</v>
      </c>
      <c r="H1747" s="52">
        <f>+$F1747*G1747</f>
        <v>0</v>
      </c>
    </row>
    <row r="1748" spans="1:9" outlineLevel="2" x14ac:dyDescent="0.2">
      <c r="A1748" s="2"/>
      <c r="C1748" s="16" t="s">
        <v>448</v>
      </c>
      <c r="D1748" s="72"/>
      <c r="E1748" s="71"/>
      <c r="G1748" s="21"/>
    </row>
    <row r="1749" spans="1:9" outlineLevel="2" x14ac:dyDescent="0.2">
      <c r="A1749" s="2"/>
      <c r="C1749" s="12"/>
      <c r="D1749" s="48"/>
      <c r="E1749" s="71"/>
      <c r="G1749" s="21"/>
    </row>
    <row r="1750" spans="1:9" s="228" customFormat="1" outlineLevel="2" x14ac:dyDescent="0.2">
      <c r="A1750" s="236"/>
      <c r="B1750" s="235"/>
      <c r="C1750" s="243"/>
      <c r="D1750" s="243"/>
      <c r="E1750" s="242"/>
      <c r="F1750" s="171"/>
      <c r="G1750" s="231"/>
      <c r="H1750" s="255" t="str">
        <f>IF(E1750&lt;&gt;"",F1750*G1750,"-")</f>
        <v>-</v>
      </c>
      <c r="I1750" s="244"/>
    </row>
    <row r="1751" spans="1:9" s="228" customFormat="1" ht="51" outlineLevel="2" x14ac:dyDescent="0.2">
      <c r="A1751" s="236" t="s">
        <v>733</v>
      </c>
      <c r="B1751" s="235"/>
      <c r="C1751" s="253" t="s">
        <v>1677</v>
      </c>
      <c r="D1751" s="242"/>
      <c r="E1751" s="454"/>
      <c r="F1751" s="466"/>
      <c r="G1751" s="455"/>
      <c r="H1751" s="255" t="str">
        <f>IF(E1751&lt;&gt;"",F1751*G1751,"-")</f>
        <v>-</v>
      </c>
      <c r="I1751" s="255"/>
    </row>
    <row r="1752" spans="1:9" s="228" customFormat="1" ht="25.5" outlineLevel="2" x14ac:dyDescent="0.2">
      <c r="A1752" s="236"/>
      <c r="B1752" s="235" t="s">
        <v>9</v>
      </c>
      <c r="C1752" s="253" t="s">
        <v>1678</v>
      </c>
      <c r="D1752" s="242"/>
      <c r="E1752" s="454"/>
      <c r="F1752" s="466"/>
      <c r="G1752" s="455"/>
      <c r="H1752" s="255" t="str">
        <f>IF(E1752&lt;&gt;"",F1752*G1752,"-")</f>
        <v>-</v>
      </c>
      <c r="I1752" s="255"/>
    </row>
    <row r="1753" spans="1:9" s="228" customFormat="1" outlineLevel="2" x14ac:dyDescent="0.2">
      <c r="A1753" s="236"/>
      <c r="B1753" s="235" t="s">
        <v>9</v>
      </c>
      <c r="C1753" s="253" t="s">
        <v>1679</v>
      </c>
      <c r="D1753" s="242"/>
      <c r="E1753" s="454"/>
      <c r="F1753" s="466"/>
      <c r="G1753" s="455"/>
      <c r="H1753" s="255" t="str">
        <f>IF(E1753&lt;&gt;"",F1753*G1753,"-")</f>
        <v>-</v>
      </c>
      <c r="I1753" s="255"/>
    </row>
    <row r="1754" spans="1:9" s="228" customFormat="1" outlineLevel="2" x14ac:dyDescent="0.2">
      <c r="A1754" s="236"/>
      <c r="B1754" s="235" t="s">
        <v>6</v>
      </c>
      <c r="C1754" s="253" t="s">
        <v>1680</v>
      </c>
      <c r="D1754" s="263"/>
      <c r="E1754" s="242" t="s">
        <v>1681</v>
      </c>
      <c r="F1754" s="456"/>
      <c r="G1754" s="231">
        <v>100</v>
      </c>
      <c r="H1754" s="255">
        <f>IF(E1754&lt;&gt;"",F1754*G1754,"-")</f>
        <v>0</v>
      </c>
    </row>
    <row r="1755" spans="1:9" s="228" customFormat="1" outlineLevel="2" x14ac:dyDescent="0.2">
      <c r="A1755" s="236"/>
      <c r="B1755" s="235" t="s">
        <v>21</v>
      </c>
      <c r="C1755" s="253" t="s">
        <v>1682</v>
      </c>
      <c r="D1755" s="263"/>
      <c r="E1755" s="242" t="s">
        <v>1681</v>
      </c>
      <c r="F1755" s="456"/>
      <c r="G1755" s="231">
        <v>100</v>
      </c>
      <c r="H1755" s="255">
        <f>IF(E1755&lt;&gt;"",F1755*G1755,"-")</f>
        <v>0</v>
      </c>
    </row>
    <row r="1756" spans="1:9" s="228" customFormat="1" outlineLevel="2" x14ac:dyDescent="0.2">
      <c r="A1756" s="236"/>
      <c r="B1756" s="235" t="s">
        <v>23</v>
      </c>
      <c r="C1756" s="253" t="s">
        <v>1683</v>
      </c>
      <c r="D1756" s="263"/>
      <c r="E1756" s="242" t="s">
        <v>1681</v>
      </c>
      <c r="F1756" s="456"/>
      <c r="G1756" s="231">
        <v>200</v>
      </c>
      <c r="H1756" s="255">
        <f>IF(E1756&lt;&gt;"",F1756*G1756,"-")</f>
        <v>0</v>
      </c>
    </row>
    <row r="1757" spans="1:9" s="228" customFormat="1" outlineLevel="2" x14ac:dyDescent="0.2">
      <c r="A1757" s="236"/>
      <c r="B1757" s="235" t="s">
        <v>25</v>
      </c>
      <c r="C1757" s="253" t="s">
        <v>1684</v>
      </c>
      <c r="D1757" s="263"/>
      <c r="E1757" s="242" t="s">
        <v>1681</v>
      </c>
      <c r="F1757" s="456"/>
      <c r="G1757" s="231">
        <v>200</v>
      </c>
      <c r="H1757" s="255">
        <f>IF(E1757&lt;&gt;"",F1757*G1757,"-")</f>
        <v>0</v>
      </c>
    </row>
    <row r="1758" spans="1:9" s="228" customFormat="1" outlineLevel="2" x14ac:dyDescent="0.2">
      <c r="A1758" s="236"/>
      <c r="B1758" s="235" t="s">
        <v>28</v>
      </c>
      <c r="C1758" s="253" t="s">
        <v>1685</v>
      </c>
      <c r="D1758" s="263"/>
      <c r="E1758" s="242" t="s">
        <v>1681</v>
      </c>
      <c r="F1758" s="456"/>
      <c r="G1758" s="231">
        <v>200</v>
      </c>
      <c r="H1758" s="255">
        <f>IF(E1758&lt;&gt;"",F1758*G1758,"-")</f>
        <v>0</v>
      </c>
    </row>
    <row r="1759" spans="1:9" s="228" customFormat="1" ht="25.5" outlineLevel="2" x14ac:dyDescent="0.2">
      <c r="A1759" s="236"/>
      <c r="B1759" s="235" t="s">
        <v>30</v>
      </c>
      <c r="C1759" s="253" t="s">
        <v>1686</v>
      </c>
      <c r="D1759" s="263"/>
      <c r="E1759" s="242" t="s">
        <v>260</v>
      </c>
      <c r="F1759" s="456"/>
      <c r="G1759" s="231">
        <v>200</v>
      </c>
      <c r="H1759" s="255">
        <f>IF(E1759&lt;&gt;"",F1759*G1759,"-")</f>
        <v>0</v>
      </c>
    </row>
    <row r="1760" spans="1:9" s="228" customFormat="1" outlineLevel="2" x14ac:dyDescent="0.2">
      <c r="A1760" s="236"/>
      <c r="B1760" s="235"/>
      <c r="C1760" s="252" t="s">
        <v>448</v>
      </c>
      <c r="D1760" s="242"/>
      <c r="E1760" s="454"/>
      <c r="F1760" s="466"/>
      <c r="G1760" s="455"/>
      <c r="H1760" s="255" t="str">
        <f>IF(E1760&lt;&gt;"",F1760*G1760,"-")</f>
        <v>-</v>
      </c>
      <c r="I1760" s="255"/>
    </row>
    <row r="1761" spans="1:9" s="228" customFormat="1" outlineLevel="2" x14ac:dyDescent="0.2">
      <c r="A1761" s="236"/>
      <c r="B1761" s="235"/>
      <c r="C1761" s="252"/>
      <c r="D1761" s="242"/>
      <c r="E1761" s="454"/>
      <c r="F1761" s="466"/>
      <c r="G1761" s="455"/>
      <c r="H1761" s="255"/>
    </row>
    <row r="1762" spans="1:9" ht="25.5" outlineLevel="2" x14ac:dyDescent="0.2">
      <c r="A1762" s="27">
        <v>3</v>
      </c>
      <c r="C1762" s="12" t="s">
        <v>1386</v>
      </c>
      <c r="D1762" s="48"/>
      <c r="E1762" s="75"/>
      <c r="G1762" s="21"/>
    </row>
    <row r="1763" spans="1:9" outlineLevel="2" x14ac:dyDescent="0.2">
      <c r="B1763" s="27" t="s">
        <v>6</v>
      </c>
      <c r="C1763" s="12" t="s">
        <v>1046</v>
      </c>
      <c r="D1763" s="48"/>
      <c r="E1763" s="75" t="s">
        <v>295</v>
      </c>
      <c r="F1763" s="170"/>
      <c r="G1763" s="21">
        <v>15</v>
      </c>
      <c r="H1763" s="52">
        <f>+$F1763*G1763</f>
        <v>0</v>
      </c>
    </row>
    <row r="1764" spans="1:9" outlineLevel="2" x14ac:dyDescent="0.2">
      <c r="B1764" s="27" t="s">
        <v>21</v>
      </c>
      <c r="C1764" s="11" t="s">
        <v>1278</v>
      </c>
      <c r="E1764" s="74" t="s">
        <v>295</v>
      </c>
      <c r="F1764" s="170"/>
      <c r="G1764" s="10">
        <v>15</v>
      </c>
      <c r="H1764" s="52">
        <f>+$F1764*G1764</f>
        <v>0</v>
      </c>
    </row>
    <row r="1765" spans="1:9" outlineLevel="2" x14ac:dyDescent="0.2">
      <c r="B1765" s="27" t="s">
        <v>23</v>
      </c>
      <c r="C1765" s="11" t="s">
        <v>1279</v>
      </c>
      <c r="E1765" s="74" t="s">
        <v>295</v>
      </c>
      <c r="F1765" s="170"/>
      <c r="G1765" s="10">
        <v>40</v>
      </c>
      <c r="H1765" s="52">
        <f>+$F1765*G1765</f>
        <v>0</v>
      </c>
    </row>
    <row r="1766" spans="1:9" outlineLevel="2" x14ac:dyDescent="0.2">
      <c r="A1766" s="127"/>
      <c r="B1766" s="27" t="s">
        <v>25</v>
      </c>
      <c r="C1766" s="53" t="s">
        <v>1047</v>
      </c>
      <c r="D1766" s="107"/>
      <c r="E1766" s="74" t="s">
        <v>295</v>
      </c>
      <c r="F1766" s="170"/>
      <c r="G1766" s="35">
        <v>20</v>
      </c>
      <c r="H1766" s="52">
        <f>+$F1766*G1766</f>
        <v>0</v>
      </c>
      <c r="I1766" s="31"/>
    </row>
    <row r="1767" spans="1:9" outlineLevel="2" x14ac:dyDescent="0.2">
      <c r="A1767" s="127"/>
      <c r="B1767" s="27" t="s">
        <v>28</v>
      </c>
      <c r="C1767" s="53" t="s">
        <v>1048</v>
      </c>
      <c r="D1767" s="107"/>
      <c r="E1767" s="74" t="s">
        <v>295</v>
      </c>
      <c r="F1767" s="170"/>
      <c r="G1767" s="35">
        <v>20</v>
      </c>
      <c r="H1767" s="52">
        <f>+$F1767*G1767</f>
        <v>0</v>
      </c>
      <c r="I1767" s="31"/>
    </row>
    <row r="1768" spans="1:9" outlineLevel="2" x14ac:dyDescent="0.2">
      <c r="A1768" s="127"/>
      <c r="B1768" s="27" t="s">
        <v>30</v>
      </c>
      <c r="C1768" s="53" t="s">
        <v>1049</v>
      </c>
      <c r="D1768" s="107"/>
      <c r="E1768" s="74" t="s">
        <v>295</v>
      </c>
      <c r="F1768" s="170"/>
      <c r="G1768" s="35">
        <v>5</v>
      </c>
      <c r="H1768" s="52">
        <f>+$F1768*G1768</f>
        <v>0</v>
      </c>
      <c r="I1768" s="31"/>
    </row>
    <row r="1769" spans="1:9" outlineLevel="2" x14ac:dyDescent="0.2">
      <c r="C1769" s="16" t="s">
        <v>448</v>
      </c>
      <c r="D1769" s="72"/>
      <c r="E1769" s="74"/>
      <c r="G1769" s="10"/>
    </row>
    <row r="1770" spans="1:9" outlineLevel="2" x14ac:dyDescent="0.2">
      <c r="C1770" s="16" t="s">
        <v>1050</v>
      </c>
      <c r="D1770" s="72"/>
      <c r="E1770" s="74"/>
      <c r="G1770" s="10"/>
    </row>
    <row r="1771" spans="1:9" s="31" customFormat="1" outlineLevel="2" x14ac:dyDescent="0.2">
      <c r="A1771" s="27"/>
      <c r="B1771" s="27"/>
      <c r="C1771" s="12"/>
      <c r="D1771" s="48"/>
      <c r="E1771" s="74"/>
      <c r="F1771" s="171"/>
      <c r="G1771" s="10"/>
      <c r="H1771" s="21"/>
      <c r="I1771" s="4"/>
    </row>
    <row r="1772" spans="1:9" s="31" customFormat="1" ht="25.5" outlineLevel="2" x14ac:dyDescent="0.2">
      <c r="A1772" s="27">
        <v>4</v>
      </c>
      <c r="B1772" s="27"/>
      <c r="C1772" s="12" t="s">
        <v>1051</v>
      </c>
      <c r="D1772" s="48"/>
      <c r="E1772" s="71" t="s">
        <v>260</v>
      </c>
      <c r="F1772" s="170"/>
      <c r="G1772" s="10">
        <v>12</v>
      </c>
      <c r="H1772" s="52">
        <f>+$F1772*G1772</f>
        <v>0</v>
      </c>
      <c r="I1772" s="4"/>
    </row>
    <row r="1773" spans="1:9" s="31" customFormat="1" outlineLevel="2" x14ac:dyDescent="0.2">
      <c r="A1773" s="27"/>
      <c r="B1773" s="27"/>
      <c r="C1773" s="12"/>
      <c r="D1773" s="48"/>
      <c r="E1773" s="71"/>
      <c r="F1773" s="171"/>
      <c r="G1773" s="10"/>
      <c r="H1773" s="21"/>
      <c r="I1773" s="4"/>
    </row>
    <row r="1774" spans="1:9" outlineLevel="2" x14ac:dyDescent="0.2">
      <c r="A1774" s="27">
        <v>5</v>
      </c>
      <c r="C1774" s="12" t="s">
        <v>1052</v>
      </c>
      <c r="D1774" s="48"/>
      <c r="E1774" s="75"/>
      <c r="G1774" s="10"/>
    </row>
    <row r="1775" spans="1:9" ht="25.5" outlineLevel="2" x14ac:dyDescent="0.2">
      <c r="B1775" s="27" t="s">
        <v>6</v>
      </c>
      <c r="C1775" s="12" t="s">
        <v>1053</v>
      </c>
      <c r="D1775" s="48"/>
      <c r="E1775" s="75" t="s">
        <v>257</v>
      </c>
      <c r="F1775" s="170"/>
      <c r="G1775" s="10">
        <v>20</v>
      </c>
      <c r="H1775" s="52">
        <f>+$F1775*G1775</f>
        <v>0</v>
      </c>
    </row>
    <row r="1776" spans="1:9" ht="25.5" outlineLevel="2" x14ac:dyDescent="0.2">
      <c r="B1776" s="27" t="s">
        <v>21</v>
      </c>
      <c r="C1776" s="12" t="s">
        <v>1054</v>
      </c>
      <c r="D1776" s="48"/>
      <c r="E1776" s="75" t="s">
        <v>257</v>
      </c>
      <c r="F1776" s="170"/>
      <c r="G1776" s="10">
        <v>20</v>
      </c>
      <c r="H1776" s="52">
        <f>+$F1776*G1776</f>
        <v>0</v>
      </c>
    </row>
    <row r="1777" spans="1:8" outlineLevel="2" x14ac:dyDescent="0.2">
      <c r="C1777" s="16" t="s">
        <v>448</v>
      </c>
      <c r="D1777" s="72"/>
      <c r="E1777" s="75"/>
      <c r="G1777" s="21"/>
    </row>
    <row r="1778" spans="1:8" outlineLevel="2" x14ac:dyDescent="0.2">
      <c r="C1778" s="16"/>
      <c r="D1778" s="72"/>
      <c r="E1778" s="75"/>
      <c r="G1778" s="21"/>
    </row>
    <row r="1779" spans="1:8" ht="51" outlineLevel="2" x14ac:dyDescent="0.2">
      <c r="A1779" s="27">
        <v>6</v>
      </c>
      <c r="C1779" s="3" t="s">
        <v>1387</v>
      </c>
      <c r="D1779" s="5"/>
      <c r="E1779" s="74" t="s">
        <v>260</v>
      </c>
      <c r="F1779" s="170"/>
      <c r="G1779" s="21">
        <v>5</v>
      </c>
      <c r="H1779" s="52">
        <f>+$F1779*G1779</f>
        <v>0</v>
      </c>
    </row>
    <row r="1780" spans="1:8" outlineLevel="2" x14ac:dyDescent="0.2">
      <c r="C1780" s="16" t="s">
        <v>448</v>
      </c>
      <c r="D1780" s="5"/>
      <c r="E1780" s="74"/>
      <c r="G1780" s="21"/>
    </row>
    <row r="1781" spans="1:8" outlineLevel="2" x14ac:dyDescent="0.2">
      <c r="C1781" s="16"/>
      <c r="D1781" s="5"/>
      <c r="E1781" s="74"/>
      <c r="G1781" s="21"/>
    </row>
    <row r="1782" spans="1:8" ht="38.25" outlineLevel="2" x14ac:dyDescent="0.2">
      <c r="A1782" s="2">
        <v>7</v>
      </c>
      <c r="C1782" s="29" t="s">
        <v>1055</v>
      </c>
      <c r="D1782" s="137"/>
      <c r="E1782" s="74"/>
      <c r="G1782" s="21"/>
    </row>
    <row r="1783" spans="1:8" outlineLevel="2" x14ac:dyDescent="0.2">
      <c r="A1783" s="23"/>
      <c r="B1783" s="27" t="s">
        <v>6</v>
      </c>
      <c r="C1783" s="138" t="s">
        <v>1056</v>
      </c>
      <c r="D1783" s="139"/>
      <c r="E1783" s="74" t="s">
        <v>257</v>
      </c>
      <c r="F1783" s="170"/>
      <c r="G1783" s="21">
        <v>10</v>
      </c>
      <c r="H1783" s="52">
        <f>+$F1783*G1783</f>
        <v>0</v>
      </c>
    </row>
    <row r="1784" spans="1:8" outlineLevel="2" x14ac:dyDescent="0.2">
      <c r="A1784" s="23"/>
      <c r="B1784" s="27" t="s">
        <v>21</v>
      </c>
      <c r="C1784" s="138" t="s">
        <v>1057</v>
      </c>
      <c r="D1784" s="139"/>
      <c r="E1784" s="74" t="s">
        <v>257</v>
      </c>
      <c r="F1784" s="170"/>
      <c r="G1784" s="21">
        <v>5</v>
      </c>
      <c r="H1784" s="52">
        <f>+$F1784*G1784</f>
        <v>0</v>
      </c>
    </row>
    <row r="1785" spans="1:8" outlineLevel="2" x14ac:dyDescent="0.2">
      <c r="A1785" s="23"/>
      <c r="B1785" s="27" t="s">
        <v>23</v>
      </c>
      <c r="C1785" s="138" t="s">
        <v>1058</v>
      </c>
      <c r="D1785" s="139"/>
      <c r="E1785" s="74" t="s">
        <v>257</v>
      </c>
      <c r="F1785" s="170"/>
      <c r="G1785" s="21">
        <v>5</v>
      </c>
      <c r="H1785" s="52">
        <f>+$F1785*G1785</f>
        <v>0</v>
      </c>
    </row>
    <row r="1786" spans="1:8" outlineLevel="2" x14ac:dyDescent="0.2">
      <c r="A1786" s="23"/>
      <c r="B1786" s="27" t="s">
        <v>25</v>
      </c>
      <c r="C1786" s="138" t="s">
        <v>1059</v>
      </c>
      <c r="D1786" s="139"/>
      <c r="E1786" s="74" t="s">
        <v>257</v>
      </c>
      <c r="F1786" s="170"/>
      <c r="G1786" s="21">
        <v>5</v>
      </c>
      <c r="H1786" s="52">
        <f>+$F1786*G1786</f>
        <v>0</v>
      </c>
    </row>
    <row r="1787" spans="1:8" outlineLevel="2" x14ac:dyDescent="0.2">
      <c r="A1787" s="23"/>
      <c r="B1787" s="27" t="s">
        <v>28</v>
      </c>
      <c r="C1787" s="138" t="s">
        <v>1060</v>
      </c>
      <c r="D1787" s="139"/>
      <c r="E1787" s="74" t="s">
        <v>257</v>
      </c>
      <c r="F1787" s="170"/>
      <c r="G1787" s="21">
        <v>5</v>
      </c>
      <c r="H1787" s="52">
        <f>+$F1787*G1787</f>
        <v>0</v>
      </c>
    </row>
    <row r="1788" spans="1:8" outlineLevel="2" x14ac:dyDescent="0.2">
      <c r="A1788" s="23"/>
      <c r="C1788" s="16" t="s">
        <v>448</v>
      </c>
      <c r="D1788" s="72"/>
      <c r="E1788" s="74"/>
      <c r="G1788" s="21"/>
    </row>
    <row r="1789" spans="1:8" outlineLevel="2" x14ac:dyDescent="0.2">
      <c r="A1789" s="23"/>
      <c r="C1789" s="16"/>
      <c r="D1789" s="72"/>
      <c r="E1789" s="74"/>
      <c r="G1789" s="21"/>
    </row>
    <row r="1790" spans="1:8" ht="38.25" outlineLevel="2" x14ac:dyDescent="0.2">
      <c r="A1790" s="23">
        <v>8</v>
      </c>
      <c r="C1790" s="138" t="s">
        <v>1061</v>
      </c>
      <c r="D1790" s="139"/>
      <c r="E1790" s="74"/>
      <c r="G1790" s="21"/>
    </row>
    <row r="1791" spans="1:8" outlineLevel="2" x14ac:dyDescent="0.2">
      <c r="A1791" s="23"/>
      <c r="B1791" s="27" t="s">
        <v>6</v>
      </c>
      <c r="C1791" s="140" t="s">
        <v>1062</v>
      </c>
      <c r="D1791" s="141"/>
      <c r="E1791" s="74" t="s">
        <v>260</v>
      </c>
      <c r="F1791" s="170"/>
      <c r="G1791" s="21">
        <v>10</v>
      </c>
      <c r="H1791" s="52">
        <f>+$F1791*G1791</f>
        <v>0</v>
      </c>
    </row>
    <row r="1792" spans="1:8" outlineLevel="2" x14ac:dyDescent="0.2">
      <c r="A1792" s="23"/>
      <c r="B1792" s="27" t="s">
        <v>21</v>
      </c>
      <c r="C1792" s="140" t="s">
        <v>1063</v>
      </c>
      <c r="D1792" s="141"/>
      <c r="E1792" s="74" t="s">
        <v>260</v>
      </c>
      <c r="F1792" s="170"/>
      <c r="G1792" s="21">
        <v>10</v>
      </c>
      <c r="H1792" s="52">
        <f>+$F1792*G1792</f>
        <v>0</v>
      </c>
    </row>
    <row r="1793" spans="1:9" outlineLevel="2" x14ac:dyDescent="0.2">
      <c r="A1793" s="23"/>
      <c r="C1793" s="16" t="s">
        <v>448</v>
      </c>
      <c r="D1793" s="72"/>
      <c r="E1793" s="74"/>
      <c r="G1793" s="21"/>
    </row>
    <row r="1794" spans="1:9" outlineLevel="2" x14ac:dyDescent="0.2">
      <c r="A1794" s="23"/>
      <c r="E1794" s="74"/>
      <c r="G1794" s="21"/>
    </row>
    <row r="1795" spans="1:9" ht="51" outlineLevel="2" x14ac:dyDescent="0.2">
      <c r="A1795" s="23">
        <v>9</v>
      </c>
      <c r="C1795" s="138" t="s">
        <v>1064</v>
      </c>
      <c r="D1795" s="139"/>
      <c r="E1795" s="74"/>
      <c r="G1795" s="21"/>
    </row>
    <row r="1796" spans="1:9" outlineLevel="2" x14ac:dyDescent="0.2">
      <c r="A1796" s="23"/>
      <c r="B1796" s="27" t="s">
        <v>6</v>
      </c>
      <c r="C1796" s="135" t="s">
        <v>1065</v>
      </c>
      <c r="D1796" s="136"/>
      <c r="E1796" s="74" t="s">
        <v>295</v>
      </c>
      <c r="F1796" s="170"/>
      <c r="G1796" s="21">
        <v>15</v>
      </c>
      <c r="H1796" s="52">
        <f>+$F1796*G1796</f>
        <v>0</v>
      </c>
    </row>
    <row r="1797" spans="1:9" outlineLevel="2" x14ac:dyDescent="0.2">
      <c r="A1797" s="23"/>
      <c r="B1797" s="27" t="s">
        <v>21</v>
      </c>
      <c r="C1797" s="135" t="s">
        <v>1066</v>
      </c>
      <c r="D1797" s="136"/>
      <c r="E1797" s="74" t="s">
        <v>295</v>
      </c>
      <c r="F1797" s="170"/>
      <c r="G1797" s="21">
        <v>10</v>
      </c>
      <c r="H1797" s="52">
        <f>+$F1797*G1797</f>
        <v>0</v>
      </c>
    </row>
    <row r="1798" spans="1:9" outlineLevel="2" x14ac:dyDescent="0.2">
      <c r="A1798" s="23"/>
      <c r="B1798" s="27" t="s">
        <v>23</v>
      </c>
      <c r="C1798" s="135" t="s">
        <v>1067</v>
      </c>
      <c r="D1798" s="136"/>
      <c r="E1798" s="74" t="s">
        <v>295</v>
      </c>
      <c r="F1798" s="170"/>
      <c r="G1798" s="21">
        <v>10</v>
      </c>
      <c r="H1798" s="52">
        <f>+$F1798*G1798</f>
        <v>0</v>
      </c>
    </row>
    <row r="1799" spans="1:9" outlineLevel="2" x14ac:dyDescent="0.2">
      <c r="A1799" s="23"/>
      <c r="B1799" s="27" t="s">
        <v>25</v>
      </c>
      <c r="C1799" s="135" t="s">
        <v>1068</v>
      </c>
      <c r="D1799" s="136"/>
      <c r="E1799" s="74" t="s">
        <v>295</v>
      </c>
      <c r="F1799" s="170"/>
      <c r="G1799" s="21">
        <v>10</v>
      </c>
      <c r="H1799" s="52">
        <f>+$F1799*G1799</f>
        <v>0</v>
      </c>
    </row>
    <row r="1800" spans="1:9" outlineLevel="2" x14ac:dyDescent="0.2">
      <c r="A1800" s="23"/>
      <c r="B1800" s="27" t="s">
        <v>28</v>
      </c>
      <c r="C1800" s="135" t="s">
        <v>1069</v>
      </c>
      <c r="D1800" s="136"/>
      <c r="E1800" s="74" t="s">
        <v>295</v>
      </c>
      <c r="F1800" s="170"/>
      <c r="G1800" s="21">
        <v>10</v>
      </c>
      <c r="H1800" s="52">
        <f>+$F1800*G1800</f>
        <v>0</v>
      </c>
    </row>
    <row r="1801" spans="1:9" outlineLevel="2" x14ac:dyDescent="0.2">
      <c r="A1801" s="23"/>
      <c r="B1801" s="27" t="s">
        <v>30</v>
      </c>
      <c r="C1801" s="135" t="s">
        <v>1070</v>
      </c>
      <c r="D1801" s="136"/>
      <c r="E1801" s="74" t="s">
        <v>295</v>
      </c>
      <c r="F1801" s="170"/>
      <c r="G1801" s="21">
        <v>10</v>
      </c>
      <c r="H1801" s="52">
        <f>+$F1801*G1801</f>
        <v>0</v>
      </c>
    </row>
    <row r="1802" spans="1:9" outlineLevel="2" x14ac:dyDescent="0.2">
      <c r="A1802" s="23"/>
      <c r="C1802" s="16" t="s">
        <v>448</v>
      </c>
      <c r="D1802" s="72"/>
      <c r="E1802" s="74"/>
      <c r="G1802" s="21"/>
    </row>
    <row r="1803" spans="1:9" ht="25.5" outlineLevel="2" x14ac:dyDescent="0.2">
      <c r="A1803" s="23"/>
      <c r="B1803" s="62" t="s">
        <v>9</v>
      </c>
      <c r="C1803" s="11" t="s">
        <v>1071</v>
      </c>
      <c r="E1803" s="74"/>
      <c r="G1803" s="21"/>
    </row>
    <row r="1804" spans="1:9" outlineLevel="2" x14ac:dyDescent="0.2">
      <c r="A1804" s="23"/>
      <c r="B1804" s="62"/>
      <c r="E1804" s="74"/>
      <c r="G1804" s="21"/>
    </row>
    <row r="1805" spans="1:9" ht="25.5" outlineLevel="2" x14ac:dyDescent="0.2">
      <c r="A1805" s="23">
        <v>10</v>
      </c>
      <c r="C1805" s="135" t="s">
        <v>1072</v>
      </c>
      <c r="D1805" s="74"/>
      <c r="E1805" s="74"/>
      <c r="G1805" s="35"/>
      <c r="H1805" s="39"/>
      <c r="I1805" s="31"/>
    </row>
    <row r="1806" spans="1:9" outlineLevel="2" x14ac:dyDescent="0.2">
      <c r="A1806" s="23"/>
      <c r="B1806" s="27" t="s">
        <v>6</v>
      </c>
      <c r="C1806" s="135" t="s">
        <v>1073</v>
      </c>
      <c r="D1806" s="74"/>
      <c r="E1806" s="74" t="s">
        <v>257</v>
      </c>
      <c r="F1806" s="170"/>
      <c r="G1806" s="35">
        <v>40</v>
      </c>
      <c r="H1806" s="52">
        <f>+$F1806*G1806</f>
        <v>0</v>
      </c>
      <c r="I1806" s="31"/>
    </row>
    <row r="1807" spans="1:9" outlineLevel="2" x14ac:dyDescent="0.2">
      <c r="A1807" s="23"/>
      <c r="B1807" s="27" t="s">
        <v>21</v>
      </c>
      <c r="C1807" s="135" t="s">
        <v>1074</v>
      </c>
      <c r="D1807" s="74"/>
      <c r="E1807" s="74" t="s">
        <v>257</v>
      </c>
      <c r="F1807" s="170"/>
      <c r="G1807" s="35">
        <v>40</v>
      </c>
      <c r="H1807" s="52">
        <f>+$F1807*G1807</f>
        <v>0</v>
      </c>
      <c r="I1807" s="31"/>
    </row>
    <row r="1808" spans="1:9" ht="25.5" outlineLevel="2" x14ac:dyDescent="0.2">
      <c r="A1808" s="23"/>
      <c r="B1808" s="27" t="s">
        <v>23</v>
      </c>
      <c r="C1808" s="11" t="s">
        <v>1075</v>
      </c>
      <c r="D1808" s="74"/>
      <c r="E1808" s="74" t="s">
        <v>257</v>
      </c>
      <c r="F1808" s="170"/>
      <c r="G1808" s="35">
        <v>20</v>
      </c>
      <c r="H1808" s="52">
        <f>+$F1808*G1808</f>
        <v>0</v>
      </c>
      <c r="I1808" s="31"/>
    </row>
    <row r="1809" spans="1:9" outlineLevel="2" x14ac:dyDescent="0.2">
      <c r="A1809" s="23"/>
      <c r="C1809" s="16" t="s">
        <v>448</v>
      </c>
      <c r="D1809" s="74"/>
      <c r="E1809" s="74"/>
      <c r="G1809" s="35"/>
      <c r="H1809" s="39"/>
      <c r="I1809" s="31"/>
    </row>
    <row r="1810" spans="1:9" s="31" customFormat="1" outlineLevel="2" x14ac:dyDescent="0.2">
      <c r="A1810" s="23"/>
      <c r="B1810" s="27"/>
      <c r="C1810" s="16"/>
      <c r="D1810" s="74"/>
      <c r="E1810" s="74"/>
      <c r="F1810" s="171"/>
      <c r="G1810" s="35"/>
      <c r="H1810" s="39"/>
    </row>
    <row r="1811" spans="1:9" s="31" customFormat="1" ht="25.5" outlineLevel="2" x14ac:dyDescent="0.2">
      <c r="A1811" s="127" t="s">
        <v>361</v>
      </c>
      <c r="B1811" s="27"/>
      <c r="C1811" s="14" t="s">
        <v>1076</v>
      </c>
      <c r="D1811" s="129"/>
      <c r="E1811" s="75" t="s">
        <v>260</v>
      </c>
      <c r="F1811" s="170"/>
      <c r="G1811" s="35">
        <v>10</v>
      </c>
      <c r="H1811" s="52">
        <f>+$F1811*G1811</f>
        <v>0</v>
      </c>
    </row>
    <row r="1812" spans="1:9" s="31" customFormat="1" outlineLevel="2" x14ac:dyDescent="0.2">
      <c r="A1812" s="127"/>
      <c r="B1812" s="27"/>
      <c r="C1812" s="16" t="s">
        <v>448</v>
      </c>
      <c r="D1812" s="129"/>
      <c r="E1812" s="75"/>
      <c r="F1812" s="171"/>
      <c r="G1812" s="35"/>
      <c r="H1812" s="39"/>
    </row>
    <row r="1813" spans="1:9" s="31" customFormat="1" outlineLevel="2" x14ac:dyDescent="0.2">
      <c r="A1813" s="127"/>
      <c r="B1813" s="27"/>
      <c r="C1813" s="14"/>
      <c r="D1813" s="129"/>
      <c r="E1813" s="75"/>
      <c r="F1813" s="171"/>
      <c r="G1813" s="35"/>
      <c r="H1813" s="39"/>
    </row>
    <row r="1814" spans="1:9" s="31" customFormat="1" outlineLevel="2" x14ac:dyDescent="0.2">
      <c r="A1814" s="23">
        <v>12</v>
      </c>
      <c r="B1814" s="27"/>
      <c r="C1814" s="11" t="s">
        <v>1077</v>
      </c>
      <c r="D1814" s="74"/>
      <c r="E1814" s="74" t="s">
        <v>260</v>
      </c>
      <c r="F1814" s="170"/>
      <c r="G1814" s="35">
        <v>15</v>
      </c>
      <c r="H1814" s="52">
        <f>+$F1814*G1814</f>
        <v>0</v>
      </c>
    </row>
    <row r="1815" spans="1:9" s="31" customFormat="1" outlineLevel="2" x14ac:dyDescent="0.2">
      <c r="A1815" s="23"/>
      <c r="B1815" s="27"/>
      <c r="C1815" s="11"/>
      <c r="D1815" s="74"/>
      <c r="E1815" s="74"/>
      <c r="F1815" s="171"/>
      <c r="G1815" s="35"/>
      <c r="H1815" s="39"/>
    </row>
    <row r="1816" spans="1:9" s="31" customFormat="1" outlineLevel="2" x14ac:dyDescent="0.2">
      <c r="A1816" s="23">
        <v>13</v>
      </c>
      <c r="B1816" s="27"/>
      <c r="C1816" s="11" t="s">
        <v>1078</v>
      </c>
      <c r="D1816" s="74"/>
      <c r="E1816" s="74" t="s">
        <v>260</v>
      </c>
      <c r="F1816" s="170"/>
      <c r="G1816" s="35">
        <v>5</v>
      </c>
      <c r="H1816" s="52">
        <f>+$F1816*G1816</f>
        <v>0</v>
      </c>
    </row>
    <row r="1817" spans="1:9" s="31" customFormat="1" outlineLevel="2" x14ac:dyDescent="0.2">
      <c r="A1817" s="23"/>
      <c r="B1817" s="27"/>
      <c r="C1817" s="16" t="s">
        <v>448</v>
      </c>
      <c r="D1817" s="74"/>
      <c r="E1817" s="74"/>
      <c r="F1817" s="171"/>
      <c r="G1817" s="35"/>
      <c r="H1817" s="39"/>
    </row>
    <row r="1818" spans="1:9" s="31" customFormat="1" outlineLevel="2" x14ac:dyDescent="0.2">
      <c r="A1818" s="127"/>
      <c r="B1818" s="27"/>
      <c r="C1818" s="14"/>
      <c r="D1818" s="129"/>
      <c r="E1818" s="75"/>
      <c r="F1818" s="171"/>
      <c r="G1818" s="35"/>
      <c r="H1818" s="39"/>
    </row>
    <row r="1819" spans="1:9" s="31" customFormat="1" ht="51" outlineLevel="2" x14ac:dyDescent="0.2">
      <c r="A1819" s="127" t="s">
        <v>1011</v>
      </c>
      <c r="B1819" s="27"/>
      <c r="C1819" s="14" t="s">
        <v>1079</v>
      </c>
      <c r="D1819" s="129"/>
      <c r="E1819" s="75" t="s">
        <v>260</v>
      </c>
      <c r="F1819" s="170"/>
      <c r="G1819" s="35">
        <v>2</v>
      </c>
      <c r="H1819" s="52">
        <f>+$F1819*G1819</f>
        <v>0</v>
      </c>
    </row>
    <row r="1820" spans="1:9" s="31" customFormat="1" outlineLevel="2" x14ac:dyDescent="0.2">
      <c r="A1820" s="127"/>
      <c r="B1820" s="27"/>
      <c r="C1820" s="14"/>
      <c r="D1820" s="129"/>
      <c r="E1820" s="75"/>
      <c r="F1820" s="171"/>
      <c r="G1820" s="35"/>
      <c r="H1820" s="39"/>
    </row>
    <row r="1821" spans="1:9" s="31" customFormat="1" ht="25.5" outlineLevel="2" x14ac:dyDescent="0.2">
      <c r="A1821" s="127" t="s">
        <v>1080</v>
      </c>
      <c r="B1821" s="27"/>
      <c r="C1821" s="14" t="s">
        <v>1081</v>
      </c>
      <c r="D1821" s="129"/>
      <c r="E1821" s="75" t="s">
        <v>1082</v>
      </c>
      <c r="F1821" s="170"/>
      <c r="G1821" s="35">
        <v>50</v>
      </c>
      <c r="H1821" s="52">
        <f>+$F1821*G1821</f>
        <v>0</v>
      </c>
    </row>
    <row r="1822" spans="1:9" s="31" customFormat="1" outlineLevel="2" x14ac:dyDescent="0.2">
      <c r="A1822" s="86"/>
      <c r="B1822" s="23"/>
      <c r="C1822" s="115"/>
      <c r="D1822" s="116"/>
      <c r="E1822" s="67"/>
      <c r="F1822" s="171"/>
      <c r="G1822" s="21"/>
      <c r="H1822" s="21"/>
      <c r="I1822" s="4"/>
    </row>
    <row r="1823" spans="1:9" s="31" customFormat="1" outlineLevel="2" x14ac:dyDescent="0.2">
      <c r="A1823" s="27">
        <v>16</v>
      </c>
      <c r="B1823" s="27"/>
      <c r="C1823" s="12" t="s">
        <v>1083</v>
      </c>
      <c r="D1823" s="48"/>
      <c r="E1823" s="75" t="s">
        <v>260</v>
      </c>
      <c r="F1823" s="170"/>
      <c r="G1823" s="21">
        <v>20</v>
      </c>
      <c r="H1823" s="52">
        <f>+$F1823*G1823</f>
        <v>0</v>
      </c>
      <c r="I1823" s="4"/>
    </row>
    <row r="1824" spans="1:9" s="31" customFormat="1" outlineLevel="2" x14ac:dyDescent="0.2">
      <c r="A1824" s="86"/>
      <c r="B1824" s="23"/>
      <c r="C1824" s="115"/>
      <c r="D1824" s="116"/>
      <c r="E1824" s="67"/>
      <c r="F1824" s="171"/>
      <c r="G1824" s="21"/>
      <c r="H1824" s="21"/>
      <c r="I1824" s="4"/>
    </row>
    <row r="1825" spans="1:9" s="31" customFormat="1" ht="25.5" outlineLevel="2" x14ac:dyDescent="0.2">
      <c r="A1825" s="23">
        <v>17</v>
      </c>
      <c r="B1825" s="23"/>
      <c r="C1825" s="11" t="s">
        <v>1084</v>
      </c>
      <c r="D1825" s="41"/>
      <c r="E1825" s="67" t="s">
        <v>260</v>
      </c>
      <c r="F1825" s="170"/>
      <c r="G1825" s="21">
        <v>10</v>
      </c>
      <c r="H1825" s="52">
        <f>+$F1825*G1825</f>
        <v>0</v>
      </c>
      <c r="I1825" s="4"/>
    </row>
    <row r="1826" spans="1:9" s="31" customFormat="1" outlineLevel="2" x14ac:dyDescent="0.2">
      <c r="A1826" s="86"/>
      <c r="B1826" s="23"/>
      <c r="C1826" s="16" t="s">
        <v>448</v>
      </c>
      <c r="D1826" s="72"/>
      <c r="E1826" s="67"/>
      <c r="F1826" s="171"/>
      <c r="G1826" s="21"/>
      <c r="H1826" s="21"/>
      <c r="I1826" s="4"/>
    </row>
    <row r="1827" spans="1:9" outlineLevel="2" x14ac:dyDescent="0.2">
      <c r="A1827" s="86"/>
      <c r="B1827" s="23"/>
      <c r="C1827" s="16"/>
      <c r="D1827" s="72"/>
      <c r="G1827" s="21"/>
    </row>
    <row r="1828" spans="1:9" ht="25.5" outlineLevel="2" x14ac:dyDescent="0.2">
      <c r="A1828" s="86">
        <v>18</v>
      </c>
      <c r="B1828" s="23"/>
      <c r="C1828" s="12" t="s">
        <v>1085</v>
      </c>
      <c r="D1828" s="72"/>
      <c r="G1828" s="21"/>
    </row>
    <row r="1829" spans="1:9" outlineLevel="2" x14ac:dyDescent="0.2">
      <c r="A1829" s="86"/>
      <c r="B1829" s="23"/>
      <c r="C1829" s="12" t="s">
        <v>1086</v>
      </c>
      <c r="D1829" s="72"/>
      <c r="G1829" s="21"/>
    </row>
    <row r="1830" spans="1:9" outlineLevel="2" x14ac:dyDescent="0.2">
      <c r="A1830" s="86"/>
      <c r="B1830" s="23" t="s">
        <v>6</v>
      </c>
      <c r="C1830" s="12" t="s">
        <v>1087</v>
      </c>
      <c r="D1830" s="72"/>
      <c r="E1830" s="67" t="s">
        <v>295</v>
      </c>
      <c r="F1830" s="170"/>
      <c r="G1830" s="21">
        <v>10</v>
      </c>
      <c r="H1830" s="52">
        <f>+$F1830*G1830</f>
        <v>0</v>
      </c>
    </row>
    <row r="1831" spans="1:9" outlineLevel="2" x14ac:dyDescent="0.2">
      <c r="A1831" s="86"/>
      <c r="B1831" s="23" t="s">
        <v>21</v>
      </c>
      <c r="C1831" s="12" t="s">
        <v>1088</v>
      </c>
      <c r="D1831" s="72"/>
      <c r="E1831" s="67" t="s">
        <v>295</v>
      </c>
      <c r="F1831" s="170"/>
      <c r="G1831" s="21">
        <v>5</v>
      </c>
      <c r="H1831" s="52">
        <f>+$F1831*G1831</f>
        <v>0</v>
      </c>
    </row>
    <row r="1832" spans="1:9" outlineLevel="2" x14ac:dyDescent="0.2">
      <c r="A1832" s="86"/>
      <c r="B1832" s="23" t="s">
        <v>23</v>
      </c>
      <c r="C1832" s="12" t="s">
        <v>1089</v>
      </c>
      <c r="D1832" s="72"/>
      <c r="E1832" s="67" t="s">
        <v>295</v>
      </c>
      <c r="F1832" s="170"/>
      <c r="G1832" s="21">
        <v>5</v>
      </c>
      <c r="H1832" s="52">
        <f>+$F1832*G1832</f>
        <v>0</v>
      </c>
    </row>
    <row r="1833" spans="1:9" outlineLevel="2" x14ac:dyDescent="0.2">
      <c r="A1833" s="86"/>
      <c r="B1833" s="23" t="s">
        <v>25</v>
      </c>
      <c r="C1833" s="12" t="s">
        <v>1090</v>
      </c>
      <c r="D1833" s="72"/>
      <c r="E1833" s="67" t="s">
        <v>295</v>
      </c>
      <c r="F1833" s="170"/>
      <c r="G1833" s="21">
        <v>2</v>
      </c>
      <c r="H1833" s="52">
        <f>+$F1833*G1833</f>
        <v>0</v>
      </c>
    </row>
    <row r="1834" spans="1:9" outlineLevel="2" x14ac:dyDescent="0.2">
      <c r="A1834" s="86"/>
      <c r="B1834" s="2" t="s">
        <v>28</v>
      </c>
      <c r="C1834" s="12" t="s">
        <v>1091</v>
      </c>
      <c r="D1834" s="72"/>
      <c r="E1834" s="67" t="s">
        <v>295</v>
      </c>
      <c r="F1834" s="170"/>
      <c r="G1834" s="21">
        <v>2</v>
      </c>
      <c r="H1834" s="52">
        <f>+$F1834*G1834</f>
        <v>0</v>
      </c>
    </row>
    <row r="1835" spans="1:9" outlineLevel="2" x14ac:dyDescent="0.2">
      <c r="A1835" s="86"/>
      <c r="B1835" s="23"/>
      <c r="C1835" s="16" t="s">
        <v>448</v>
      </c>
      <c r="D1835" s="72"/>
      <c r="G1835" s="21"/>
    </row>
    <row r="1836" spans="1:9" outlineLevel="2" x14ac:dyDescent="0.2">
      <c r="A1836" s="86"/>
      <c r="B1836" s="23"/>
      <c r="C1836" s="16"/>
      <c r="D1836" s="72"/>
      <c r="G1836" s="21"/>
    </row>
    <row r="1837" spans="1:9" ht="38.25" outlineLevel="2" x14ac:dyDescent="0.2">
      <c r="A1837" s="86">
        <v>19</v>
      </c>
      <c r="B1837" s="23"/>
      <c r="C1837" s="12" t="s">
        <v>1092</v>
      </c>
      <c r="D1837" s="72"/>
      <c r="G1837" s="21"/>
    </row>
    <row r="1838" spans="1:9" outlineLevel="2" x14ac:dyDescent="0.2">
      <c r="A1838" s="86"/>
      <c r="B1838" s="23" t="s">
        <v>6</v>
      </c>
      <c r="C1838" s="12" t="s">
        <v>1093</v>
      </c>
      <c r="D1838" s="72"/>
      <c r="E1838" s="67" t="s">
        <v>295</v>
      </c>
      <c r="F1838" s="170"/>
      <c r="G1838" s="21">
        <v>10</v>
      </c>
      <c r="H1838" s="52">
        <f>+$F1838*G1838</f>
        <v>0</v>
      </c>
    </row>
    <row r="1839" spans="1:9" outlineLevel="2" x14ac:dyDescent="0.2">
      <c r="A1839" s="86"/>
      <c r="B1839" s="23" t="s">
        <v>21</v>
      </c>
      <c r="C1839" s="12" t="s">
        <v>1094</v>
      </c>
      <c r="D1839" s="72"/>
      <c r="E1839" s="67" t="s">
        <v>295</v>
      </c>
      <c r="F1839" s="170"/>
      <c r="G1839" s="21">
        <v>10</v>
      </c>
      <c r="H1839" s="52">
        <f>+$F1839*G1839</f>
        <v>0</v>
      </c>
    </row>
    <row r="1840" spans="1:9" outlineLevel="2" x14ac:dyDescent="0.2">
      <c r="A1840" s="86"/>
      <c r="B1840" s="23" t="s">
        <v>23</v>
      </c>
      <c r="C1840" s="12" t="s">
        <v>1095</v>
      </c>
      <c r="D1840" s="72"/>
      <c r="E1840" s="67" t="s">
        <v>295</v>
      </c>
      <c r="F1840" s="170"/>
      <c r="G1840" s="21">
        <v>10</v>
      </c>
      <c r="H1840" s="52">
        <f>+$F1840*G1840</f>
        <v>0</v>
      </c>
    </row>
    <row r="1841" spans="1:8" outlineLevel="2" x14ac:dyDescent="0.2">
      <c r="A1841" s="86"/>
      <c r="B1841" s="23"/>
      <c r="C1841" s="16" t="s">
        <v>448</v>
      </c>
      <c r="D1841" s="72"/>
      <c r="G1841" s="21"/>
    </row>
    <row r="1842" spans="1:8" outlineLevel="2" x14ac:dyDescent="0.2">
      <c r="A1842" s="86"/>
      <c r="B1842" s="23"/>
      <c r="C1842" s="16"/>
      <c r="D1842" s="72"/>
      <c r="G1842" s="21"/>
    </row>
    <row r="1843" spans="1:8" ht="38.25" outlineLevel="2" x14ac:dyDescent="0.2">
      <c r="A1843" s="23">
        <v>20</v>
      </c>
      <c r="C1843" s="3" t="s">
        <v>1096</v>
      </c>
      <c r="D1843" s="5"/>
      <c r="E1843" s="74" t="s">
        <v>260</v>
      </c>
      <c r="F1843" s="170"/>
      <c r="G1843" s="21">
        <v>2</v>
      </c>
      <c r="H1843" s="52">
        <f>+$F1843*G1843</f>
        <v>0</v>
      </c>
    </row>
    <row r="1844" spans="1:8" outlineLevel="2" x14ac:dyDescent="0.2">
      <c r="A1844" s="23"/>
      <c r="C1844" s="16" t="s">
        <v>448</v>
      </c>
      <c r="D1844" s="72"/>
      <c r="E1844" s="74"/>
      <c r="G1844" s="21"/>
    </row>
    <row r="1845" spans="1:8" outlineLevel="2" x14ac:dyDescent="0.2">
      <c r="C1845" s="12"/>
      <c r="D1845" s="48"/>
      <c r="E1845" s="73"/>
      <c r="G1845" s="21"/>
    </row>
    <row r="1846" spans="1:8" ht="102" outlineLevel="2" x14ac:dyDescent="0.2">
      <c r="A1846" s="23">
        <v>21</v>
      </c>
      <c r="C1846" s="29" t="s">
        <v>1280</v>
      </c>
      <c r="D1846" s="137"/>
      <c r="E1846" s="74"/>
      <c r="G1846" s="21"/>
    </row>
    <row r="1847" spans="1:8" ht="25.5" outlineLevel="2" x14ac:dyDescent="0.2">
      <c r="A1847" s="23"/>
      <c r="B1847" s="23" t="s">
        <v>6</v>
      </c>
      <c r="C1847" s="11" t="s">
        <v>1281</v>
      </c>
      <c r="G1847" s="21"/>
    </row>
    <row r="1848" spans="1:8" outlineLevel="2" x14ac:dyDescent="0.2">
      <c r="A1848" s="23"/>
      <c r="B1848" s="23" t="s">
        <v>21</v>
      </c>
      <c r="C1848" s="11" t="s">
        <v>1282</v>
      </c>
      <c r="G1848" s="21"/>
    </row>
    <row r="1849" spans="1:8" outlineLevel="2" x14ac:dyDescent="0.2">
      <c r="A1849" s="23"/>
      <c r="B1849" s="23" t="s">
        <v>23</v>
      </c>
      <c r="C1849" s="11" t="s">
        <v>1283</v>
      </c>
      <c r="G1849" s="21"/>
    </row>
    <row r="1850" spans="1:8" outlineLevel="2" x14ac:dyDescent="0.2">
      <c r="A1850" s="23"/>
      <c r="B1850" s="23"/>
      <c r="C1850" s="29" t="s">
        <v>1097</v>
      </c>
      <c r="G1850" s="21"/>
    </row>
    <row r="1851" spans="1:8" ht="93.75" customHeight="1" outlineLevel="2" x14ac:dyDescent="0.2">
      <c r="A1851" s="23"/>
      <c r="B1851" s="27" t="s">
        <v>9</v>
      </c>
      <c r="C1851" s="138" t="s">
        <v>1098</v>
      </c>
      <c r="D1851" s="139"/>
      <c r="E1851" s="74" t="s">
        <v>257</v>
      </c>
      <c r="F1851" s="170"/>
      <c r="G1851" s="21">
        <v>50</v>
      </c>
      <c r="H1851" s="52">
        <f>+$F1851*G1851</f>
        <v>0</v>
      </c>
    </row>
    <row r="1852" spans="1:8" ht="16.5" customHeight="1" outlineLevel="2" x14ac:dyDescent="0.2">
      <c r="A1852" s="23"/>
      <c r="B1852" s="27" t="s">
        <v>9</v>
      </c>
      <c r="C1852" s="138" t="s">
        <v>1099</v>
      </c>
      <c r="D1852" s="139"/>
      <c r="E1852" s="74" t="s">
        <v>257</v>
      </c>
      <c r="F1852" s="170"/>
      <c r="G1852" s="21">
        <v>10</v>
      </c>
      <c r="H1852" s="52">
        <f>+$F1852*G1852</f>
        <v>0</v>
      </c>
    </row>
    <row r="1853" spans="1:8" outlineLevel="2" x14ac:dyDescent="0.2">
      <c r="A1853" s="23"/>
      <c r="B1853" s="27" t="s">
        <v>9</v>
      </c>
      <c r="C1853" s="138" t="s">
        <v>1100</v>
      </c>
      <c r="D1853" s="139"/>
      <c r="E1853" s="74" t="s">
        <v>257</v>
      </c>
      <c r="F1853" s="170"/>
      <c r="G1853" s="21">
        <v>10</v>
      </c>
      <c r="H1853" s="52">
        <f>+$F1853*G1853</f>
        <v>0</v>
      </c>
    </row>
    <row r="1854" spans="1:8" outlineLevel="2" x14ac:dyDescent="0.2">
      <c r="A1854" s="23"/>
      <c r="B1854" s="27" t="s">
        <v>9</v>
      </c>
      <c r="C1854" s="138" t="s">
        <v>1101</v>
      </c>
      <c r="D1854" s="139"/>
      <c r="E1854" s="74" t="s">
        <v>257</v>
      </c>
      <c r="F1854" s="170"/>
      <c r="G1854" s="21">
        <v>10</v>
      </c>
      <c r="H1854" s="52">
        <f>+$F1854*G1854</f>
        <v>0</v>
      </c>
    </row>
    <row r="1855" spans="1:8" outlineLevel="2" x14ac:dyDescent="0.2">
      <c r="A1855" s="23"/>
      <c r="B1855" s="27" t="s">
        <v>9</v>
      </c>
      <c r="C1855" s="138" t="s">
        <v>1102</v>
      </c>
      <c r="D1855" s="139"/>
      <c r="E1855" s="74" t="s">
        <v>257</v>
      </c>
      <c r="F1855" s="170"/>
      <c r="G1855" s="21">
        <v>10</v>
      </c>
      <c r="H1855" s="52">
        <f>+$F1855*G1855</f>
        <v>0</v>
      </c>
    </row>
    <row r="1856" spans="1:8" outlineLevel="2" x14ac:dyDescent="0.2">
      <c r="A1856" s="23"/>
      <c r="B1856" s="27" t="s">
        <v>9</v>
      </c>
      <c r="C1856" s="138" t="s">
        <v>1103</v>
      </c>
      <c r="D1856" s="139"/>
      <c r="E1856" s="74" t="s">
        <v>257</v>
      </c>
      <c r="F1856" s="170"/>
      <c r="G1856" s="21">
        <v>10</v>
      </c>
      <c r="H1856" s="52">
        <f>+$F1856*G1856</f>
        <v>0</v>
      </c>
    </row>
    <row r="1857" spans="1:8" outlineLevel="2" x14ac:dyDescent="0.2">
      <c r="A1857" s="23"/>
      <c r="B1857" s="27" t="s">
        <v>9</v>
      </c>
      <c r="C1857" s="138" t="s">
        <v>1104</v>
      </c>
      <c r="D1857" s="139"/>
      <c r="E1857" s="74" t="s">
        <v>257</v>
      </c>
      <c r="F1857" s="170"/>
      <c r="G1857" s="21">
        <v>80</v>
      </c>
      <c r="H1857" s="52">
        <f>+$F1857*G1857</f>
        <v>0</v>
      </c>
    </row>
    <row r="1858" spans="1:8" outlineLevel="2" x14ac:dyDescent="0.2">
      <c r="A1858" s="23"/>
      <c r="B1858" s="27" t="s">
        <v>9</v>
      </c>
      <c r="C1858" s="138" t="s">
        <v>1105</v>
      </c>
      <c r="D1858" s="139"/>
      <c r="E1858" s="74" t="s">
        <v>257</v>
      </c>
      <c r="F1858" s="170"/>
      <c r="G1858" s="21">
        <v>10</v>
      </c>
      <c r="H1858" s="52">
        <f>+$F1858*G1858</f>
        <v>0</v>
      </c>
    </row>
    <row r="1859" spans="1:8" outlineLevel="2" x14ac:dyDescent="0.2">
      <c r="A1859" s="23"/>
      <c r="C1859" s="16" t="s">
        <v>448</v>
      </c>
      <c r="D1859" s="72"/>
      <c r="E1859" s="74"/>
      <c r="G1859" s="21"/>
    </row>
    <row r="1860" spans="1:8" outlineLevel="2" x14ac:dyDescent="0.2">
      <c r="A1860" s="23"/>
      <c r="B1860" s="62"/>
      <c r="E1860" s="74"/>
      <c r="G1860" s="21"/>
    </row>
    <row r="1861" spans="1:8" ht="38.25" outlineLevel="2" x14ac:dyDescent="0.2">
      <c r="A1861" s="23">
        <v>22</v>
      </c>
      <c r="C1861" s="135" t="s">
        <v>1106</v>
      </c>
      <c r="D1861" s="136"/>
      <c r="E1861" s="74"/>
      <c r="G1861" s="21"/>
    </row>
    <row r="1862" spans="1:8" outlineLevel="2" x14ac:dyDescent="0.2">
      <c r="A1862" s="23"/>
      <c r="B1862" s="27" t="s">
        <v>6</v>
      </c>
      <c r="C1862" s="142" t="s">
        <v>1107</v>
      </c>
      <c r="D1862" s="143"/>
      <c r="E1862" s="74" t="s">
        <v>295</v>
      </c>
      <c r="F1862" s="170"/>
      <c r="G1862" s="21">
        <v>5</v>
      </c>
      <c r="H1862" s="52">
        <f>+$F1862*G1862</f>
        <v>0</v>
      </c>
    </row>
    <row r="1863" spans="1:8" outlineLevel="2" x14ac:dyDescent="0.2">
      <c r="A1863" s="23"/>
      <c r="B1863" s="27" t="s">
        <v>21</v>
      </c>
      <c r="C1863" s="142" t="s">
        <v>1108</v>
      </c>
      <c r="D1863" s="143"/>
      <c r="E1863" s="74" t="s">
        <v>295</v>
      </c>
      <c r="F1863" s="170"/>
      <c r="G1863" s="21">
        <v>5</v>
      </c>
      <c r="H1863" s="52">
        <f>+$F1863*G1863</f>
        <v>0</v>
      </c>
    </row>
    <row r="1864" spans="1:8" outlineLevel="2" x14ac:dyDescent="0.2">
      <c r="A1864" s="23"/>
      <c r="B1864" s="27" t="s">
        <v>23</v>
      </c>
      <c r="C1864" s="142" t="s">
        <v>1109</v>
      </c>
      <c r="D1864" s="143"/>
      <c r="E1864" s="74" t="s">
        <v>295</v>
      </c>
      <c r="F1864" s="170"/>
      <c r="G1864" s="21">
        <v>5</v>
      </c>
      <c r="H1864" s="52">
        <f>+$F1864*G1864</f>
        <v>0</v>
      </c>
    </row>
    <row r="1865" spans="1:8" outlineLevel="2" x14ac:dyDescent="0.2">
      <c r="A1865" s="23"/>
      <c r="B1865" s="27" t="s">
        <v>25</v>
      </c>
      <c r="C1865" s="142" t="s">
        <v>1110</v>
      </c>
      <c r="D1865" s="143"/>
      <c r="E1865" s="74" t="s">
        <v>295</v>
      </c>
      <c r="F1865" s="170"/>
      <c r="G1865" s="21">
        <v>5</v>
      </c>
      <c r="H1865" s="52">
        <f>+$F1865*G1865</f>
        <v>0</v>
      </c>
    </row>
    <row r="1866" spans="1:8" outlineLevel="2" x14ac:dyDescent="0.2">
      <c r="A1866" s="23"/>
      <c r="B1866" s="27" t="s">
        <v>28</v>
      </c>
      <c r="C1866" s="142" t="s">
        <v>1111</v>
      </c>
      <c r="D1866" s="143"/>
      <c r="E1866" s="74" t="s">
        <v>295</v>
      </c>
      <c r="F1866" s="170"/>
      <c r="G1866" s="21">
        <v>5</v>
      </c>
      <c r="H1866" s="52">
        <f>+$F1866*G1866</f>
        <v>0</v>
      </c>
    </row>
    <row r="1867" spans="1:8" outlineLevel="2" x14ac:dyDescent="0.2">
      <c r="A1867" s="23"/>
      <c r="B1867" s="27" t="s">
        <v>30</v>
      </c>
      <c r="C1867" s="142" t="s">
        <v>1112</v>
      </c>
      <c r="D1867" s="143"/>
      <c r="E1867" s="74" t="s">
        <v>295</v>
      </c>
      <c r="F1867" s="170"/>
      <c r="G1867" s="21">
        <v>5</v>
      </c>
      <c r="H1867" s="52">
        <f>+$F1867*G1867</f>
        <v>0</v>
      </c>
    </row>
    <row r="1868" spans="1:8" outlineLevel="2" x14ac:dyDescent="0.2">
      <c r="A1868" s="23"/>
      <c r="C1868" s="16" t="s">
        <v>448</v>
      </c>
      <c r="D1868" s="72"/>
      <c r="E1868" s="74"/>
      <c r="G1868" s="21"/>
    </row>
    <row r="1869" spans="1:8" outlineLevel="2" x14ac:dyDescent="0.2">
      <c r="A1869" s="23"/>
      <c r="B1869" s="62" t="s">
        <v>9</v>
      </c>
      <c r="C1869" s="11" t="s">
        <v>1113</v>
      </c>
      <c r="E1869" s="74"/>
      <c r="G1869" s="21"/>
    </row>
    <row r="1870" spans="1:8" outlineLevel="2" x14ac:dyDescent="0.2">
      <c r="C1870" s="12"/>
      <c r="D1870" s="48"/>
      <c r="E1870" s="73"/>
      <c r="G1870" s="21"/>
    </row>
    <row r="1871" spans="1:8" ht="38.25" outlineLevel="2" x14ac:dyDescent="0.2">
      <c r="A1871" s="23">
        <v>23</v>
      </c>
      <c r="C1871" s="135" t="s">
        <v>1114</v>
      </c>
      <c r="D1871" s="136"/>
      <c r="E1871" s="74" t="s">
        <v>295</v>
      </c>
      <c r="F1871" s="170"/>
      <c r="G1871" s="21">
        <v>5</v>
      </c>
      <c r="H1871" s="52">
        <f>+$F1871*G1871</f>
        <v>0</v>
      </c>
    </row>
    <row r="1872" spans="1:8" outlineLevel="2" x14ac:dyDescent="0.2">
      <c r="A1872" s="23"/>
      <c r="C1872" s="16" t="s">
        <v>448</v>
      </c>
      <c r="D1872" s="72"/>
      <c r="E1872" s="74"/>
      <c r="G1872" s="21"/>
    </row>
    <row r="1873" spans="1:9" outlineLevel="2" x14ac:dyDescent="0.2">
      <c r="A1873" s="78"/>
      <c r="B1873" s="78"/>
      <c r="C1873" s="50"/>
      <c r="D1873" s="51"/>
      <c r="E1873" s="96"/>
      <c r="F1873" s="170"/>
      <c r="G1873" s="19"/>
      <c r="H1873" s="19"/>
    </row>
    <row r="1874" spans="1:9" outlineLevel="2" x14ac:dyDescent="0.2">
      <c r="C1874" s="12"/>
      <c r="D1874" s="48"/>
      <c r="E1874" s="71"/>
      <c r="G1874" s="21"/>
    </row>
    <row r="1875" spans="1:9" outlineLevel="1" x14ac:dyDescent="0.2">
      <c r="A1875" s="36"/>
      <c r="B1875" s="36"/>
      <c r="C1875" s="97" t="s">
        <v>1427</v>
      </c>
      <c r="D1875" s="98"/>
      <c r="E1875" s="71"/>
      <c r="G1875" s="35"/>
      <c r="H1875" s="35">
        <f>SUM(H1717:H1873)</f>
        <v>0</v>
      </c>
    </row>
    <row r="1876" spans="1:9" outlineLevel="1" x14ac:dyDescent="0.2">
      <c r="A1876" s="36"/>
      <c r="B1876" s="36"/>
      <c r="C1876" s="59"/>
      <c r="D1876" s="60"/>
      <c r="E1876" s="66"/>
      <c r="F1876" s="172"/>
      <c r="G1876" s="21"/>
    </row>
    <row r="1877" spans="1:9" outlineLevel="1" x14ac:dyDescent="0.2">
      <c r="A1877" s="36"/>
      <c r="B1877" s="36"/>
      <c r="C1877" s="59"/>
      <c r="D1877" s="60"/>
      <c r="E1877" s="66"/>
      <c r="F1877" s="170"/>
      <c r="G1877" s="21"/>
      <c r="H1877" s="19"/>
    </row>
    <row r="1878" spans="1:9" outlineLevel="1" x14ac:dyDescent="0.2">
      <c r="A1878" s="57" t="s">
        <v>215</v>
      </c>
      <c r="B1878" s="57"/>
      <c r="C1878" s="68" t="s">
        <v>1115</v>
      </c>
      <c r="D1878" s="69"/>
      <c r="E1878" s="70" t="s">
        <v>246</v>
      </c>
      <c r="F1878" s="170"/>
      <c r="G1878" s="47" t="s">
        <v>248</v>
      </c>
      <c r="H1878" s="163" t="s">
        <v>204</v>
      </c>
    </row>
    <row r="1879" spans="1:9" outlineLevel="2" x14ac:dyDescent="0.2">
      <c r="A1879" s="36"/>
      <c r="B1879" s="36"/>
      <c r="C1879" s="59"/>
      <c r="D1879" s="60"/>
      <c r="E1879" s="66"/>
      <c r="F1879" s="172"/>
      <c r="G1879" s="38"/>
    </row>
    <row r="1880" spans="1:9" ht="25.5" outlineLevel="2" x14ac:dyDescent="0.2">
      <c r="A1880" s="127" t="s">
        <v>477</v>
      </c>
      <c r="C1880" s="53" t="s">
        <v>1116</v>
      </c>
      <c r="D1880" s="107"/>
      <c r="E1880" s="107"/>
      <c r="F1880" s="174"/>
      <c r="G1880" s="111"/>
      <c r="H1880" s="39"/>
      <c r="I1880" s="31"/>
    </row>
    <row r="1881" spans="1:9" outlineLevel="2" x14ac:dyDescent="0.2">
      <c r="B1881" s="27" t="s">
        <v>6</v>
      </c>
      <c r="C1881" s="12" t="s">
        <v>1117</v>
      </c>
      <c r="D1881" s="48"/>
      <c r="E1881" s="75" t="s">
        <v>257</v>
      </c>
      <c r="F1881" s="170"/>
      <c r="G1881" s="21">
        <v>30</v>
      </c>
      <c r="H1881" s="52">
        <f>+$F1881*G1881</f>
        <v>0</v>
      </c>
    </row>
    <row r="1882" spans="1:9" outlineLevel="2" x14ac:dyDescent="0.2">
      <c r="B1882" s="27" t="s">
        <v>21</v>
      </c>
      <c r="C1882" s="12" t="s">
        <v>1118</v>
      </c>
      <c r="D1882" s="48"/>
      <c r="E1882" s="75" t="s">
        <v>257</v>
      </c>
      <c r="F1882" s="170"/>
      <c r="G1882" s="21">
        <v>30</v>
      </c>
      <c r="H1882" s="52">
        <f>+$F1882*G1882</f>
        <v>0</v>
      </c>
    </row>
    <row r="1883" spans="1:9" outlineLevel="2" x14ac:dyDescent="0.2">
      <c r="B1883" s="27" t="s">
        <v>23</v>
      </c>
      <c r="C1883" s="12" t="s">
        <v>1119</v>
      </c>
      <c r="D1883" s="48"/>
      <c r="E1883" s="75" t="s">
        <v>257</v>
      </c>
      <c r="F1883" s="170"/>
      <c r="G1883" s="21">
        <v>20</v>
      </c>
      <c r="H1883" s="52">
        <f>+$F1883*G1883</f>
        <v>0</v>
      </c>
    </row>
    <row r="1884" spans="1:9" outlineLevel="2" x14ac:dyDescent="0.2">
      <c r="B1884" s="27" t="s">
        <v>25</v>
      </c>
      <c r="C1884" s="12" t="s">
        <v>1120</v>
      </c>
      <c r="D1884" s="48"/>
      <c r="E1884" s="75" t="s">
        <v>257</v>
      </c>
      <c r="F1884" s="170"/>
      <c r="G1884" s="21">
        <v>20</v>
      </c>
      <c r="H1884" s="52">
        <f>+$F1884*G1884</f>
        <v>0</v>
      </c>
    </row>
    <row r="1885" spans="1:9" s="31" customFormat="1" outlineLevel="2" x14ac:dyDescent="0.2">
      <c r="A1885" s="27"/>
      <c r="B1885" s="27" t="s">
        <v>28</v>
      </c>
      <c r="C1885" s="11" t="s">
        <v>1121</v>
      </c>
      <c r="D1885" s="41"/>
      <c r="E1885" s="75" t="s">
        <v>257</v>
      </c>
      <c r="F1885" s="170"/>
      <c r="G1885" s="21">
        <v>20</v>
      </c>
      <c r="H1885" s="52">
        <f>+$F1885*G1885</f>
        <v>0</v>
      </c>
      <c r="I1885" s="4"/>
    </row>
    <row r="1886" spans="1:9" outlineLevel="2" x14ac:dyDescent="0.2">
      <c r="B1886" s="27" t="s">
        <v>30</v>
      </c>
      <c r="C1886" s="11" t="s">
        <v>1122</v>
      </c>
      <c r="E1886" s="75" t="s">
        <v>257</v>
      </c>
      <c r="F1886" s="170"/>
      <c r="G1886" s="21">
        <v>20</v>
      </c>
      <c r="H1886" s="52">
        <f>+$F1886*G1886</f>
        <v>0</v>
      </c>
    </row>
    <row r="1887" spans="1:9" outlineLevel="2" x14ac:dyDescent="0.2">
      <c r="B1887" s="27" t="s">
        <v>33</v>
      </c>
      <c r="C1887" s="11" t="s">
        <v>1123</v>
      </c>
      <c r="E1887" s="75" t="s">
        <v>257</v>
      </c>
      <c r="F1887" s="170"/>
      <c r="G1887" s="21">
        <v>20</v>
      </c>
      <c r="H1887" s="52">
        <f>+$F1887*G1887</f>
        <v>0</v>
      </c>
    </row>
    <row r="1888" spans="1:9" outlineLevel="2" x14ac:dyDescent="0.2">
      <c r="B1888" s="27" t="s">
        <v>35</v>
      </c>
      <c r="C1888" s="12" t="s">
        <v>1124</v>
      </c>
      <c r="D1888" s="48"/>
      <c r="E1888" s="75" t="s">
        <v>257</v>
      </c>
      <c r="F1888" s="170"/>
      <c r="G1888" s="21">
        <v>20</v>
      </c>
      <c r="H1888" s="52">
        <f>+$F1888*G1888</f>
        <v>0</v>
      </c>
    </row>
    <row r="1889" spans="1:9" outlineLevel="2" x14ac:dyDescent="0.2">
      <c r="A1889" s="62"/>
      <c r="B1889" s="27" t="s">
        <v>37</v>
      </c>
      <c r="C1889" s="12" t="s">
        <v>1125</v>
      </c>
      <c r="D1889" s="48"/>
      <c r="E1889" s="75" t="s">
        <v>257</v>
      </c>
      <c r="F1889" s="170"/>
      <c r="G1889" s="21">
        <v>20</v>
      </c>
      <c r="H1889" s="52">
        <f>+$F1889*G1889</f>
        <v>0</v>
      </c>
    </row>
    <row r="1890" spans="1:9" outlineLevel="2" x14ac:dyDescent="0.2">
      <c r="A1890" s="62"/>
      <c r="B1890" s="27" t="s">
        <v>39</v>
      </c>
      <c r="C1890" s="12" t="s">
        <v>1126</v>
      </c>
      <c r="D1890" s="48"/>
      <c r="E1890" s="75" t="s">
        <v>257</v>
      </c>
      <c r="F1890" s="170"/>
      <c r="G1890" s="21">
        <v>20</v>
      </c>
      <c r="H1890" s="52">
        <f>+$F1890*G1890</f>
        <v>0</v>
      </c>
    </row>
    <row r="1891" spans="1:9" outlineLevel="2" x14ac:dyDescent="0.2">
      <c r="B1891" s="27" t="s">
        <v>41</v>
      </c>
      <c r="C1891" s="12" t="s">
        <v>1127</v>
      </c>
      <c r="D1891" s="48"/>
      <c r="E1891" s="75" t="s">
        <v>257</v>
      </c>
      <c r="F1891" s="170"/>
      <c r="G1891" s="21">
        <v>20</v>
      </c>
      <c r="H1891" s="52">
        <f>+$F1891*G1891</f>
        <v>0</v>
      </c>
    </row>
    <row r="1892" spans="1:9" outlineLevel="2" x14ac:dyDescent="0.2">
      <c r="B1892" s="27" t="s">
        <v>884</v>
      </c>
      <c r="C1892" s="12" t="s">
        <v>1128</v>
      </c>
      <c r="D1892" s="48"/>
      <c r="E1892" s="75" t="s">
        <v>257</v>
      </c>
      <c r="F1892" s="170"/>
      <c r="G1892" s="21">
        <v>20</v>
      </c>
      <c r="H1892" s="52">
        <f>+$F1892*G1892</f>
        <v>0</v>
      </c>
    </row>
    <row r="1893" spans="1:9" outlineLevel="2" x14ac:dyDescent="0.2">
      <c r="C1893" s="16" t="s">
        <v>448</v>
      </c>
      <c r="D1893" s="72"/>
      <c r="E1893" s="75"/>
      <c r="G1893" s="21"/>
    </row>
    <row r="1894" spans="1:9" outlineLevel="2" x14ac:dyDescent="0.2">
      <c r="C1894" s="16"/>
      <c r="D1894" s="72"/>
      <c r="E1894" s="75"/>
      <c r="G1894" s="21"/>
    </row>
    <row r="1895" spans="1:9" ht="25.5" outlineLevel="2" x14ac:dyDescent="0.2">
      <c r="C1895" s="16" t="s">
        <v>1129</v>
      </c>
      <c r="D1895" s="72"/>
      <c r="E1895" s="75"/>
      <c r="G1895" s="21"/>
    </row>
    <row r="1896" spans="1:9" outlineLevel="2" x14ac:dyDescent="0.2">
      <c r="C1896" s="12"/>
      <c r="D1896" s="48"/>
      <c r="G1896" s="21"/>
    </row>
    <row r="1897" spans="1:9" ht="25.5" outlineLevel="2" x14ac:dyDescent="0.2">
      <c r="A1897" s="127" t="s">
        <v>494</v>
      </c>
      <c r="C1897" s="14" t="s">
        <v>1130</v>
      </c>
      <c r="D1897" s="129"/>
      <c r="E1897" s="129"/>
      <c r="F1897" s="174"/>
      <c r="G1897" s="111"/>
      <c r="H1897" s="39"/>
      <c r="I1897" s="31"/>
    </row>
    <row r="1898" spans="1:9" outlineLevel="2" x14ac:dyDescent="0.2">
      <c r="A1898" s="62"/>
      <c r="B1898" s="27" t="s">
        <v>6</v>
      </c>
      <c r="C1898" s="12" t="s">
        <v>1131</v>
      </c>
      <c r="D1898" s="48"/>
      <c r="E1898" s="75" t="s">
        <v>295</v>
      </c>
      <c r="F1898" s="170"/>
      <c r="G1898" s="21">
        <v>20</v>
      </c>
      <c r="H1898" s="52">
        <f>+$F1898*G1898</f>
        <v>0</v>
      </c>
    </row>
    <row r="1899" spans="1:9" outlineLevel="2" x14ac:dyDescent="0.2">
      <c r="A1899" s="62"/>
      <c r="B1899" s="27" t="s">
        <v>21</v>
      </c>
      <c r="C1899" s="12" t="s">
        <v>1132</v>
      </c>
      <c r="D1899" s="48"/>
      <c r="E1899" s="75" t="s">
        <v>295</v>
      </c>
      <c r="F1899" s="170"/>
      <c r="G1899" s="21">
        <v>30</v>
      </c>
      <c r="H1899" s="52">
        <f>+$F1899*G1899</f>
        <v>0</v>
      </c>
    </row>
    <row r="1900" spans="1:9" outlineLevel="2" x14ac:dyDescent="0.2">
      <c r="A1900" s="202"/>
      <c r="B1900" s="27" t="s">
        <v>23</v>
      </c>
      <c r="C1900" s="14" t="s">
        <v>1133</v>
      </c>
      <c r="D1900" s="129"/>
      <c r="E1900" s="75" t="s">
        <v>295</v>
      </c>
      <c r="F1900" s="170"/>
      <c r="G1900" s="35">
        <v>5</v>
      </c>
      <c r="H1900" s="52">
        <f>+$F1900*G1900</f>
        <v>0</v>
      </c>
      <c r="I1900" s="31"/>
    </row>
    <row r="1901" spans="1:9" outlineLevel="2" x14ac:dyDescent="0.2">
      <c r="A1901" s="62"/>
      <c r="B1901" s="27" t="s">
        <v>25</v>
      </c>
      <c r="C1901" s="12" t="s">
        <v>1134</v>
      </c>
      <c r="D1901" s="48"/>
      <c r="E1901" s="75" t="s">
        <v>295</v>
      </c>
      <c r="F1901" s="170"/>
      <c r="G1901" s="21">
        <v>30</v>
      </c>
      <c r="H1901" s="52">
        <f>+$F1901*G1901</f>
        <v>0</v>
      </c>
    </row>
    <row r="1902" spans="1:9" s="31" customFormat="1" outlineLevel="2" x14ac:dyDescent="0.2">
      <c r="A1902" s="62"/>
      <c r="B1902" s="27" t="s">
        <v>28</v>
      </c>
      <c r="C1902" s="12" t="s">
        <v>1135</v>
      </c>
      <c r="D1902" s="48"/>
      <c r="E1902" s="75" t="s">
        <v>295</v>
      </c>
      <c r="F1902" s="170"/>
      <c r="G1902" s="21">
        <v>30</v>
      </c>
      <c r="H1902" s="52">
        <f>+$F1902*G1902</f>
        <v>0</v>
      </c>
      <c r="I1902" s="4"/>
    </row>
    <row r="1903" spans="1:9" outlineLevel="2" x14ac:dyDescent="0.2">
      <c r="A1903" s="62"/>
      <c r="B1903" s="27" t="s">
        <v>30</v>
      </c>
      <c r="C1903" s="12" t="s">
        <v>1136</v>
      </c>
      <c r="D1903" s="48"/>
      <c r="E1903" s="75" t="s">
        <v>295</v>
      </c>
      <c r="F1903" s="170"/>
      <c r="G1903" s="21">
        <v>30</v>
      </c>
      <c r="H1903" s="52">
        <f>+$F1903*G1903</f>
        <v>0</v>
      </c>
    </row>
    <row r="1904" spans="1:9" outlineLevel="2" x14ac:dyDescent="0.2">
      <c r="A1904" s="62"/>
      <c r="B1904" s="27" t="s">
        <v>33</v>
      </c>
      <c r="C1904" s="12" t="s">
        <v>1137</v>
      </c>
      <c r="D1904" s="48"/>
      <c r="E1904" s="75" t="s">
        <v>295</v>
      </c>
      <c r="F1904" s="170"/>
      <c r="G1904" s="21">
        <v>20</v>
      </c>
      <c r="H1904" s="52">
        <f>+$F1904*G1904</f>
        <v>0</v>
      </c>
    </row>
    <row r="1905" spans="1:9" s="31" customFormat="1" outlineLevel="2" x14ac:dyDescent="0.2">
      <c r="A1905" s="62"/>
      <c r="B1905" s="27" t="s">
        <v>35</v>
      </c>
      <c r="C1905" s="145" t="s">
        <v>1138</v>
      </c>
      <c r="D1905" s="146"/>
      <c r="E1905" s="75" t="s">
        <v>295</v>
      </c>
      <c r="F1905" s="170"/>
      <c r="G1905" s="21">
        <v>20</v>
      </c>
      <c r="H1905" s="52">
        <f>+$F1905*G1905</f>
        <v>0</v>
      </c>
      <c r="I1905" s="4"/>
    </row>
    <row r="1906" spans="1:9" outlineLevel="2" x14ac:dyDescent="0.2">
      <c r="A1906" s="62"/>
      <c r="B1906" s="27" t="s">
        <v>37</v>
      </c>
      <c r="C1906" s="147" t="s">
        <v>1139</v>
      </c>
      <c r="D1906" s="148"/>
      <c r="E1906" s="75" t="s">
        <v>295</v>
      </c>
      <c r="F1906" s="170"/>
      <c r="G1906" s="21">
        <v>20</v>
      </c>
      <c r="H1906" s="52">
        <f>+$F1906*G1906</f>
        <v>0</v>
      </c>
    </row>
    <row r="1907" spans="1:9" outlineLevel="2" x14ac:dyDescent="0.2">
      <c r="A1907" s="62"/>
      <c r="B1907" s="27" t="s">
        <v>39</v>
      </c>
      <c r="C1907" s="149" t="s">
        <v>1140</v>
      </c>
      <c r="D1907" s="150"/>
      <c r="E1907" s="75" t="s">
        <v>295</v>
      </c>
      <c r="F1907" s="170"/>
      <c r="G1907" s="21">
        <v>10</v>
      </c>
      <c r="H1907" s="52">
        <f>+$F1907*G1907</f>
        <v>0</v>
      </c>
    </row>
    <row r="1908" spans="1:9" outlineLevel="2" x14ac:dyDescent="0.2">
      <c r="A1908" s="62"/>
      <c r="B1908" s="27" t="s">
        <v>41</v>
      </c>
      <c r="C1908" s="151" t="s">
        <v>1141</v>
      </c>
      <c r="D1908" s="152"/>
      <c r="E1908" s="75" t="s">
        <v>295</v>
      </c>
      <c r="F1908" s="170"/>
      <c r="G1908" s="21">
        <v>5</v>
      </c>
      <c r="H1908" s="52">
        <f>+$F1908*G1908</f>
        <v>0</v>
      </c>
    </row>
    <row r="1909" spans="1:9" outlineLevel="2" x14ac:dyDescent="0.2">
      <c r="A1909" s="62"/>
      <c r="B1909" s="27" t="s">
        <v>886</v>
      </c>
      <c r="C1909" s="151" t="s">
        <v>1142</v>
      </c>
      <c r="D1909" s="152"/>
      <c r="E1909" s="75" t="s">
        <v>295</v>
      </c>
      <c r="F1909" s="170"/>
      <c r="G1909" s="21">
        <v>8</v>
      </c>
      <c r="H1909" s="52">
        <f>+$F1909*G1909</f>
        <v>0</v>
      </c>
    </row>
    <row r="1910" spans="1:9" outlineLevel="2" x14ac:dyDescent="0.2">
      <c r="A1910" s="62"/>
      <c r="B1910" s="27" t="s">
        <v>887</v>
      </c>
      <c r="C1910" s="153" t="s">
        <v>1143</v>
      </c>
      <c r="D1910" s="154"/>
      <c r="E1910" s="75" t="s">
        <v>295</v>
      </c>
      <c r="F1910" s="170"/>
      <c r="G1910" s="21">
        <v>5</v>
      </c>
      <c r="H1910" s="52">
        <f>+$F1910*G1910</f>
        <v>0</v>
      </c>
    </row>
    <row r="1911" spans="1:9" outlineLevel="2" x14ac:dyDescent="0.2">
      <c r="A1911" s="62"/>
      <c r="B1911" s="27" t="s">
        <v>889</v>
      </c>
      <c r="C1911" s="153" t="s">
        <v>1144</v>
      </c>
      <c r="D1911" s="154"/>
      <c r="E1911" s="75" t="s">
        <v>295</v>
      </c>
      <c r="F1911" s="170"/>
      <c r="G1911" s="21">
        <v>5</v>
      </c>
      <c r="H1911" s="52">
        <f>+$F1911*G1911</f>
        <v>0</v>
      </c>
    </row>
    <row r="1912" spans="1:9" outlineLevel="2" x14ac:dyDescent="0.2">
      <c r="A1912" s="62"/>
      <c r="B1912" s="27" t="s">
        <v>891</v>
      </c>
      <c r="C1912" s="153" t="s">
        <v>1145</v>
      </c>
      <c r="D1912" s="154"/>
      <c r="E1912" s="75" t="s">
        <v>295</v>
      </c>
      <c r="F1912" s="170"/>
      <c r="G1912" s="21">
        <v>5</v>
      </c>
      <c r="H1912" s="52">
        <f>+$F1912*G1912</f>
        <v>0</v>
      </c>
    </row>
    <row r="1913" spans="1:9" outlineLevel="2" x14ac:dyDescent="0.2">
      <c r="A1913" s="62"/>
      <c r="B1913" s="27" t="s">
        <v>893</v>
      </c>
      <c r="C1913" s="12" t="s">
        <v>1146</v>
      </c>
      <c r="D1913" s="48"/>
      <c r="E1913" s="75" t="s">
        <v>295</v>
      </c>
      <c r="F1913" s="170"/>
      <c r="G1913" s="21">
        <v>10</v>
      </c>
      <c r="H1913" s="52">
        <f>+$F1913*G1913</f>
        <v>0</v>
      </c>
    </row>
    <row r="1914" spans="1:9" outlineLevel="2" x14ac:dyDescent="0.2">
      <c r="A1914" s="62"/>
      <c r="B1914" s="27" t="s">
        <v>1044</v>
      </c>
      <c r="C1914" s="12" t="s">
        <v>1147</v>
      </c>
      <c r="D1914" s="48"/>
      <c r="E1914" s="75" t="s">
        <v>295</v>
      </c>
      <c r="F1914" s="170"/>
      <c r="G1914" s="21">
        <v>10</v>
      </c>
      <c r="H1914" s="52">
        <f>+$F1914*G1914</f>
        <v>0</v>
      </c>
    </row>
    <row r="1915" spans="1:9" outlineLevel="2" x14ac:dyDescent="0.2">
      <c r="A1915" s="62"/>
      <c r="B1915" s="27" t="s">
        <v>1045</v>
      </c>
      <c r="C1915" s="12" t="s">
        <v>1148</v>
      </c>
      <c r="D1915" s="48"/>
      <c r="E1915" s="75" t="s">
        <v>295</v>
      </c>
      <c r="F1915" s="170"/>
      <c r="G1915" s="21">
        <v>10</v>
      </c>
      <c r="H1915" s="52">
        <f>+$F1915*G1915</f>
        <v>0</v>
      </c>
    </row>
    <row r="1916" spans="1:9" outlineLevel="2" x14ac:dyDescent="0.2">
      <c r="A1916" s="62"/>
      <c r="B1916" s="27" t="s">
        <v>1149</v>
      </c>
      <c r="C1916" s="12" t="s">
        <v>1150</v>
      </c>
      <c r="D1916" s="48"/>
      <c r="E1916" s="75" t="s">
        <v>295</v>
      </c>
      <c r="F1916" s="170"/>
      <c r="G1916" s="21">
        <v>10</v>
      </c>
      <c r="H1916" s="52">
        <f>+$F1916*G1916</f>
        <v>0</v>
      </c>
    </row>
    <row r="1917" spans="1:9" outlineLevel="2" x14ac:dyDescent="0.2">
      <c r="A1917" s="62"/>
      <c r="B1917" s="27" t="s">
        <v>1151</v>
      </c>
      <c r="C1917" s="12" t="s">
        <v>1152</v>
      </c>
      <c r="D1917" s="48"/>
      <c r="E1917" s="75" t="s">
        <v>295</v>
      </c>
      <c r="F1917" s="170"/>
      <c r="G1917" s="21">
        <v>5</v>
      </c>
      <c r="H1917" s="52">
        <f>+$F1917*G1917</f>
        <v>0</v>
      </c>
    </row>
    <row r="1918" spans="1:9" outlineLevel="2" x14ac:dyDescent="0.2">
      <c r="A1918" s="62"/>
      <c r="B1918" s="27" t="s">
        <v>1153</v>
      </c>
      <c r="C1918" s="12" t="s">
        <v>1154</v>
      </c>
      <c r="D1918" s="48"/>
      <c r="E1918" s="67" t="s">
        <v>295</v>
      </c>
      <c r="F1918" s="170"/>
      <c r="G1918" s="21">
        <v>5</v>
      </c>
      <c r="H1918" s="52">
        <f>+$F1918*G1918</f>
        <v>0</v>
      </c>
    </row>
    <row r="1919" spans="1:9" outlineLevel="2" x14ac:dyDescent="0.2">
      <c r="A1919" s="4"/>
      <c r="B1919" s="221" t="s">
        <v>1155</v>
      </c>
      <c r="C1919" s="155" t="s">
        <v>1156</v>
      </c>
      <c r="D1919" s="48"/>
      <c r="E1919" s="67" t="s">
        <v>295</v>
      </c>
      <c r="F1919" s="170"/>
      <c r="G1919" s="21">
        <v>5</v>
      </c>
      <c r="H1919" s="52">
        <f>+$F1919*G1919</f>
        <v>0</v>
      </c>
    </row>
    <row r="1920" spans="1:9" outlineLevel="2" x14ac:dyDescent="0.2">
      <c r="A1920" s="62"/>
      <c r="B1920" s="22" t="s">
        <v>1157</v>
      </c>
      <c r="C1920" s="155" t="s">
        <v>1158</v>
      </c>
      <c r="D1920" s="48"/>
      <c r="E1920" s="67" t="s">
        <v>295</v>
      </c>
      <c r="F1920" s="170"/>
      <c r="G1920" s="21">
        <v>5</v>
      </c>
      <c r="H1920" s="52">
        <f>+$F1920*G1920</f>
        <v>0</v>
      </c>
    </row>
    <row r="1921" spans="1:9" outlineLevel="2" x14ac:dyDescent="0.2">
      <c r="A1921" s="202"/>
      <c r="B1921" s="22" t="s">
        <v>1159</v>
      </c>
      <c r="C1921" s="155" t="s">
        <v>1160</v>
      </c>
      <c r="D1921" s="14"/>
      <c r="E1921" s="67" t="s">
        <v>295</v>
      </c>
      <c r="F1921" s="170"/>
      <c r="G1921" s="35">
        <v>5</v>
      </c>
      <c r="H1921" s="52">
        <f>+$F1921*G1921</f>
        <v>0</v>
      </c>
      <c r="I1921" s="120"/>
    </row>
    <row r="1922" spans="1:9" outlineLevel="2" x14ac:dyDescent="0.2">
      <c r="A1922" s="202"/>
      <c r="B1922" s="27" t="s">
        <v>1161</v>
      </c>
      <c r="C1922" s="14" t="s">
        <v>1162</v>
      </c>
      <c r="D1922" s="14"/>
      <c r="E1922" s="67" t="s">
        <v>295</v>
      </c>
      <c r="F1922" s="170"/>
      <c r="G1922" s="35">
        <v>5</v>
      </c>
      <c r="H1922" s="52">
        <f>+$F1922*G1922</f>
        <v>0</v>
      </c>
      <c r="I1922" s="120"/>
    </row>
    <row r="1923" spans="1:9" outlineLevel="2" x14ac:dyDescent="0.2">
      <c r="A1923" s="62"/>
      <c r="B1923" s="27" t="s">
        <v>1163</v>
      </c>
      <c r="C1923" s="12" t="s">
        <v>1164</v>
      </c>
      <c r="D1923" s="48"/>
      <c r="E1923" s="67" t="s">
        <v>295</v>
      </c>
      <c r="F1923" s="170"/>
      <c r="G1923" s="21">
        <v>5</v>
      </c>
      <c r="H1923" s="52">
        <f>+$F1923*G1923</f>
        <v>0</v>
      </c>
    </row>
    <row r="1924" spans="1:9" outlineLevel="2" x14ac:dyDescent="0.2">
      <c r="A1924" s="62"/>
      <c r="B1924" s="27" t="s">
        <v>1165</v>
      </c>
      <c r="C1924" s="12" t="s">
        <v>1166</v>
      </c>
      <c r="D1924" s="48"/>
      <c r="E1924" s="67" t="s">
        <v>295</v>
      </c>
      <c r="F1924" s="170"/>
      <c r="G1924" s="21">
        <v>5</v>
      </c>
      <c r="H1924" s="52">
        <f>+$F1924*G1924</f>
        <v>0</v>
      </c>
    </row>
    <row r="1925" spans="1:9" outlineLevel="2" x14ac:dyDescent="0.2">
      <c r="A1925" s="62"/>
      <c r="B1925" s="27" t="s">
        <v>1167</v>
      </c>
      <c r="C1925" s="12" t="s">
        <v>1168</v>
      </c>
      <c r="D1925" s="48"/>
      <c r="E1925" s="67" t="s">
        <v>295</v>
      </c>
      <c r="F1925" s="170"/>
      <c r="G1925" s="10">
        <v>5</v>
      </c>
      <c r="H1925" s="52">
        <f>+$F1925*G1925</f>
        <v>0</v>
      </c>
    </row>
    <row r="1926" spans="1:9" s="120" customFormat="1" outlineLevel="2" x14ac:dyDescent="0.2">
      <c r="A1926" s="202"/>
      <c r="B1926" s="27" t="s">
        <v>1169</v>
      </c>
      <c r="C1926" s="11" t="s">
        <v>1170</v>
      </c>
      <c r="D1926" s="63"/>
      <c r="E1926" s="67" t="s">
        <v>295</v>
      </c>
      <c r="F1926" s="170"/>
      <c r="G1926" s="35">
        <v>50</v>
      </c>
      <c r="H1926" s="52">
        <f>+$F1926*G1926</f>
        <v>0</v>
      </c>
      <c r="I1926" s="31"/>
    </row>
    <row r="1927" spans="1:9" s="120" customFormat="1" outlineLevel="2" x14ac:dyDescent="0.2">
      <c r="A1927" s="202"/>
      <c r="B1927" s="27" t="s">
        <v>1171</v>
      </c>
      <c r="C1927" s="11" t="s">
        <v>1172</v>
      </c>
      <c r="D1927" s="63"/>
      <c r="E1927" s="67" t="s">
        <v>295</v>
      </c>
      <c r="F1927" s="170"/>
      <c r="G1927" s="35">
        <v>50</v>
      </c>
      <c r="H1927" s="52">
        <f>+$F1927*G1927</f>
        <v>0</v>
      </c>
      <c r="I1927" s="31"/>
    </row>
    <row r="1928" spans="1:9" outlineLevel="2" x14ac:dyDescent="0.2">
      <c r="A1928" s="62"/>
      <c r="C1928" s="16" t="s">
        <v>448</v>
      </c>
      <c r="D1928" s="72"/>
      <c r="G1928" s="10"/>
    </row>
    <row r="1929" spans="1:9" outlineLevel="2" x14ac:dyDescent="0.2">
      <c r="A1929" s="62"/>
      <c r="C1929" s="16" t="s">
        <v>1173</v>
      </c>
      <c r="D1929" s="72"/>
      <c r="G1929" s="10"/>
    </row>
    <row r="1930" spans="1:9" outlineLevel="2" x14ac:dyDescent="0.2">
      <c r="C1930" s="12"/>
      <c r="D1930" s="48"/>
      <c r="G1930" s="21"/>
    </row>
    <row r="1931" spans="1:9" s="31" customFormat="1" outlineLevel="2" x14ac:dyDescent="0.2">
      <c r="A1931" s="27">
        <v>3</v>
      </c>
      <c r="B1931" s="27"/>
      <c r="C1931" s="11" t="s">
        <v>1242</v>
      </c>
      <c r="D1931" s="41"/>
      <c r="E1931" s="63"/>
      <c r="F1931" s="171"/>
      <c r="G1931" s="21"/>
      <c r="H1931" s="21"/>
      <c r="I1931" s="4"/>
    </row>
    <row r="1932" spans="1:9" s="31" customFormat="1" outlineLevel="2" x14ac:dyDescent="0.2">
      <c r="A1932" s="27"/>
      <c r="B1932" s="27" t="s">
        <v>6</v>
      </c>
      <c r="C1932" s="12" t="s">
        <v>1388</v>
      </c>
      <c r="D1932" s="48"/>
      <c r="E1932" s="67" t="s">
        <v>260</v>
      </c>
      <c r="F1932" s="170"/>
      <c r="G1932" s="21">
        <v>25</v>
      </c>
      <c r="H1932" s="52">
        <f>+$F1932*G1932</f>
        <v>0</v>
      </c>
      <c r="I1932" s="4"/>
    </row>
    <row r="1933" spans="1:9" outlineLevel="2" x14ac:dyDescent="0.2">
      <c r="C1933" s="12"/>
      <c r="D1933" s="48"/>
      <c r="G1933" s="21"/>
    </row>
    <row r="1934" spans="1:9" outlineLevel="2" x14ac:dyDescent="0.2">
      <c r="B1934" s="27" t="s">
        <v>21</v>
      </c>
      <c r="C1934" s="4" t="s">
        <v>1174</v>
      </c>
      <c r="D1934" s="4"/>
      <c r="E1934" s="4"/>
      <c r="F1934" s="173"/>
      <c r="G1934" s="21"/>
    </row>
    <row r="1935" spans="1:9" outlineLevel="2" x14ac:dyDescent="0.2">
      <c r="B1935" s="27" t="s">
        <v>9</v>
      </c>
      <c r="C1935" s="12" t="s">
        <v>1175</v>
      </c>
      <c r="D1935" s="48"/>
      <c r="E1935" s="67" t="s">
        <v>260</v>
      </c>
      <c r="F1935" s="170"/>
      <c r="G1935" s="21">
        <v>10</v>
      </c>
      <c r="H1935" s="52">
        <f>+$F1935*G1935</f>
        <v>0</v>
      </c>
    </row>
    <row r="1936" spans="1:9" outlineLevel="2" x14ac:dyDescent="0.2">
      <c r="B1936" s="27" t="s">
        <v>9</v>
      </c>
      <c r="C1936" s="12" t="s">
        <v>1176</v>
      </c>
      <c r="D1936" s="48"/>
      <c r="E1936" s="67" t="s">
        <v>260</v>
      </c>
      <c r="F1936" s="170"/>
      <c r="G1936" s="21">
        <v>10</v>
      </c>
      <c r="H1936" s="52">
        <f>+$F1936*G1936</f>
        <v>0</v>
      </c>
    </row>
    <row r="1937" spans="1:9" outlineLevel="2" x14ac:dyDescent="0.2">
      <c r="C1937" s="12"/>
      <c r="D1937" s="48"/>
      <c r="G1937" s="21"/>
    </row>
    <row r="1938" spans="1:9" outlineLevel="2" x14ac:dyDescent="0.2">
      <c r="B1938" s="27" t="s">
        <v>23</v>
      </c>
      <c r="C1938" s="4" t="s">
        <v>1177</v>
      </c>
      <c r="D1938" s="4"/>
      <c r="E1938" s="4"/>
      <c r="F1938" s="173"/>
      <c r="G1938" s="21"/>
    </row>
    <row r="1939" spans="1:9" outlineLevel="2" x14ac:dyDescent="0.2">
      <c r="B1939" s="27" t="s">
        <v>9</v>
      </c>
      <c r="C1939" s="12" t="s">
        <v>1178</v>
      </c>
      <c r="D1939" s="48"/>
      <c r="E1939" s="67" t="s">
        <v>260</v>
      </c>
      <c r="F1939" s="170"/>
      <c r="G1939" s="21">
        <v>5</v>
      </c>
      <c r="H1939" s="52">
        <f>+$F1939*G1939</f>
        <v>0</v>
      </c>
    </row>
    <row r="1940" spans="1:9" outlineLevel="2" x14ac:dyDescent="0.2">
      <c r="B1940" s="27" t="s">
        <v>9</v>
      </c>
      <c r="C1940" s="12" t="s">
        <v>1179</v>
      </c>
      <c r="D1940" s="48"/>
      <c r="E1940" s="67" t="s">
        <v>260</v>
      </c>
      <c r="F1940" s="170"/>
      <c r="G1940" s="21">
        <v>5</v>
      </c>
      <c r="H1940" s="52">
        <f>+$F1940*G1940</f>
        <v>0</v>
      </c>
    </row>
    <row r="1941" spans="1:9" outlineLevel="2" x14ac:dyDescent="0.2">
      <c r="C1941" s="12"/>
      <c r="D1941" s="48"/>
      <c r="G1941" s="21"/>
    </row>
    <row r="1942" spans="1:9" outlineLevel="2" x14ac:dyDescent="0.2">
      <c r="B1942" s="27" t="s">
        <v>25</v>
      </c>
      <c r="C1942" s="4" t="s">
        <v>1180</v>
      </c>
      <c r="D1942" s="4"/>
      <c r="E1942" s="4"/>
      <c r="F1942" s="173"/>
      <c r="G1942" s="21"/>
    </row>
    <row r="1943" spans="1:9" outlineLevel="2" x14ac:dyDescent="0.2">
      <c r="B1943" s="27" t="s">
        <v>9</v>
      </c>
      <c r="C1943" s="12" t="s">
        <v>1181</v>
      </c>
      <c r="D1943" s="48"/>
      <c r="E1943" s="67" t="s">
        <v>260</v>
      </c>
      <c r="F1943" s="170"/>
      <c r="G1943" s="21">
        <v>10</v>
      </c>
      <c r="H1943" s="52">
        <f>+$F1943*G1943</f>
        <v>0</v>
      </c>
    </row>
    <row r="1944" spans="1:9" outlineLevel="2" x14ac:dyDescent="0.2">
      <c r="B1944" s="27" t="s">
        <v>9</v>
      </c>
      <c r="C1944" s="12" t="s">
        <v>1182</v>
      </c>
      <c r="D1944" s="48"/>
      <c r="E1944" s="67" t="s">
        <v>260</v>
      </c>
      <c r="F1944" s="170"/>
      <c r="G1944" s="21">
        <v>10</v>
      </c>
      <c r="H1944" s="52">
        <f>+$F1944*G1944</f>
        <v>0</v>
      </c>
    </row>
    <row r="1945" spans="1:9" outlineLevel="2" x14ac:dyDescent="0.2">
      <c r="B1945" s="4"/>
      <c r="C1945" s="4"/>
      <c r="D1945" s="4"/>
      <c r="E1945" s="4"/>
      <c r="F1945" s="173"/>
      <c r="G1945" s="21"/>
    </row>
    <row r="1946" spans="1:9" outlineLevel="2" x14ac:dyDescent="0.2">
      <c r="B1946" s="27" t="s">
        <v>28</v>
      </c>
      <c r="C1946" s="4" t="s">
        <v>1183</v>
      </c>
      <c r="D1946" s="4"/>
      <c r="E1946" s="4"/>
      <c r="F1946" s="173"/>
      <c r="G1946" s="21"/>
    </row>
    <row r="1947" spans="1:9" ht="25.5" outlineLevel="2" x14ac:dyDescent="0.2">
      <c r="B1947" s="27" t="s">
        <v>9</v>
      </c>
      <c r="C1947" s="12" t="s">
        <v>1184</v>
      </c>
      <c r="D1947" s="48"/>
      <c r="E1947" s="67" t="s">
        <v>260</v>
      </c>
      <c r="F1947" s="170"/>
      <c r="G1947" s="35">
        <v>10</v>
      </c>
      <c r="H1947" s="52">
        <f>+$F1947*G1947</f>
        <v>0</v>
      </c>
    </row>
    <row r="1948" spans="1:9" ht="25.5" outlineLevel="2" x14ac:dyDescent="0.2">
      <c r="A1948" s="127"/>
      <c r="B1948" s="27" t="s">
        <v>9</v>
      </c>
      <c r="C1948" s="12" t="s">
        <v>1185</v>
      </c>
      <c r="D1948" s="48"/>
      <c r="E1948" s="67" t="s">
        <v>260</v>
      </c>
      <c r="F1948" s="170"/>
      <c r="G1948" s="35">
        <v>5</v>
      </c>
      <c r="H1948" s="52">
        <f>+$F1948*G1948</f>
        <v>0</v>
      </c>
      <c r="I1948" s="31"/>
    </row>
    <row r="1949" spans="1:9" outlineLevel="2" x14ac:dyDescent="0.2">
      <c r="A1949" s="127"/>
      <c r="B1949" s="63"/>
      <c r="C1949" s="63"/>
      <c r="D1949" s="63"/>
      <c r="E1949" s="63"/>
      <c r="H1949" s="39"/>
      <c r="I1949" s="31"/>
    </row>
    <row r="1950" spans="1:9" ht="25.5" outlineLevel="2" x14ac:dyDescent="0.2">
      <c r="A1950" s="127"/>
      <c r="B1950" s="27" t="s">
        <v>30</v>
      </c>
      <c r="C1950" s="12" t="s">
        <v>1186</v>
      </c>
      <c r="D1950" s="48"/>
      <c r="E1950" s="67" t="s">
        <v>260</v>
      </c>
      <c r="F1950" s="170"/>
      <c r="G1950" s="35">
        <v>5</v>
      </c>
      <c r="H1950" s="52">
        <f>+$F1950*G1950</f>
        <v>0</v>
      </c>
      <c r="I1950" s="31"/>
    </row>
    <row r="1951" spans="1:9" outlineLevel="2" x14ac:dyDescent="0.2">
      <c r="A1951" s="127"/>
      <c r="B1951" s="27" t="s">
        <v>33</v>
      </c>
      <c r="C1951" s="12" t="s">
        <v>1187</v>
      </c>
      <c r="D1951" s="48"/>
      <c r="E1951" s="67" t="s">
        <v>260</v>
      </c>
      <c r="F1951" s="170"/>
      <c r="G1951" s="35">
        <v>5</v>
      </c>
      <c r="H1951" s="52">
        <f>+$F1951*G1951</f>
        <v>0</v>
      </c>
      <c r="I1951" s="31"/>
    </row>
    <row r="1952" spans="1:9" outlineLevel="2" x14ac:dyDescent="0.2">
      <c r="A1952" s="127"/>
      <c r="C1952" s="12"/>
      <c r="D1952" s="48"/>
      <c r="G1952" s="35"/>
      <c r="H1952" s="39"/>
      <c r="I1952" s="31"/>
    </row>
    <row r="1953" spans="1:9" s="31" customFormat="1" outlineLevel="2" x14ac:dyDescent="0.2">
      <c r="A1953" s="127"/>
      <c r="B1953" s="27" t="s">
        <v>35</v>
      </c>
      <c r="C1953" s="12" t="s">
        <v>1188</v>
      </c>
      <c r="D1953" s="48"/>
      <c r="E1953" s="67"/>
      <c r="F1953" s="171"/>
      <c r="G1953" s="35"/>
      <c r="H1953" s="39"/>
    </row>
    <row r="1954" spans="1:9" s="31" customFormat="1" outlineLevel="2" x14ac:dyDescent="0.2">
      <c r="A1954" s="127"/>
      <c r="B1954" s="27" t="s">
        <v>9</v>
      </c>
      <c r="C1954" s="12" t="s">
        <v>1389</v>
      </c>
      <c r="D1954" s="48"/>
      <c r="E1954" s="67" t="s">
        <v>260</v>
      </c>
      <c r="F1954" s="170"/>
      <c r="G1954" s="10">
        <v>20</v>
      </c>
      <c r="H1954" s="52">
        <f>+$F1954*G1954</f>
        <v>0</v>
      </c>
    </row>
    <row r="1955" spans="1:9" s="31" customFormat="1" outlineLevel="2" x14ac:dyDescent="0.2">
      <c r="A1955" s="27"/>
      <c r="B1955" s="27" t="s">
        <v>9</v>
      </c>
      <c r="C1955" s="12" t="s">
        <v>1390</v>
      </c>
      <c r="D1955" s="48"/>
      <c r="E1955" s="67" t="s">
        <v>260</v>
      </c>
      <c r="F1955" s="170"/>
      <c r="G1955" s="10">
        <v>20</v>
      </c>
      <c r="H1955" s="52">
        <f>+$F1955*G1955</f>
        <v>0</v>
      </c>
      <c r="I1955" s="4"/>
    </row>
    <row r="1956" spans="1:9" s="31" customFormat="1" outlineLevel="2" x14ac:dyDescent="0.2">
      <c r="A1956" s="27"/>
      <c r="B1956" s="27" t="s">
        <v>9</v>
      </c>
      <c r="C1956" s="12" t="s">
        <v>1189</v>
      </c>
      <c r="D1956" s="48"/>
      <c r="E1956" s="67" t="s">
        <v>260</v>
      </c>
      <c r="F1956" s="170"/>
      <c r="G1956" s="10">
        <v>20</v>
      </c>
      <c r="H1956" s="52">
        <f>+$F1956*G1956</f>
        <v>0</v>
      </c>
      <c r="I1956" s="4"/>
    </row>
    <row r="1957" spans="1:9" s="31" customFormat="1" outlineLevel="2" x14ac:dyDescent="0.2">
      <c r="A1957" s="27"/>
      <c r="B1957" s="27"/>
      <c r="C1957" s="4"/>
      <c r="D1957" s="4"/>
      <c r="E1957" s="4"/>
      <c r="F1957" s="180"/>
      <c r="G1957" s="21"/>
      <c r="H1957" s="21"/>
      <c r="I1957" s="4"/>
    </row>
    <row r="1958" spans="1:9" s="31" customFormat="1" outlineLevel="2" x14ac:dyDescent="0.2">
      <c r="A1958" s="27"/>
      <c r="B1958" s="27" t="s">
        <v>37</v>
      </c>
      <c r="C1958" s="12" t="s">
        <v>1188</v>
      </c>
      <c r="D1958" s="48"/>
      <c r="E1958" s="67"/>
      <c r="F1958" s="178"/>
      <c r="G1958" s="10"/>
      <c r="H1958" s="21"/>
      <c r="I1958" s="4"/>
    </row>
    <row r="1959" spans="1:9" s="31" customFormat="1" outlineLevel="2" x14ac:dyDescent="0.2">
      <c r="A1959" s="27"/>
      <c r="B1959" s="27" t="s">
        <v>9</v>
      </c>
      <c r="C1959" s="12" t="s">
        <v>1391</v>
      </c>
      <c r="D1959" s="48"/>
      <c r="E1959" s="67" t="s">
        <v>260</v>
      </c>
      <c r="F1959" s="170"/>
      <c r="G1959" s="21">
        <v>10</v>
      </c>
      <c r="H1959" s="52">
        <f>+$F1959*G1959</f>
        <v>0</v>
      </c>
      <c r="I1959" s="4"/>
    </row>
    <row r="1960" spans="1:9" outlineLevel="2" x14ac:dyDescent="0.2">
      <c r="B1960" s="27" t="s">
        <v>9</v>
      </c>
      <c r="C1960" s="12" t="s">
        <v>1392</v>
      </c>
      <c r="D1960" s="48"/>
      <c r="E1960" s="67" t="s">
        <v>260</v>
      </c>
      <c r="F1960" s="170"/>
      <c r="G1960" s="21">
        <v>10</v>
      </c>
      <c r="H1960" s="52">
        <f>+$F1960*G1960</f>
        <v>0</v>
      </c>
    </row>
    <row r="1961" spans="1:9" outlineLevel="2" x14ac:dyDescent="0.2">
      <c r="B1961" s="27" t="s">
        <v>9</v>
      </c>
      <c r="C1961" s="12" t="s">
        <v>1393</v>
      </c>
      <c r="D1961" s="48"/>
      <c r="E1961" s="67" t="s">
        <v>260</v>
      </c>
      <c r="F1961" s="170"/>
      <c r="G1961" s="21">
        <v>10</v>
      </c>
      <c r="H1961" s="52">
        <f>+$F1961*G1961</f>
        <v>0</v>
      </c>
    </row>
    <row r="1962" spans="1:9" outlineLevel="2" x14ac:dyDescent="0.2">
      <c r="B1962" s="4"/>
      <c r="C1962" s="12"/>
      <c r="D1962" s="48"/>
      <c r="F1962" s="180"/>
      <c r="G1962" s="21"/>
    </row>
    <row r="1963" spans="1:9" outlineLevel="2" x14ac:dyDescent="0.2">
      <c r="B1963" s="27" t="s">
        <v>39</v>
      </c>
      <c r="C1963" s="12" t="s">
        <v>1190</v>
      </c>
      <c r="D1963" s="48"/>
      <c r="F1963" s="178"/>
      <c r="G1963" s="21"/>
    </row>
    <row r="1964" spans="1:9" outlineLevel="2" x14ac:dyDescent="0.2">
      <c r="A1964" s="62"/>
      <c r="B1964" s="27" t="s">
        <v>9</v>
      </c>
      <c r="C1964" s="12" t="s">
        <v>1191</v>
      </c>
      <c r="D1964" s="48"/>
      <c r="E1964" s="67" t="s">
        <v>295</v>
      </c>
      <c r="F1964" s="170"/>
      <c r="G1964" s="21">
        <v>20</v>
      </c>
      <c r="H1964" s="52">
        <f>+$F1964*G1964</f>
        <v>0</v>
      </c>
    </row>
    <row r="1965" spans="1:9" outlineLevel="2" x14ac:dyDescent="0.2">
      <c r="A1965" s="62"/>
      <c r="B1965" s="27" t="s">
        <v>9</v>
      </c>
      <c r="C1965" s="12" t="s">
        <v>1192</v>
      </c>
      <c r="D1965" s="48"/>
      <c r="E1965" s="67" t="s">
        <v>295</v>
      </c>
      <c r="F1965" s="170"/>
      <c r="G1965" s="21">
        <v>20</v>
      </c>
      <c r="H1965" s="52">
        <f>+$F1965*G1965</f>
        <v>0</v>
      </c>
    </row>
    <row r="1966" spans="1:9" outlineLevel="2" x14ac:dyDescent="0.2">
      <c r="A1966" s="62"/>
      <c r="C1966" s="12"/>
      <c r="D1966" s="48"/>
      <c r="F1966" s="180"/>
      <c r="G1966" s="21"/>
    </row>
    <row r="1967" spans="1:9" outlineLevel="2" x14ac:dyDescent="0.2">
      <c r="A1967" s="62"/>
      <c r="B1967" s="27" t="s">
        <v>41</v>
      </c>
      <c r="C1967" s="4" t="s">
        <v>1193</v>
      </c>
      <c r="D1967" s="4"/>
      <c r="E1967" s="4"/>
      <c r="F1967" s="178"/>
      <c r="G1967" s="21"/>
    </row>
    <row r="1968" spans="1:9" ht="25.5" outlineLevel="2" x14ac:dyDescent="0.2">
      <c r="A1968" s="62"/>
      <c r="B1968" s="27" t="s">
        <v>9</v>
      </c>
      <c r="C1968" s="12" t="s">
        <v>1462</v>
      </c>
      <c r="D1968" s="48"/>
      <c r="E1968" s="67" t="s">
        <v>295</v>
      </c>
      <c r="F1968" s="170"/>
      <c r="G1968" s="21">
        <v>10</v>
      </c>
      <c r="H1968" s="52">
        <f>+$F1968*G1968</f>
        <v>0</v>
      </c>
    </row>
    <row r="1969" spans="1:9" ht="25.5" outlineLevel="2" x14ac:dyDescent="0.2">
      <c r="A1969" s="62"/>
      <c r="B1969" s="27" t="s">
        <v>9</v>
      </c>
      <c r="C1969" s="12" t="s">
        <v>1463</v>
      </c>
      <c r="D1969" s="48"/>
      <c r="E1969" s="67" t="s">
        <v>295</v>
      </c>
      <c r="F1969" s="170"/>
      <c r="G1969" s="21">
        <v>10</v>
      </c>
      <c r="H1969" s="52">
        <f>+$F1969*G1969</f>
        <v>0</v>
      </c>
    </row>
    <row r="1970" spans="1:9" ht="25.5" outlineLevel="2" x14ac:dyDescent="0.2">
      <c r="A1970" s="62"/>
      <c r="B1970" s="27" t="s">
        <v>9</v>
      </c>
      <c r="C1970" s="12" t="s">
        <v>1464</v>
      </c>
      <c r="D1970" s="48"/>
      <c r="E1970" s="67" t="s">
        <v>295</v>
      </c>
      <c r="F1970" s="170"/>
      <c r="G1970" s="21">
        <v>10</v>
      </c>
      <c r="H1970" s="52">
        <f>+$F1970*G1970</f>
        <v>0</v>
      </c>
    </row>
    <row r="1971" spans="1:9" ht="25.5" outlineLevel="2" x14ac:dyDescent="0.2">
      <c r="A1971" s="62"/>
      <c r="B1971" s="27" t="s">
        <v>9</v>
      </c>
      <c r="C1971" s="12" t="s">
        <v>1465</v>
      </c>
      <c r="D1971" s="48"/>
      <c r="E1971" s="67" t="s">
        <v>295</v>
      </c>
      <c r="F1971" s="170"/>
      <c r="G1971" s="21">
        <v>20</v>
      </c>
      <c r="H1971" s="52">
        <f>+$F1971*G1971</f>
        <v>0</v>
      </c>
    </row>
    <row r="1972" spans="1:9" ht="25.5" outlineLevel="2" x14ac:dyDescent="0.2">
      <c r="A1972" s="62"/>
      <c r="B1972" s="27" t="s">
        <v>9</v>
      </c>
      <c r="C1972" s="12" t="s">
        <v>1466</v>
      </c>
      <c r="D1972" s="48"/>
      <c r="E1972" s="67" t="s">
        <v>295</v>
      </c>
      <c r="F1972" s="170"/>
      <c r="G1972" s="21">
        <v>10</v>
      </c>
      <c r="H1972" s="52">
        <f>+$F1972*G1972</f>
        <v>0</v>
      </c>
    </row>
    <row r="1973" spans="1:9" outlineLevel="2" x14ac:dyDescent="0.2">
      <c r="D1973" s="72"/>
      <c r="G1973" s="21"/>
    </row>
    <row r="1974" spans="1:9" outlineLevel="2" x14ac:dyDescent="0.2">
      <c r="C1974" s="16" t="s">
        <v>448</v>
      </c>
      <c r="D1974" s="72"/>
      <c r="G1974" s="21"/>
    </row>
    <row r="1975" spans="1:9" outlineLevel="2" x14ac:dyDescent="0.2">
      <c r="C1975" s="16" t="s">
        <v>1173</v>
      </c>
      <c r="D1975" s="72"/>
      <c r="G1975" s="21"/>
    </row>
    <row r="1976" spans="1:9" outlineLevel="2" x14ac:dyDescent="0.2">
      <c r="C1976" s="16"/>
      <c r="D1976" s="72"/>
      <c r="G1976" s="21"/>
    </row>
    <row r="1977" spans="1:9" ht="25.5" outlineLevel="2" x14ac:dyDescent="0.2">
      <c r="A1977" s="27">
        <v>4</v>
      </c>
      <c r="C1977" s="11" t="s">
        <v>1194</v>
      </c>
      <c r="G1977" s="35"/>
      <c r="H1977" s="39"/>
      <c r="I1977" s="31"/>
    </row>
    <row r="1978" spans="1:9" outlineLevel="2" x14ac:dyDescent="0.2">
      <c r="B1978" s="27" t="s">
        <v>6</v>
      </c>
      <c r="C1978" s="12" t="s">
        <v>1195</v>
      </c>
      <c r="D1978" s="48"/>
      <c r="E1978" s="75" t="s">
        <v>257</v>
      </c>
      <c r="F1978" s="170"/>
      <c r="G1978" s="21">
        <v>35</v>
      </c>
      <c r="H1978" s="52">
        <f>+$F1978*G1978</f>
        <v>0</v>
      </c>
    </row>
    <row r="1979" spans="1:9" outlineLevel="2" x14ac:dyDescent="0.2">
      <c r="B1979" s="27" t="s">
        <v>21</v>
      </c>
      <c r="C1979" s="12" t="s">
        <v>1196</v>
      </c>
      <c r="D1979" s="48"/>
      <c r="E1979" s="75" t="s">
        <v>257</v>
      </c>
      <c r="F1979" s="170"/>
      <c r="G1979" s="21">
        <v>15</v>
      </c>
      <c r="H1979" s="52">
        <f>+$F1979*G1979</f>
        <v>0</v>
      </c>
    </row>
    <row r="1980" spans="1:9" outlineLevel="2" x14ac:dyDescent="0.2">
      <c r="B1980" s="27" t="s">
        <v>23</v>
      </c>
      <c r="C1980" s="12" t="s">
        <v>1197</v>
      </c>
      <c r="D1980" s="48"/>
      <c r="E1980" s="75" t="s">
        <v>257</v>
      </c>
      <c r="F1980" s="170"/>
      <c r="G1980" s="35">
        <v>10</v>
      </c>
      <c r="H1980" s="52">
        <f>+$F1980*G1980</f>
        <v>0</v>
      </c>
      <c r="I1980" s="31"/>
    </row>
    <row r="1981" spans="1:9" outlineLevel="2" x14ac:dyDescent="0.2">
      <c r="B1981" s="27" t="s">
        <v>25</v>
      </c>
      <c r="C1981" s="12" t="s">
        <v>1198</v>
      </c>
      <c r="D1981" s="48"/>
      <c r="E1981" s="75" t="s">
        <v>257</v>
      </c>
      <c r="F1981" s="170"/>
      <c r="G1981" s="35">
        <v>10</v>
      </c>
      <c r="H1981" s="52">
        <f>+$F1981*G1981</f>
        <v>0</v>
      </c>
      <c r="I1981" s="31"/>
    </row>
    <row r="1982" spans="1:9" s="31" customFormat="1" outlineLevel="2" x14ac:dyDescent="0.2">
      <c r="A1982" s="27"/>
      <c r="B1982" s="27"/>
      <c r="C1982" s="16" t="s">
        <v>448</v>
      </c>
      <c r="D1982" s="72"/>
      <c r="E1982" s="67"/>
      <c r="F1982" s="171"/>
      <c r="G1982" s="10"/>
      <c r="H1982" s="21"/>
      <c r="I1982" s="4"/>
    </row>
    <row r="1983" spans="1:9" outlineLevel="2" x14ac:dyDescent="0.2">
      <c r="C1983" s="16"/>
      <c r="D1983" s="72"/>
      <c r="G1983" s="10"/>
    </row>
    <row r="1984" spans="1:9" ht="38.25" outlineLevel="2" x14ac:dyDescent="0.2">
      <c r="A1984" s="127" t="s">
        <v>275</v>
      </c>
      <c r="C1984" s="156" t="s">
        <v>1199</v>
      </c>
      <c r="D1984" s="222"/>
      <c r="E1984" s="222"/>
      <c r="G1984" s="35"/>
      <c r="H1984" s="39"/>
      <c r="I1984" s="31"/>
    </row>
    <row r="1985" spans="1:9" s="31" customFormat="1" outlineLevel="2" x14ac:dyDescent="0.2">
      <c r="A1985" s="27"/>
      <c r="B1985" s="157" t="s">
        <v>6</v>
      </c>
      <c r="C1985" s="158" t="s">
        <v>1200</v>
      </c>
      <c r="D1985" s="159"/>
      <c r="E1985" s="75" t="s">
        <v>257</v>
      </c>
      <c r="F1985" s="170"/>
      <c r="G1985" s="10">
        <v>5</v>
      </c>
      <c r="H1985" s="52">
        <f>+$F1985*G1985</f>
        <v>0</v>
      </c>
      <c r="I1985" s="4"/>
    </row>
    <row r="1986" spans="1:9" s="31" customFormat="1" outlineLevel="2" x14ac:dyDescent="0.2">
      <c r="A1986" s="27"/>
      <c r="B1986" s="157" t="s">
        <v>21</v>
      </c>
      <c r="C1986" s="158" t="s">
        <v>1201</v>
      </c>
      <c r="D1986" s="159"/>
      <c r="E1986" s="75" t="s">
        <v>257</v>
      </c>
      <c r="F1986" s="170"/>
      <c r="G1986" s="10">
        <v>5</v>
      </c>
      <c r="H1986" s="52">
        <f>+$F1986*G1986</f>
        <v>0</v>
      </c>
      <c r="I1986" s="4"/>
    </row>
    <row r="1987" spans="1:9" outlineLevel="2" x14ac:dyDescent="0.2">
      <c r="B1987" s="157"/>
      <c r="C1987" s="16" t="s">
        <v>448</v>
      </c>
      <c r="D1987" s="72"/>
      <c r="E1987" s="75"/>
      <c r="G1987" s="10"/>
    </row>
    <row r="1988" spans="1:9" outlineLevel="2" x14ac:dyDescent="0.2">
      <c r="B1988" s="157"/>
      <c r="C1988" s="16"/>
      <c r="D1988" s="72"/>
      <c r="E1988" s="75"/>
      <c r="G1988" s="10"/>
    </row>
    <row r="1989" spans="1:9" s="31" customFormat="1" ht="51" outlineLevel="2" x14ac:dyDescent="0.2">
      <c r="A1989" s="23">
        <v>6</v>
      </c>
      <c r="B1989" s="23"/>
      <c r="C1989" s="11" t="s">
        <v>1202</v>
      </c>
      <c r="D1989" s="41"/>
      <c r="E1989" s="67"/>
      <c r="F1989" s="171"/>
      <c r="G1989" s="35"/>
      <c r="H1989" s="39"/>
    </row>
    <row r="1990" spans="1:9" outlineLevel="2" x14ac:dyDescent="0.2">
      <c r="B1990" s="27" t="s">
        <v>6</v>
      </c>
      <c r="C1990" s="12" t="s">
        <v>1203</v>
      </c>
      <c r="D1990" s="48"/>
      <c r="E1990" s="67" t="s">
        <v>260</v>
      </c>
      <c r="F1990" s="170"/>
      <c r="G1990" s="10">
        <v>30</v>
      </c>
      <c r="H1990" s="52">
        <f>+$F1990*G1990</f>
        <v>0</v>
      </c>
    </row>
    <row r="1991" spans="1:9" outlineLevel="2" x14ac:dyDescent="0.2">
      <c r="B1991" s="27" t="s">
        <v>21</v>
      </c>
      <c r="C1991" s="12" t="s">
        <v>1204</v>
      </c>
      <c r="D1991" s="48"/>
      <c r="E1991" s="67" t="s">
        <v>260</v>
      </c>
      <c r="F1991" s="170"/>
      <c r="G1991" s="10">
        <v>30</v>
      </c>
      <c r="H1991" s="52">
        <f>+$F1991*G1991</f>
        <v>0</v>
      </c>
    </row>
    <row r="1992" spans="1:9" outlineLevel="2" x14ac:dyDescent="0.2">
      <c r="B1992" s="27" t="s">
        <v>23</v>
      </c>
      <c r="C1992" s="12" t="s">
        <v>1205</v>
      </c>
      <c r="D1992" s="48"/>
      <c r="E1992" s="67" t="s">
        <v>260</v>
      </c>
      <c r="F1992" s="170"/>
      <c r="G1992" s="10">
        <v>40</v>
      </c>
      <c r="H1992" s="52">
        <f>+$F1992*G1992</f>
        <v>0</v>
      </c>
    </row>
    <row r="1993" spans="1:9" outlineLevel="2" x14ac:dyDescent="0.2">
      <c r="C1993" s="16" t="s">
        <v>448</v>
      </c>
      <c r="D1993" s="72"/>
      <c r="G1993" s="10"/>
    </row>
    <row r="1994" spans="1:9" s="31" customFormat="1" outlineLevel="2" x14ac:dyDescent="0.2">
      <c r="A1994" s="27"/>
      <c r="B1994" s="27"/>
      <c r="C1994" s="16"/>
      <c r="D1994" s="72"/>
      <c r="E1994" s="67"/>
      <c r="F1994" s="171"/>
      <c r="G1994" s="10"/>
      <c r="H1994" s="21"/>
      <c r="I1994" s="4"/>
    </row>
    <row r="1995" spans="1:9" ht="51" outlineLevel="2" x14ac:dyDescent="0.2">
      <c r="A1995" s="23">
        <v>7</v>
      </c>
      <c r="C1995" s="11" t="s">
        <v>1206</v>
      </c>
      <c r="G1995" s="35"/>
      <c r="H1995" s="39"/>
      <c r="I1995" s="31"/>
    </row>
    <row r="1996" spans="1:9" outlineLevel="2" x14ac:dyDescent="0.2">
      <c r="A1996" s="23"/>
      <c r="B1996" s="27" t="s">
        <v>6</v>
      </c>
      <c r="C1996" s="12" t="s">
        <v>1207</v>
      </c>
      <c r="D1996" s="48"/>
      <c r="E1996" s="67" t="s">
        <v>260</v>
      </c>
      <c r="F1996" s="170"/>
      <c r="G1996" s="35">
        <v>50</v>
      </c>
      <c r="H1996" s="52">
        <f>+$F1996*G1996</f>
        <v>0</v>
      </c>
      <c r="I1996" s="31"/>
    </row>
    <row r="1997" spans="1:9" outlineLevel="2" x14ac:dyDescent="0.2">
      <c r="A1997" s="23"/>
      <c r="B1997" s="27" t="s">
        <v>21</v>
      </c>
      <c r="C1997" s="12" t="s">
        <v>1208</v>
      </c>
      <c r="D1997" s="48"/>
      <c r="E1997" s="67" t="s">
        <v>260</v>
      </c>
      <c r="F1997" s="170"/>
      <c r="G1997" s="35">
        <v>50</v>
      </c>
      <c r="H1997" s="52">
        <f>+$F1997*G1997</f>
        <v>0</v>
      </c>
      <c r="I1997" s="31"/>
    </row>
    <row r="1998" spans="1:9" outlineLevel="2" x14ac:dyDescent="0.2">
      <c r="A1998" s="23"/>
      <c r="B1998" s="157" t="s">
        <v>23</v>
      </c>
      <c r="C1998" s="12" t="s">
        <v>1209</v>
      </c>
      <c r="D1998" s="48"/>
      <c r="E1998" s="67" t="s">
        <v>260</v>
      </c>
      <c r="F1998" s="170"/>
      <c r="G1998" s="35">
        <v>50</v>
      </c>
      <c r="H1998" s="52">
        <f>+$F1998*G1998</f>
        <v>0</v>
      </c>
      <c r="I1998" s="31"/>
    </row>
    <row r="1999" spans="1:9" outlineLevel="2" x14ac:dyDescent="0.2">
      <c r="A1999" s="23"/>
      <c r="B1999" s="157" t="s">
        <v>25</v>
      </c>
      <c r="C1999" s="12" t="s">
        <v>1210</v>
      </c>
      <c r="D1999" s="48"/>
      <c r="E1999" s="67" t="s">
        <v>260</v>
      </c>
      <c r="F1999" s="170"/>
      <c r="G1999" s="35">
        <v>10</v>
      </c>
      <c r="H1999" s="52">
        <f>+$F1999*G1999</f>
        <v>0</v>
      </c>
      <c r="I1999" s="31"/>
    </row>
    <row r="2000" spans="1:9" s="31" customFormat="1" outlineLevel="2" x14ac:dyDescent="0.2">
      <c r="A2000" s="23"/>
      <c r="B2000" s="157" t="s">
        <v>28</v>
      </c>
      <c r="C2000" s="12" t="s">
        <v>1211</v>
      </c>
      <c r="D2000" s="48"/>
      <c r="E2000" s="67" t="s">
        <v>260</v>
      </c>
      <c r="F2000" s="170"/>
      <c r="G2000" s="35">
        <v>10</v>
      </c>
      <c r="H2000" s="52">
        <f>+$F2000*G2000</f>
        <v>0</v>
      </c>
    </row>
    <row r="2001" spans="1:9" s="31" customFormat="1" outlineLevel="2" x14ac:dyDescent="0.2">
      <c r="A2001" s="23"/>
      <c r="B2001" s="27"/>
      <c r="C2001" s="16" t="s">
        <v>448</v>
      </c>
      <c r="D2001" s="72"/>
      <c r="E2001" s="67"/>
      <c r="F2001" s="171"/>
      <c r="G2001" s="35"/>
      <c r="H2001" s="39"/>
    </row>
    <row r="2002" spans="1:9" s="31" customFormat="1" outlineLevel="2" x14ac:dyDescent="0.2">
      <c r="A2002" s="23"/>
      <c r="B2002" s="27"/>
      <c r="C2002" s="16"/>
      <c r="D2002" s="72"/>
      <c r="E2002" s="67"/>
      <c r="F2002" s="171"/>
      <c r="G2002" s="35"/>
      <c r="H2002" s="39"/>
    </row>
    <row r="2003" spans="1:9" s="31" customFormat="1" ht="89.25" outlineLevel="2" x14ac:dyDescent="0.2">
      <c r="A2003" s="127" t="s">
        <v>279</v>
      </c>
      <c r="B2003" s="157"/>
      <c r="C2003" s="12" t="s">
        <v>1467</v>
      </c>
      <c r="D2003" s="72"/>
      <c r="E2003" s="75" t="s">
        <v>267</v>
      </c>
      <c r="F2003" s="170"/>
      <c r="G2003" s="35">
        <v>30</v>
      </c>
      <c r="H2003" s="52">
        <f>+$F2003*G2003</f>
        <v>0</v>
      </c>
    </row>
    <row r="2004" spans="1:9" s="31" customFormat="1" outlineLevel="2" x14ac:dyDescent="0.2">
      <c r="A2004" s="2"/>
      <c r="B2004" s="2"/>
      <c r="C2004" s="3"/>
      <c r="D2004" s="4"/>
      <c r="E2004" s="4"/>
      <c r="F2004" s="173"/>
      <c r="G2004" s="21"/>
      <c r="H2004" s="21"/>
      <c r="I2004" s="24"/>
    </row>
    <row r="2005" spans="1:9" s="31" customFormat="1" ht="25.5" outlineLevel="2" x14ac:dyDescent="0.2">
      <c r="A2005" s="27">
        <v>9</v>
      </c>
      <c r="B2005" s="27"/>
      <c r="C2005" s="12" t="s">
        <v>1288</v>
      </c>
      <c r="D2005" s="48"/>
      <c r="E2005" s="67"/>
      <c r="F2005" s="171"/>
      <c r="G2005" s="21"/>
      <c r="H2005" s="21"/>
      <c r="I2005" s="4"/>
    </row>
    <row r="2006" spans="1:9" s="31" customFormat="1" outlineLevel="2" x14ac:dyDescent="0.2">
      <c r="A2006" s="27"/>
      <c r="B2006" s="27" t="s">
        <v>6</v>
      </c>
      <c r="C2006" s="12" t="s">
        <v>1284</v>
      </c>
      <c r="D2006" s="48"/>
      <c r="E2006" s="67" t="s">
        <v>295</v>
      </c>
      <c r="F2006" s="170"/>
      <c r="G2006" s="21">
        <v>60</v>
      </c>
      <c r="H2006" s="52">
        <f>+$F2006*G2006</f>
        <v>0</v>
      </c>
      <c r="I2006" s="4"/>
    </row>
    <row r="2007" spans="1:9" s="31" customFormat="1" outlineLevel="2" x14ac:dyDescent="0.2">
      <c r="A2007" s="27"/>
      <c r="B2007" s="27" t="s">
        <v>21</v>
      </c>
      <c r="C2007" s="12" t="s">
        <v>1285</v>
      </c>
      <c r="D2007" s="48"/>
      <c r="E2007" s="67" t="s">
        <v>295</v>
      </c>
      <c r="F2007" s="170"/>
      <c r="G2007" s="21">
        <v>60</v>
      </c>
      <c r="H2007" s="52">
        <f>+$F2007*G2007</f>
        <v>0</v>
      </c>
      <c r="I2007" s="4"/>
    </row>
    <row r="2008" spans="1:9" s="31" customFormat="1" outlineLevel="2" x14ac:dyDescent="0.2">
      <c r="A2008" s="27"/>
      <c r="B2008" s="27" t="s">
        <v>23</v>
      </c>
      <c r="C2008" s="12" t="s">
        <v>1286</v>
      </c>
      <c r="D2008" s="48"/>
      <c r="E2008" s="67" t="s">
        <v>295</v>
      </c>
      <c r="F2008" s="170"/>
      <c r="G2008" s="21">
        <v>60</v>
      </c>
      <c r="H2008" s="52">
        <f>+$F2008*G2008</f>
        <v>0</v>
      </c>
      <c r="I2008" s="4"/>
    </row>
    <row r="2009" spans="1:9" s="24" customFormat="1" outlineLevel="2" x14ac:dyDescent="0.2">
      <c r="A2009" s="27"/>
      <c r="B2009" s="27" t="s">
        <v>25</v>
      </c>
      <c r="C2009" s="12" t="s">
        <v>1287</v>
      </c>
      <c r="D2009" s="48"/>
      <c r="E2009" s="67" t="s">
        <v>295</v>
      </c>
      <c r="F2009" s="170"/>
      <c r="G2009" s="21">
        <v>30</v>
      </c>
      <c r="H2009" s="52">
        <f>+$F2009*G2009</f>
        <v>0</v>
      </c>
      <c r="I2009" s="4"/>
    </row>
    <row r="2010" spans="1:9" outlineLevel="2" x14ac:dyDescent="0.2">
      <c r="C2010" s="16" t="s">
        <v>448</v>
      </c>
      <c r="D2010" s="72"/>
      <c r="G2010" s="10"/>
    </row>
    <row r="2011" spans="1:9" outlineLevel="2" x14ac:dyDescent="0.2">
      <c r="C2011" s="12"/>
      <c r="D2011" s="48"/>
      <c r="G2011" s="21"/>
    </row>
    <row r="2012" spans="1:9" ht="51" outlineLevel="2" x14ac:dyDescent="0.2">
      <c r="A2012" s="23">
        <v>10</v>
      </c>
      <c r="C2012" s="12" t="s">
        <v>1289</v>
      </c>
      <c r="D2012" s="48"/>
      <c r="G2012" s="21"/>
    </row>
    <row r="2013" spans="1:9" outlineLevel="2" x14ac:dyDescent="0.2">
      <c r="A2013" s="23"/>
      <c r="B2013" s="27" t="s">
        <v>6</v>
      </c>
      <c r="C2013" s="12" t="s">
        <v>1213</v>
      </c>
      <c r="D2013" s="72"/>
      <c r="E2013" s="67" t="s">
        <v>260</v>
      </c>
      <c r="F2013" s="170"/>
      <c r="G2013" s="21">
        <v>15</v>
      </c>
      <c r="H2013" s="52">
        <f>+$F2013*G2013</f>
        <v>0</v>
      </c>
    </row>
    <row r="2014" spans="1:9" outlineLevel="2" x14ac:dyDescent="0.2">
      <c r="A2014" s="23"/>
      <c r="B2014" s="27" t="s">
        <v>21</v>
      </c>
      <c r="C2014" s="12" t="s">
        <v>1214</v>
      </c>
      <c r="D2014" s="72"/>
      <c r="E2014" s="67" t="s">
        <v>260</v>
      </c>
      <c r="F2014" s="170"/>
      <c r="G2014" s="21">
        <v>10</v>
      </c>
      <c r="H2014" s="52">
        <f>+$F2014*G2014</f>
        <v>0</v>
      </c>
    </row>
    <row r="2015" spans="1:9" outlineLevel="2" x14ac:dyDescent="0.2">
      <c r="A2015" s="23"/>
      <c r="B2015" s="27" t="s">
        <v>23</v>
      </c>
      <c r="C2015" s="12" t="s">
        <v>1215</v>
      </c>
      <c r="D2015" s="72"/>
      <c r="E2015" s="67" t="s">
        <v>260</v>
      </c>
      <c r="F2015" s="170"/>
      <c r="G2015" s="21">
        <v>10</v>
      </c>
      <c r="H2015" s="52">
        <f>+$F2015*G2015</f>
        <v>0</v>
      </c>
    </row>
    <row r="2016" spans="1:9" outlineLevel="2" x14ac:dyDescent="0.2">
      <c r="A2016" s="23"/>
      <c r="B2016" s="27" t="s">
        <v>25</v>
      </c>
      <c r="C2016" s="12" t="s">
        <v>1216</v>
      </c>
      <c r="D2016" s="72"/>
      <c r="E2016" s="67" t="s">
        <v>260</v>
      </c>
      <c r="F2016" s="170"/>
      <c r="G2016" s="21">
        <v>10</v>
      </c>
      <c r="H2016" s="52">
        <f>+$F2016*G2016</f>
        <v>0</v>
      </c>
    </row>
    <row r="2017" spans="1:8" ht="39.75" customHeight="1" outlineLevel="2" x14ac:dyDescent="0.2">
      <c r="A2017" s="23"/>
      <c r="B2017" s="27" t="s">
        <v>28</v>
      </c>
      <c r="C2017" s="12" t="s">
        <v>1217</v>
      </c>
      <c r="D2017" s="72"/>
      <c r="E2017" s="67" t="s">
        <v>295</v>
      </c>
      <c r="F2017" s="170"/>
      <c r="G2017" s="21">
        <v>10</v>
      </c>
      <c r="H2017" s="52">
        <f>+$F2017*G2017</f>
        <v>0</v>
      </c>
    </row>
    <row r="2018" spans="1:8" outlineLevel="2" x14ac:dyDescent="0.2">
      <c r="A2018" s="23"/>
      <c r="B2018" s="27" t="s">
        <v>30</v>
      </c>
      <c r="C2018" s="12" t="s">
        <v>1218</v>
      </c>
      <c r="D2018" s="72"/>
      <c r="E2018" s="67" t="s">
        <v>295</v>
      </c>
      <c r="F2018" s="170"/>
      <c r="G2018" s="21">
        <v>10</v>
      </c>
      <c r="H2018" s="52">
        <f>+$F2018*G2018</f>
        <v>0</v>
      </c>
    </row>
    <row r="2019" spans="1:8" outlineLevel="2" x14ac:dyDescent="0.2">
      <c r="A2019" s="23"/>
      <c r="B2019" s="27" t="s">
        <v>33</v>
      </c>
      <c r="C2019" s="12" t="s">
        <v>1219</v>
      </c>
      <c r="D2019" s="72"/>
      <c r="E2019" s="67" t="s">
        <v>295</v>
      </c>
      <c r="F2019" s="170"/>
      <c r="G2019" s="21">
        <v>15</v>
      </c>
      <c r="H2019" s="52">
        <f>+$F2019*G2019</f>
        <v>0</v>
      </c>
    </row>
    <row r="2020" spans="1:8" outlineLevel="2" x14ac:dyDescent="0.2">
      <c r="A2020" s="23"/>
      <c r="B2020" s="27" t="s">
        <v>35</v>
      </c>
      <c r="C2020" s="12" t="s">
        <v>1220</v>
      </c>
      <c r="D2020" s="72"/>
      <c r="E2020" s="67" t="s">
        <v>295</v>
      </c>
      <c r="F2020" s="170"/>
      <c r="G2020" s="21">
        <v>10</v>
      </c>
      <c r="H2020" s="52">
        <f>+$F2020*G2020</f>
        <v>0</v>
      </c>
    </row>
    <row r="2021" spans="1:8" outlineLevel="2" x14ac:dyDescent="0.2">
      <c r="A2021" s="23"/>
      <c r="B2021" s="27" t="s">
        <v>37</v>
      </c>
      <c r="C2021" s="12" t="s">
        <v>1221</v>
      </c>
      <c r="D2021" s="72"/>
      <c r="E2021" s="67" t="s">
        <v>295</v>
      </c>
      <c r="F2021" s="170"/>
      <c r="G2021" s="21">
        <v>10</v>
      </c>
      <c r="H2021" s="52">
        <f>+$F2021*G2021</f>
        <v>0</v>
      </c>
    </row>
    <row r="2022" spans="1:8" ht="25.5" outlineLevel="2" x14ac:dyDescent="0.2">
      <c r="B2022" s="27" t="s">
        <v>39</v>
      </c>
      <c r="C2022" s="12" t="s">
        <v>1222</v>
      </c>
      <c r="D2022" s="72"/>
      <c r="E2022" s="67" t="s">
        <v>260</v>
      </c>
      <c r="F2022" s="170"/>
      <c r="G2022" s="21">
        <v>10</v>
      </c>
      <c r="H2022" s="52">
        <f>+$F2022*G2022</f>
        <v>0</v>
      </c>
    </row>
    <row r="2023" spans="1:8" ht="25.5" outlineLevel="2" x14ac:dyDescent="0.2">
      <c r="B2023" s="27" t="s">
        <v>41</v>
      </c>
      <c r="C2023" s="12" t="s">
        <v>1223</v>
      </c>
      <c r="D2023" s="72"/>
      <c r="E2023" s="67" t="s">
        <v>260</v>
      </c>
      <c r="F2023" s="170"/>
      <c r="G2023" s="21">
        <v>10</v>
      </c>
      <c r="H2023" s="52">
        <f>+$F2023*G2023</f>
        <v>0</v>
      </c>
    </row>
    <row r="2024" spans="1:8" outlineLevel="2" x14ac:dyDescent="0.2">
      <c r="A2024" s="23"/>
      <c r="B2024" s="27" t="s">
        <v>884</v>
      </c>
      <c r="C2024" s="12" t="s">
        <v>1224</v>
      </c>
      <c r="D2024" s="72"/>
      <c r="E2024" s="67" t="s">
        <v>260</v>
      </c>
      <c r="F2024" s="170"/>
      <c r="G2024" s="21">
        <v>10</v>
      </c>
      <c r="H2024" s="52">
        <f>+$F2024*G2024</f>
        <v>0</v>
      </c>
    </row>
    <row r="2025" spans="1:8" outlineLevel="2" x14ac:dyDescent="0.2">
      <c r="A2025" s="23"/>
      <c r="C2025" s="16" t="s">
        <v>448</v>
      </c>
      <c r="D2025" s="72"/>
      <c r="G2025" s="21"/>
    </row>
    <row r="2026" spans="1:8" outlineLevel="2" x14ac:dyDescent="0.2">
      <c r="A2026" s="23"/>
      <c r="C2026" s="16"/>
      <c r="D2026" s="72"/>
      <c r="G2026" s="21"/>
    </row>
    <row r="2027" spans="1:8" ht="38.25" outlineLevel="2" x14ac:dyDescent="0.2">
      <c r="A2027" s="27">
        <v>11</v>
      </c>
      <c r="C2027" s="12" t="s">
        <v>1394</v>
      </c>
      <c r="D2027" s="48"/>
      <c r="G2027" s="21"/>
    </row>
    <row r="2028" spans="1:8" outlineLevel="2" x14ac:dyDescent="0.2">
      <c r="A2028" s="23"/>
      <c r="B2028" s="27" t="s">
        <v>6</v>
      </c>
      <c r="C2028" s="12" t="s">
        <v>1225</v>
      </c>
      <c r="D2028" s="48"/>
      <c r="E2028" s="67" t="s">
        <v>260</v>
      </c>
      <c r="F2028" s="170"/>
      <c r="G2028" s="21">
        <v>30</v>
      </c>
      <c r="H2028" s="52">
        <f>+$F2028*G2028</f>
        <v>0</v>
      </c>
    </row>
    <row r="2029" spans="1:8" outlineLevel="2" x14ac:dyDescent="0.2">
      <c r="A2029" s="23"/>
      <c r="B2029" s="157" t="s">
        <v>21</v>
      </c>
      <c r="C2029" s="12" t="s">
        <v>1226</v>
      </c>
      <c r="D2029" s="48"/>
      <c r="E2029" s="67" t="s">
        <v>260</v>
      </c>
      <c r="F2029" s="170"/>
      <c r="G2029" s="21">
        <v>10</v>
      </c>
      <c r="H2029" s="52">
        <f>+$F2029*G2029</f>
        <v>0</v>
      </c>
    </row>
    <row r="2030" spans="1:8" outlineLevel="2" x14ac:dyDescent="0.2">
      <c r="A2030" s="23"/>
      <c r="C2030" s="16" t="s">
        <v>448</v>
      </c>
      <c r="D2030" s="72"/>
      <c r="G2030" s="21"/>
    </row>
    <row r="2031" spans="1:8" outlineLevel="2" x14ac:dyDescent="0.2">
      <c r="C2031" s="16"/>
      <c r="D2031" s="72"/>
      <c r="G2031" s="21"/>
    </row>
    <row r="2032" spans="1:8" ht="30" customHeight="1" outlineLevel="2" x14ac:dyDescent="0.2">
      <c r="A2032" s="27">
        <v>12</v>
      </c>
      <c r="B2032" s="23"/>
      <c r="C2032" s="11" t="s">
        <v>1227</v>
      </c>
      <c r="G2032" s="21"/>
    </row>
    <row r="2033" spans="1:8" outlineLevel="2" x14ac:dyDescent="0.2">
      <c r="B2033" s="27" t="s">
        <v>6</v>
      </c>
      <c r="C2033" s="11" t="s">
        <v>1228</v>
      </c>
      <c r="E2033" s="67" t="s">
        <v>260</v>
      </c>
      <c r="F2033" s="170"/>
      <c r="G2033" s="21">
        <v>25</v>
      </c>
      <c r="H2033" s="52">
        <f>+$F2033*G2033</f>
        <v>0</v>
      </c>
    </row>
    <row r="2034" spans="1:8" outlineLevel="2" x14ac:dyDescent="0.2">
      <c r="B2034" s="27" t="s">
        <v>21</v>
      </c>
      <c r="C2034" s="11" t="s">
        <v>1229</v>
      </c>
      <c r="E2034" s="67" t="s">
        <v>260</v>
      </c>
      <c r="F2034" s="170"/>
      <c r="G2034" s="21">
        <v>25</v>
      </c>
      <c r="H2034" s="52">
        <f>+$F2034*G2034</f>
        <v>0</v>
      </c>
    </row>
    <row r="2035" spans="1:8" outlineLevel="2" x14ac:dyDescent="0.2">
      <c r="B2035" s="27" t="s">
        <v>23</v>
      </c>
      <c r="C2035" s="11" t="s">
        <v>1230</v>
      </c>
      <c r="E2035" s="67" t="s">
        <v>260</v>
      </c>
      <c r="F2035" s="170"/>
      <c r="G2035" s="21">
        <v>20</v>
      </c>
      <c r="H2035" s="52">
        <f>+$F2035*G2035</f>
        <v>0</v>
      </c>
    </row>
    <row r="2036" spans="1:8" outlineLevel="2" x14ac:dyDescent="0.2">
      <c r="B2036" s="23"/>
      <c r="C2036" s="16" t="s">
        <v>448</v>
      </c>
      <c r="D2036" s="72"/>
      <c r="G2036" s="21"/>
    </row>
    <row r="2037" spans="1:8" outlineLevel="2" x14ac:dyDescent="0.2">
      <c r="B2037" s="23"/>
      <c r="C2037" s="16"/>
      <c r="D2037" s="72"/>
      <c r="G2037" s="21"/>
    </row>
    <row r="2038" spans="1:8" outlineLevel="2" x14ac:dyDescent="0.2">
      <c r="C2038" s="12"/>
      <c r="D2038" s="48"/>
      <c r="G2038" s="21"/>
    </row>
    <row r="2039" spans="1:8" ht="38.25" outlineLevel="2" x14ac:dyDescent="0.2">
      <c r="A2039" s="2">
        <v>13</v>
      </c>
      <c r="C2039" s="12" t="s">
        <v>1395</v>
      </c>
      <c r="D2039" s="48"/>
      <c r="E2039" s="67" t="s">
        <v>260</v>
      </c>
      <c r="F2039" s="170"/>
      <c r="G2039" s="21">
        <v>10</v>
      </c>
      <c r="H2039" s="52">
        <f>+$F2039*G2039</f>
        <v>0</v>
      </c>
    </row>
    <row r="2040" spans="1:8" outlineLevel="2" x14ac:dyDescent="0.2">
      <c r="G2040" s="21"/>
    </row>
    <row r="2041" spans="1:8" ht="38.25" outlineLevel="2" x14ac:dyDescent="0.2">
      <c r="A2041" s="27">
        <v>14</v>
      </c>
      <c r="C2041" s="161" t="s">
        <v>1396</v>
      </c>
      <c r="D2041" s="162"/>
      <c r="G2041" s="21"/>
    </row>
    <row r="2042" spans="1:8" outlineLevel="2" x14ac:dyDescent="0.2">
      <c r="B2042" s="157" t="s">
        <v>6</v>
      </c>
      <c r="C2042" s="161" t="s">
        <v>1231</v>
      </c>
      <c r="D2042" s="162"/>
      <c r="E2042" s="75" t="s">
        <v>257</v>
      </c>
      <c r="F2042" s="170"/>
      <c r="G2042" s="21">
        <v>10</v>
      </c>
      <c r="H2042" s="52">
        <f>+$F2042*G2042</f>
        <v>0</v>
      </c>
    </row>
    <row r="2043" spans="1:8" outlineLevel="2" x14ac:dyDescent="0.2">
      <c r="B2043" s="157" t="s">
        <v>21</v>
      </c>
      <c r="C2043" s="161" t="s">
        <v>1232</v>
      </c>
      <c r="D2043" s="162"/>
      <c r="E2043" s="75" t="s">
        <v>257</v>
      </c>
      <c r="F2043" s="170"/>
      <c r="G2043" s="21">
        <v>10</v>
      </c>
      <c r="H2043" s="52">
        <f>+$F2043*G2043</f>
        <v>0</v>
      </c>
    </row>
    <row r="2044" spans="1:8" outlineLevel="2" x14ac:dyDescent="0.2">
      <c r="B2044" s="27" t="s">
        <v>23</v>
      </c>
      <c r="C2044" s="161" t="s">
        <v>1233</v>
      </c>
      <c r="D2044" s="162"/>
      <c r="E2044" s="75" t="s">
        <v>257</v>
      </c>
      <c r="F2044" s="170"/>
      <c r="G2044" s="21">
        <v>10</v>
      </c>
      <c r="H2044" s="52">
        <f>+$F2044*G2044</f>
        <v>0</v>
      </c>
    </row>
    <row r="2045" spans="1:8" outlineLevel="2" x14ac:dyDescent="0.2">
      <c r="B2045" s="157"/>
      <c r="C2045" s="16" t="s">
        <v>448</v>
      </c>
      <c r="D2045" s="72"/>
      <c r="E2045" s="75"/>
      <c r="G2045" s="21"/>
    </row>
    <row r="2046" spans="1:8" outlineLevel="2" x14ac:dyDescent="0.2">
      <c r="A2046" s="23"/>
      <c r="C2046" s="16"/>
      <c r="D2046" s="72"/>
      <c r="G2046" s="21"/>
    </row>
    <row r="2047" spans="1:8" ht="25.5" outlineLevel="2" x14ac:dyDescent="0.2">
      <c r="A2047" s="27">
        <v>15</v>
      </c>
      <c r="C2047" s="12" t="s">
        <v>1234</v>
      </c>
      <c r="D2047" s="48"/>
      <c r="E2047" s="75" t="s">
        <v>260</v>
      </c>
      <c r="F2047" s="170"/>
      <c r="G2047" s="21">
        <v>20</v>
      </c>
      <c r="H2047" s="52">
        <f>+$F2047*G2047</f>
        <v>0</v>
      </c>
    </row>
    <row r="2048" spans="1:8" outlineLevel="2" x14ac:dyDescent="0.2">
      <c r="C2048" s="16" t="s">
        <v>448</v>
      </c>
      <c r="D2048" s="72"/>
      <c r="E2048" s="75"/>
      <c r="G2048" s="21"/>
    </row>
    <row r="2049" spans="1:8" outlineLevel="2" x14ac:dyDescent="0.2">
      <c r="A2049" s="78"/>
      <c r="B2049" s="78"/>
      <c r="C2049" s="50"/>
      <c r="D2049" s="51"/>
      <c r="E2049" s="96"/>
      <c r="F2049" s="170"/>
      <c r="G2049" s="52"/>
      <c r="H2049" s="19"/>
    </row>
    <row r="2050" spans="1:8" outlineLevel="2" x14ac:dyDescent="0.2">
      <c r="C2050" s="12"/>
      <c r="D2050" s="48"/>
      <c r="E2050" s="71"/>
      <c r="G2050" s="35"/>
    </row>
    <row r="2051" spans="1:8" outlineLevel="1" x14ac:dyDescent="0.2">
      <c r="B2051" s="36"/>
      <c r="C2051" s="97" t="s">
        <v>1428</v>
      </c>
      <c r="D2051" s="100"/>
      <c r="E2051" s="66"/>
      <c r="G2051" s="35"/>
      <c r="H2051" s="35">
        <f t="shared" ref="H2051" si="41">SUM(H1880:H2049)</f>
        <v>0</v>
      </c>
    </row>
    <row r="2052" spans="1:8" x14ac:dyDescent="0.2">
      <c r="A2052" s="36"/>
      <c r="G2052" s="35"/>
    </row>
  </sheetData>
  <sheetProtection password="D9C5" sheet="1" objects="1" scenarios="1" formatColumns="0"/>
  <conditionalFormatting sqref="E325">
    <cfRule type="cellIs" dxfId="21" priority="5" stopIfTrue="1" operator="equal">
      <formula>"ura"</formula>
    </cfRule>
  </conditionalFormatting>
  <conditionalFormatting sqref="D1761">
    <cfRule type="cellIs" dxfId="20" priority="3" stopIfTrue="1" operator="equal">
      <formula>"ura"</formula>
    </cfRule>
  </conditionalFormatting>
  <conditionalFormatting sqref="E1750">
    <cfRule type="cellIs" dxfId="19" priority="2" stopIfTrue="1" operator="equal">
      <formula>"ura"</formula>
    </cfRule>
  </conditionalFormatting>
  <conditionalFormatting sqref="D1751:D1753 D1760 E1754:E1759">
    <cfRule type="cellIs" dxfId="18"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460"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1432</v>
      </c>
      <c r="F1" s="460"/>
      <c r="G1" s="460"/>
      <c r="H1" s="39" t="s">
        <v>1717</v>
      </c>
    </row>
    <row r="2" spans="1:8" s="31" customFormat="1" x14ac:dyDescent="0.2">
      <c r="A2" s="127" t="s">
        <v>1</v>
      </c>
      <c r="B2" s="27"/>
      <c r="C2" s="63"/>
      <c r="D2" s="107"/>
      <c r="E2" s="468" t="s">
        <v>0</v>
      </c>
      <c r="F2" s="170"/>
      <c r="G2" s="118"/>
      <c r="H2" s="163"/>
    </row>
    <row r="3" spans="1:8" s="31" customFormat="1" x14ac:dyDescent="0.2">
      <c r="A3" s="127"/>
      <c r="B3" s="27"/>
      <c r="C3" s="63"/>
      <c r="D3" s="107"/>
      <c r="E3" s="107"/>
      <c r="F3" s="460"/>
      <c r="G3" s="39"/>
      <c r="H3" s="39"/>
    </row>
    <row r="4" spans="1:8" s="30" customFormat="1" x14ac:dyDescent="0.2">
      <c r="A4" s="127"/>
      <c r="B4" s="15"/>
      <c r="C4" s="182" t="s">
        <v>2</v>
      </c>
      <c r="D4" s="183"/>
      <c r="E4" s="183"/>
      <c r="F4" s="460"/>
      <c r="G4" s="38"/>
      <c r="H4" s="35"/>
    </row>
    <row r="5" spans="1:8" s="30" customFormat="1" x14ac:dyDescent="0.2">
      <c r="A5" s="127" t="s">
        <v>1670</v>
      </c>
      <c r="B5" s="15"/>
      <c r="C5" s="64" t="s">
        <v>3</v>
      </c>
      <c r="D5" s="181"/>
      <c r="E5" s="181"/>
      <c r="F5" s="460"/>
      <c r="G5" s="38"/>
      <c r="H5" s="35"/>
    </row>
    <row r="6" spans="1:8" s="30" customFormat="1" x14ac:dyDescent="0.2">
      <c r="A6" s="127" t="s">
        <v>1708</v>
      </c>
      <c r="B6" s="34"/>
      <c r="C6" s="441" t="s">
        <v>1664</v>
      </c>
      <c r="D6" s="42"/>
      <c r="E6" s="42"/>
      <c r="F6" s="460"/>
      <c r="G6" s="38"/>
      <c r="H6" s="35"/>
    </row>
    <row r="7" spans="1:8" s="30" customFormat="1" x14ac:dyDescent="0.2">
      <c r="A7" s="127"/>
      <c r="B7" s="34"/>
      <c r="C7" s="441"/>
      <c r="D7" s="42"/>
      <c r="E7" s="42"/>
      <c r="F7" s="460"/>
      <c r="G7" s="38"/>
      <c r="H7" s="35"/>
    </row>
    <row r="8" spans="1:8" s="30" customFormat="1" x14ac:dyDescent="0.2">
      <c r="A8" s="127"/>
      <c r="B8" s="34"/>
      <c r="C8" s="441"/>
      <c r="D8" s="42"/>
      <c r="E8" s="42"/>
      <c r="F8" s="460"/>
      <c r="G8" s="38"/>
      <c r="H8" s="35"/>
    </row>
    <row r="9" spans="1:8" s="30" customFormat="1" x14ac:dyDescent="0.2">
      <c r="A9" s="127"/>
      <c r="B9" s="34"/>
      <c r="C9" s="184"/>
      <c r="D9" s="42"/>
      <c r="E9" s="42"/>
      <c r="F9" s="460"/>
      <c r="G9" s="38"/>
      <c r="H9" s="35"/>
    </row>
    <row r="10" spans="1:8" s="30" customFormat="1" x14ac:dyDescent="0.2">
      <c r="A10" s="127"/>
      <c r="B10" s="34"/>
      <c r="C10" s="64" t="s">
        <v>1709</v>
      </c>
      <c r="D10" s="183"/>
      <c r="E10" s="42"/>
      <c r="F10" s="460"/>
      <c r="G10" s="38"/>
      <c r="H10" s="35"/>
    </row>
    <row r="11" spans="1:8" s="30" customFormat="1" x14ac:dyDescent="0.2">
      <c r="A11" s="127"/>
      <c r="B11" s="34"/>
      <c r="C11" s="64"/>
      <c r="D11" s="183"/>
      <c r="E11" s="42"/>
      <c r="F11" s="460"/>
      <c r="G11" s="38"/>
      <c r="H11" s="35"/>
    </row>
    <row r="12" spans="1:8" s="30" customFormat="1" x14ac:dyDescent="0.2">
      <c r="A12" s="127"/>
      <c r="B12" s="34"/>
      <c r="C12" s="64"/>
      <c r="D12" s="183"/>
      <c r="E12" s="42"/>
      <c r="F12" s="460"/>
      <c r="G12" s="38"/>
      <c r="H12" s="35"/>
    </row>
    <row r="13" spans="1:8" x14ac:dyDescent="0.2">
      <c r="E13" s="35"/>
      <c r="F13" s="462"/>
      <c r="G13" s="35"/>
    </row>
    <row r="14" spans="1:8" x14ac:dyDescent="0.2">
      <c r="A14" s="43"/>
      <c r="B14" s="43"/>
      <c r="C14" s="44" t="s">
        <v>203</v>
      </c>
      <c r="D14" s="45"/>
      <c r="E14" s="46"/>
      <c r="F14" s="462"/>
      <c r="G14" s="47"/>
      <c r="H14" s="163" t="s">
        <v>204</v>
      </c>
    </row>
    <row r="15" spans="1:8" x14ac:dyDescent="0.2">
      <c r="A15" s="4"/>
      <c r="C15" s="12"/>
      <c r="D15" s="48"/>
      <c r="E15" s="35"/>
      <c r="F15" s="463"/>
      <c r="G15" s="38"/>
    </row>
    <row r="16" spans="1:8" x14ac:dyDescent="0.2">
      <c r="B16" s="27" t="s">
        <v>205</v>
      </c>
      <c r="C16" s="12" t="s">
        <v>1710</v>
      </c>
      <c r="D16" s="48"/>
      <c r="E16" s="35"/>
      <c r="G16" s="35"/>
      <c r="H16" s="21">
        <f>+'popis SKLOP G(A)'!H133</f>
        <v>0</v>
      </c>
    </row>
    <row r="17" spans="1:8" x14ac:dyDescent="0.2">
      <c r="B17" s="27" t="s">
        <v>207</v>
      </c>
      <c r="C17" s="12" t="s">
        <v>1711</v>
      </c>
      <c r="D17" s="48"/>
      <c r="E17" s="35"/>
      <c r="G17" s="35"/>
      <c r="H17" s="21">
        <f>+'popis SKLOP G(A)'!H135</f>
        <v>0</v>
      </c>
    </row>
    <row r="18" spans="1:8" x14ac:dyDescent="0.2">
      <c r="B18" s="27" t="s">
        <v>209</v>
      </c>
      <c r="C18" s="12" t="s">
        <v>1712</v>
      </c>
      <c r="D18" s="48"/>
      <c r="E18" s="35"/>
      <c r="G18" s="35"/>
      <c r="H18" s="21">
        <f>+'popis SKLOP G(A)'!H137</f>
        <v>0</v>
      </c>
    </row>
    <row r="19" spans="1:8" x14ac:dyDescent="0.2">
      <c r="C19" s="12"/>
      <c r="D19" s="48"/>
      <c r="E19" s="35"/>
      <c r="G19" s="35"/>
    </row>
    <row r="20" spans="1:8" x14ac:dyDescent="0.2">
      <c r="B20" s="27" t="s">
        <v>205</v>
      </c>
      <c r="C20" s="12" t="s">
        <v>1713</v>
      </c>
      <c r="D20" s="48"/>
      <c r="E20" s="35"/>
      <c r="G20" s="35"/>
      <c r="H20" s="21">
        <f>+'popis SKLOP G(B)'!H144</f>
        <v>0</v>
      </c>
    </row>
    <row r="21" spans="1:8" x14ac:dyDescent="0.2">
      <c r="B21" s="27" t="s">
        <v>207</v>
      </c>
      <c r="C21" s="12" t="s">
        <v>1714</v>
      </c>
      <c r="D21" s="48"/>
      <c r="E21" s="35"/>
      <c r="G21" s="35"/>
      <c r="H21" s="21">
        <f>+'popis SKLOP G(B)'!H145</f>
        <v>0</v>
      </c>
    </row>
    <row r="22" spans="1:8" x14ac:dyDescent="0.2">
      <c r="B22" s="27" t="s">
        <v>209</v>
      </c>
      <c r="C22" s="12" t="s">
        <v>1715</v>
      </c>
      <c r="D22" s="48"/>
      <c r="E22" s="35"/>
      <c r="G22" s="35"/>
      <c r="H22" s="21">
        <f>+'popis SKLOP G(B)'!H146</f>
        <v>0</v>
      </c>
    </row>
    <row r="23" spans="1:8" x14ac:dyDescent="0.2">
      <c r="A23" s="49"/>
      <c r="B23" s="49"/>
      <c r="C23" s="50"/>
      <c r="D23" s="51"/>
      <c r="E23" s="52"/>
      <c r="F23" s="461"/>
      <c r="G23" s="19"/>
      <c r="H23" s="19"/>
    </row>
    <row r="24" spans="1:8" x14ac:dyDescent="0.2">
      <c r="A24" s="4"/>
      <c r="C24" s="12"/>
      <c r="D24" s="48"/>
      <c r="E24" s="35"/>
      <c r="G24" s="10"/>
    </row>
    <row r="25" spans="1:8" x14ac:dyDescent="0.2">
      <c r="C25" s="459" t="s">
        <v>1716</v>
      </c>
      <c r="D25" s="54"/>
      <c r="E25" s="35"/>
      <c r="G25" s="35"/>
      <c r="H25" s="458">
        <f>SUM(H16:H22)</f>
        <v>0</v>
      </c>
    </row>
    <row r="26" spans="1:8" x14ac:dyDescent="0.2">
      <c r="E26" s="35"/>
      <c r="G26" s="10"/>
    </row>
    <row r="27" spans="1:8" x14ac:dyDescent="0.2">
      <c r="E27" s="35"/>
      <c r="G27" s="10"/>
    </row>
  </sheetData>
  <sheetProtection password="D801" sheet="1" objects="1" scenarios="1" formatColumns="0"/>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33"/>
  <sheetViews>
    <sheetView zoomScaleNormal="100" zoomScaleSheetLayoutView="100" workbookViewId="0">
      <pane ySplit="2" topLeftCell="A3" activePane="bottomLeft" state="frozen"/>
      <selection activeCell="A1763" sqref="A1763:XFD1774"/>
      <selection pane="bottomLeft" activeCell="F2" sqref="F2"/>
    </sheetView>
  </sheetViews>
  <sheetFormatPr defaultColWidth="9.33203125" defaultRowHeight="12.75" outlineLevelRow="2" x14ac:dyDescent="0.2"/>
  <cols>
    <col min="1" max="1" width="6.83203125" style="27" customWidth="1"/>
    <col min="2" max="2" width="4.83203125" style="27" customWidth="1"/>
    <col min="3" max="3" width="79.83203125" style="11" customWidth="1"/>
    <col min="4" max="4" width="3.33203125" style="41" customWidth="1"/>
    <col min="5" max="5" width="6.83203125" style="67" customWidth="1"/>
    <col min="6" max="6" width="11.83203125" style="171" customWidth="1"/>
    <col min="7" max="7" width="11.83203125" style="39" customWidth="1"/>
    <col min="8" max="8" width="12.33203125" style="21" bestFit="1" customWidth="1"/>
    <col min="9" max="16384" width="9.33203125" style="4"/>
  </cols>
  <sheetData>
    <row r="1" spans="1:8" s="31" customFormat="1" x14ac:dyDescent="0.2">
      <c r="A1" s="127"/>
      <c r="B1" s="62"/>
      <c r="C1" s="64"/>
      <c r="D1" s="181"/>
      <c r="E1" s="65" t="s">
        <v>1432</v>
      </c>
      <c r="F1" s="171"/>
      <c r="G1" s="39" t="s">
        <v>1670</v>
      </c>
      <c r="H1" s="39" t="s">
        <v>1670</v>
      </c>
    </row>
    <row r="2" spans="1:8" s="31" customFormat="1" x14ac:dyDescent="0.2">
      <c r="A2" s="127" t="s">
        <v>1</v>
      </c>
      <c r="B2" s="27"/>
      <c r="C2" s="63"/>
      <c r="D2" s="107"/>
      <c r="E2" s="65" t="s">
        <v>0</v>
      </c>
      <c r="F2" s="170"/>
      <c r="G2" s="47"/>
      <c r="H2" s="163"/>
    </row>
    <row r="3" spans="1:8" s="31" customFormat="1" x14ac:dyDescent="0.2">
      <c r="A3" s="127"/>
      <c r="B3" s="27"/>
      <c r="C3" s="63"/>
      <c r="D3" s="107"/>
      <c r="E3" s="107"/>
      <c r="F3" s="171"/>
      <c r="G3" s="39"/>
      <c r="H3" s="39"/>
    </row>
    <row r="4" spans="1:8" s="30" customFormat="1" x14ac:dyDescent="0.2">
      <c r="A4" s="127"/>
      <c r="B4" s="15"/>
      <c r="C4" s="182" t="s">
        <v>2</v>
      </c>
      <c r="D4" s="183"/>
      <c r="E4" s="183"/>
      <c r="F4" s="171"/>
      <c r="G4" s="38"/>
      <c r="H4" s="35"/>
    </row>
    <row r="5" spans="1:8" s="30" customFormat="1" x14ac:dyDescent="0.2">
      <c r="A5" s="127"/>
      <c r="B5" s="15"/>
      <c r="C5" s="64" t="s">
        <v>3</v>
      </c>
      <c r="D5" s="181"/>
      <c r="E5" s="181"/>
      <c r="F5" s="171"/>
      <c r="G5" s="38"/>
      <c r="H5" s="35"/>
    </row>
    <row r="6" spans="1:8" s="30" customFormat="1" x14ac:dyDescent="0.2">
      <c r="A6" s="127"/>
      <c r="B6" s="34"/>
      <c r="C6" s="184"/>
      <c r="D6" s="42"/>
      <c r="E6" s="42"/>
      <c r="F6" s="171"/>
      <c r="G6" s="38"/>
      <c r="H6" s="35"/>
    </row>
    <row r="7" spans="1:8" s="30" customFormat="1" x14ac:dyDescent="0.2">
      <c r="A7" s="127"/>
      <c r="B7" s="34"/>
      <c r="C7" s="184"/>
      <c r="D7" s="42"/>
      <c r="E7" s="42"/>
      <c r="F7" s="171"/>
      <c r="G7" s="38"/>
      <c r="H7" s="35"/>
    </row>
    <row r="8" spans="1:8" s="30" customFormat="1" x14ac:dyDescent="0.2">
      <c r="A8" s="127"/>
      <c r="B8" s="34"/>
      <c r="C8" s="182" t="s">
        <v>4</v>
      </c>
      <c r="D8" s="185"/>
      <c r="E8" s="42"/>
      <c r="F8" s="171"/>
      <c r="G8" s="38"/>
      <c r="H8" s="35"/>
    </row>
    <row r="9" spans="1:8" s="30" customFormat="1" x14ac:dyDescent="0.2">
      <c r="A9" s="127"/>
      <c r="B9" s="34"/>
      <c r="C9" s="186"/>
      <c r="D9" s="183"/>
      <c r="E9" s="42"/>
      <c r="F9" s="171"/>
      <c r="G9" s="38"/>
      <c r="H9" s="35"/>
    </row>
    <row r="10" spans="1:8" s="30" customFormat="1" outlineLevel="1" x14ac:dyDescent="0.2">
      <c r="A10" s="127"/>
      <c r="B10" s="34"/>
      <c r="C10" s="128"/>
      <c r="D10" s="190"/>
      <c r="E10" s="42"/>
      <c r="F10" s="171"/>
      <c r="G10" s="38"/>
      <c r="H10" s="35"/>
    </row>
    <row r="11" spans="1:8" s="30" customFormat="1" outlineLevel="1" x14ac:dyDescent="0.2">
      <c r="A11" s="127"/>
      <c r="B11" s="34"/>
      <c r="C11" s="64" t="s">
        <v>109</v>
      </c>
      <c r="D11" s="183"/>
      <c r="E11" s="42"/>
      <c r="F11" s="171"/>
      <c r="G11" s="38"/>
      <c r="H11" s="35"/>
    </row>
    <row r="12" spans="1:8" s="30" customFormat="1" outlineLevel="1" x14ac:dyDescent="0.2">
      <c r="A12" s="127"/>
      <c r="B12" s="15" t="s">
        <v>6</v>
      </c>
      <c r="C12" s="188" t="s">
        <v>110</v>
      </c>
      <c r="D12" s="189"/>
      <c r="E12" s="42"/>
      <c r="F12" s="171"/>
      <c r="G12" s="38"/>
      <c r="H12" s="35"/>
    </row>
    <row r="13" spans="1:8" s="30" customFormat="1" outlineLevel="1" x14ac:dyDescent="0.2">
      <c r="A13" s="127"/>
      <c r="B13" s="15" t="s">
        <v>9</v>
      </c>
      <c r="C13" s="128" t="s">
        <v>111</v>
      </c>
      <c r="D13" s="190"/>
      <c r="E13" s="42"/>
      <c r="F13" s="171"/>
      <c r="G13" s="38"/>
      <c r="H13" s="35"/>
    </row>
    <row r="14" spans="1:8" s="30" customFormat="1" outlineLevel="1" x14ac:dyDescent="0.2">
      <c r="A14" s="127"/>
      <c r="B14" s="15" t="s">
        <v>9</v>
      </c>
      <c r="C14" s="445" t="s">
        <v>1433</v>
      </c>
      <c r="D14" s="190"/>
      <c r="E14" s="42"/>
      <c r="F14" s="171"/>
      <c r="G14" s="38"/>
      <c r="H14" s="35"/>
    </row>
    <row r="15" spans="1:8" s="30" customFormat="1" outlineLevel="1" x14ac:dyDescent="0.2">
      <c r="A15" s="127"/>
      <c r="B15" s="15"/>
      <c r="C15" s="128"/>
      <c r="D15" s="190"/>
      <c r="E15" s="42"/>
      <c r="F15" s="171"/>
      <c r="G15" s="38"/>
      <c r="H15" s="35"/>
    </row>
    <row r="16" spans="1:8" s="30" customFormat="1" outlineLevel="1" x14ac:dyDescent="0.2">
      <c r="A16" s="127"/>
      <c r="B16" s="15" t="s">
        <v>21</v>
      </c>
      <c r="C16" s="188" t="s">
        <v>112</v>
      </c>
      <c r="D16" s="189"/>
      <c r="E16" s="42"/>
      <c r="F16" s="171"/>
      <c r="G16" s="38"/>
      <c r="H16" s="35"/>
    </row>
    <row r="17" spans="1:8" s="30" customFormat="1" outlineLevel="1" x14ac:dyDescent="0.2">
      <c r="A17" s="127"/>
      <c r="B17" s="15" t="s">
        <v>9</v>
      </c>
      <c r="C17" s="128" t="s">
        <v>113</v>
      </c>
      <c r="D17" s="190"/>
      <c r="E17" s="42"/>
      <c r="F17" s="171"/>
      <c r="G17" s="38"/>
      <c r="H17" s="35"/>
    </row>
    <row r="18" spans="1:8" s="30" customFormat="1" outlineLevel="1" x14ac:dyDescent="0.2">
      <c r="A18" s="127"/>
      <c r="B18" s="15"/>
      <c r="C18" s="128" t="s">
        <v>114</v>
      </c>
      <c r="D18" s="190"/>
      <c r="E18" s="42"/>
      <c r="F18" s="171"/>
      <c r="G18" s="38"/>
      <c r="H18" s="35"/>
    </row>
    <row r="19" spans="1:8" s="30" customFormat="1" ht="14.25" customHeight="1" outlineLevel="1" x14ac:dyDescent="0.2">
      <c r="A19" s="127"/>
      <c r="B19" s="15" t="s">
        <v>9</v>
      </c>
      <c r="C19" s="128" t="s">
        <v>115</v>
      </c>
      <c r="D19" s="190"/>
      <c r="E19" s="42"/>
      <c r="F19" s="171"/>
      <c r="G19" s="38"/>
      <c r="H19" s="35"/>
    </row>
    <row r="20" spans="1:8" s="30" customFormat="1" outlineLevel="1" x14ac:dyDescent="0.2">
      <c r="A20" s="127"/>
      <c r="B20" s="15"/>
      <c r="C20" s="128"/>
      <c r="D20" s="190"/>
      <c r="E20" s="42"/>
      <c r="F20" s="171"/>
      <c r="G20" s="38"/>
      <c r="H20" s="35"/>
    </row>
    <row r="21" spans="1:8" s="30" customFormat="1" outlineLevel="1" x14ac:dyDescent="0.2">
      <c r="A21" s="127"/>
      <c r="B21" s="15" t="s">
        <v>23</v>
      </c>
      <c r="C21" s="188" t="s">
        <v>116</v>
      </c>
      <c r="D21" s="189"/>
      <c r="E21" s="42"/>
      <c r="F21" s="171"/>
      <c r="G21" s="38"/>
      <c r="H21" s="35"/>
    </row>
    <row r="22" spans="1:8" s="30" customFormat="1" ht="14.25" customHeight="1" outlineLevel="1" x14ac:dyDescent="0.2">
      <c r="A22" s="127"/>
      <c r="B22" s="15" t="s">
        <v>9</v>
      </c>
      <c r="C22" s="128" t="s">
        <v>117</v>
      </c>
      <c r="D22" s="190"/>
      <c r="E22" s="42"/>
      <c r="F22" s="171"/>
      <c r="G22" s="38"/>
      <c r="H22" s="35"/>
    </row>
    <row r="23" spans="1:8" s="30" customFormat="1" outlineLevel="1" x14ac:dyDescent="0.2">
      <c r="A23" s="127"/>
      <c r="B23" s="15" t="s">
        <v>9</v>
      </c>
      <c r="C23" s="128" t="s">
        <v>118</v>
      </c>
      <c r="D23" s="190"/>
      <c r="E23" s="42"/>
      <c r="F23" s="171"/>
      <c r="G23" s="38"/>
      <c r="H23" s="35"/>
    </row>
    <row r="24" spans="1:8" s="30" customFormat="1" outlineLevel="1" x14ac:dyDescent="0.2">
      <c r="A24" s="127"/>
      <c r="B24" s="15" t="s">
        <v>9</v>
      </c>
      <c r="C24" s="128" t="s">
        <v>119</v>
      </c>
      <c r="D24" s="190"/>
      <c r="E24" s="42"/>
      <c r="F24" s="171"/>
      <c r="G24" s="38"/>
      <c r="H24" s="35"/>
    </row>
    <row r="25" spans="1:8" s="30" customFormat="1" outlineLevel="1" x14ac:dyDescent="0.2">
      <c r="A25" s="127"/>
      <c r="B25" s="15"/>
      <c r="C25" s="128"/>
      <c r="D25" s="190"/>
      <c r="E25" s="42"/>
      <c r="F25" s="171"/>
      <c r="G25" s="38"/>
      <c r="H25" s="35"/>
    </row>
    <row r="26" spans="1:8" s="30" customFormat="1" outlineLevel="1" x14ac:dyDescent="0.2">
      <c r="A26" s="127"/>
      <c r="B26" s="15" t="s">
        <v>25</v>
      </c>
      <c r="C26" s="188" t="s">
        <v>120</v>
      </c>
      <c r="D26" s="189"/>
      <c r="E26" s="42"/>
      <c r="F26" s="171"/>
      <c r="G26" s="38"/>
      <c r="H26" s="35"/>
    </row>
    <row r="27" spans="1:8" s="30" customFormat="1" outlineLevel="1" x14ac:dyDescent="0.2">
      <c r="A27" s="127"/>
      <c r="B27" s="15"/>
      <c r="C27" s="188" t="s">
        <v>121</v>
      </c>
      <c r="D27" s="189"/>
      <c r="E27" s="42"/>
      <c r="F27" s="171"/>
      <c r="G27" s="38"/>
      <c r="H27" s="35"/>
    </row>
    <row r="28" spans="1:8" s="30" customFormat="1" outlineLevel="1" x14ac:dyDescent="0.2">
      <c r="A28" s="127"/>
      <c r="B28" s="15" t="s">
        <v>9</v>
      </c>
      <c r="C28" s="128" t="s">
        <v>122</v>
      </c>
      <c r="D28" s="190"/>
      <c r="E28" s="42"/>
      <c r="F28" s="171"/>
      <c r="G28" s="38"/>
      <c r="H28" s="35"/>
    </row>
    <row r="29" spans="1:8" s="30" customFormat="1" outlineLevel="1" x14ac:dyDescent="0.2">
      <c r="A29" s="127"/>
      <c r="B29" s="15" t="s">
        <v>9</v>
      </c>
      <c r="C29" s="128" t="s">
        <v>123</v>
      </c>
      <c r="D29" s="190"/>
      <c r="E29" s="42"/>
      <c r="F29" s="171"/>
      <c r="G29" s="38"/>
      <c r="H29" s="35"/>
    </row>
    <row r="30" spans="1:8" s="30" customFormat="1" outlineLevel="1" x14ac:dyDescent="0.2">
      <c r="A30" s="127"/>
      <c r="B30" s="15" t="s">
        <v>9</v>
      </c>
      <c r="C30" s="128" t="s">
        <v>124</v>
      </c>
      <c r="D30" s="190"/>
      <c r="E30" s="42"/>
      <c r="F30" s="171"/>
      <c r="G30" s="38"/>
      <c r="H30" s="35"/>
    </row>
    <row r="31" spans="1:8" s="30" customFormat="1" outlineLevel="1" x14ac:dyDescent="0.2">
      <c r="A31" s="127"/>
      <c r="B31" s="15" t="s">
        <v>9</v>
      </c>
      <c r="C31" s="186" t="s">
        <v>125</v>
      </c>
      <c r="D31" s="185"/>
      <c r="E31" s="42"/>
      <c r="F31" s="171"/>
      <c r="G31" s="38"/>
      <c r="H31" s="35"/>
    </row>
    <row r="32" spans="1:8" s="30" customFormat="1" outlineLevel="1" x14ac:dyDescent="0.2">
      <c r="A32" s="127"/>
      <c r="B32" s="15"/>
      <c r="C32" s="186" t="s">
        <v>126</v>
      </c>
      <c r="D32" s="185"/>
      <c r="E32" s="42"/>
      <c r="F32" s="171"/>
      <c r="G32" s="38"/>
      <c r="H32" s="35"/>
    </row>
    <row r="33" spans="1:8" s="30" customFormat="1" outlineLevel="1" x14ac:dyDescent="0.2">
      <c r="A33" s="127"/>
      <c r="B33" s="15" t="s">
        <v>9</v>
      </c>
      <c r="C33" s="186" t="s">
        <v>127</v>
      </c>
      <c r="D33" s="185"/>
      <c r="E33" s="42"/>
      <c r="F33" s="171"/>
      <c r="G33" s="38"/>
      <c r="H33" s="35"/>
    </row>
    <row r="34" spans="1:8" s="30" customFormat="1" outlineLevel="1" x14ac:dyDescent="0.2">
      <c r="A34" s="127"/>
      <c r="B34" s="15" t="s">
        <v>9</v>
      </c>
      <c r="C34" s="186" t="s">
        <v>128</v>
      </c>
      <c r="D34" s="185"/>
      <c r="E34" s="42"/>
      <c r="F34" s="171"/>
      <c r="G34" s="38"/>
      <c r="H34" s="35"/>
    </row>
    <row r="35" spans="1:8" s="30" customFormat="1" outlineLevel="1" x14ac:dyDescent="0.2">
      <c r="A35" s="127"/>
      <c r="B35" s="15" t="s">
        <v>9</v>
      </c>
      <c r="C35" s="186" t="s">
        <v>129</v>
      </c>
      <c r="D35" s="185"/>
      <c r="E35" s="42"/>
      <c r="F35" s="171"/>
      <c r="G35" s="38"/>
      <c r="H35" s="35"/>
    </row>
    <row r="36" spans="1:8" s="30" customFormat="1" x14ac:dyDescent="0.2">
      <c r="A36" s="127"/>
      <c r="B36" s="34"/>
      <c r="C36" s="186"/>
      <c r="D36" s="185"/>
      <c r="E36" s="42"/>
      <c r="F36" s="171"/>
      <c r="G36" s="38"/>
      <c r="H36" s="35"/>
    </row>
    <row r="37" spans="1:8" s="30" customFormat="1" x14ac:dyDescent="0.2">
      <c r="A37" s="127"/>
      <c r="B37" s="34"/>
      <c r="C37" s="184"/>
      <c r="D37" s="42"/>
      <c r="E37" s="42"/>
      <c r="F37" s="171"/>
      <c r="G37" s="38"/>
      <c r="H37" s="35"/>
    </row>
    <row r="38" spans="1:8" s="30" customFormat="1" x14ac:dyDescent="0.2">
      <c r="A38" s="127"/>
      <c r="B38" s="191" t="s">
        <v>130</v>
      </c>
      <c r="C38" s="192"/>
      <c r="D38" s="103"/>
      <c r="E38" s="103"/>
      <c r="F38" s="172"/>
      <c r="G38" s="38"/>
      <c r="H38" s="35"/>
    </row>
    <row r="39" spans="1:8" s="30" customFormat="1" ht="25.5" outlineLevel="1" x14ac:dyDescent="0.2">
      <c r="A39" s="127"/>
      <c r="B39" s="23" t="s">
        <v>9</v>
      </c>
      <c r="C39" s="11" t="s">
        <v>131</v>
      </c>
      <c r="D39" s="63"/>
      <c r="E39" s="63"/>
      <c r="F39" s="172"/>
      <c r="G39" s="38"/>
      <c r="H39" s="35"/>
    </row>
    <row r="40" spans="1:8" s="30" customFormat="1" ht="25.5" outlineLevel="1" x14ac:dyDescent="0.2">
      <c r="A40" s="127"/>
      <c r="B40" s="62"/>
      <c r="C40" s="11" t="s">
        <v>132</v>
      </c>
      <c r="D40" s="63"/>
      <c r="E40" s="63"/>
      <c r="F40" s="172"/>
      <c r="G40" s="38"/>
      <c r="H40" s="35"/>
    </row>
    <row r="41" spans="1:8" s="30" customFormat="1" outlineLevel="1" x14ac:dyDescent="0.2">
      <c r="A41" s="127"/>
      <c r="B41" s="23" t="s">
        <v>9</v>
      </c>
      <c r="C41" s="53" t="s">
        <v>133</v>
      </c>
      <c r="D41" s="133"/>
      <c r="E41" s="133"/>
      <c r="F41" s="171"/>
      <c r="G41" s="38"/>
      <c r="H41" s="35"/>
    </row>
    <row r="42" spans="1:8" s="30" customFormat="1" ht="25.5" outlineLevel="1" x14ac:dyDescent="0.2">
      <c r="A42" s="127"/>
      <c r="B42" s="23" t="s">
        <v>9</v>
      </c>
      <c r="C42" s="53" t="s">
        <v>134</v>
      </c>
      <c r="D42" s="133"/>
      <c r="E42" s="133"/>
      <c r="F42" s="171"/>
      <c r="G42" s="38"/>
      <c r="H42" s="35"/>
    </row>
    <row r="43" spans="1:8" s="30" customFormat="1" ht="25.5" outlineLevel="1" x14ac:dyDescent="0.2">
      <c r="A43" s="127"/>
      <c r="B43" s="23" t="s">
        <v>9</v>
      </c>
      <c r="C43" s="14" t="s">
        <v>135</v>
      </c>
      <c r="D43" s="193"/>
      <c r="E43" s="193"/>
      <c r="F43" s="171"/>
      <c r="G43" s="38"/>
      <c r="H43" s="35"/>
    </row>
    <row r="44" spans="1:8" s="30" customFormat="1" ht="25.5" outlineLevel="1" x14ac:dyDescent="0.2">
      <c r="A44" s="127"/>
      <c r="B44" s="23" t="s">
        <v>9</v>
      </c>
      <c r="C44" s="14" t="s">
        <v>1297</v>
      </c>
      <c r="D44" s="193"/>
      <c r="E44" s="193"/>
      <c r="F44" s="171"/>
      <c r="G44" s="38"/>
      <c r="H44" s="35"/>
    </row>
    <row r="45" spans="1:8" s="30" customFormat="1" outlineLevel="1" x14ac:dyDescent="0.2">
      <c r="A45" s="127"/>
      <c r="B45" s="23"/>
      <c r="C45" s="14"/>
      <c r="D45" s="193"/>
      <c r="E45" s="193"/>
      <c r="F45" s="171"/>
      <c r="G45" s="38"/>
      <c r="H45" s="35"/>
    </row>
    <row r="46" spans="1:8" s="30" customFormat="1" x14ac:dyDescent="0.2">
      <c r="A46" s="127"/>
      <c r="B46" s="23"/>
      <c r="C46" s="14"/>
      <c r="D46" s="193"/>
      <c r="E46" s="193"/>
      <c r="F46" s="171"/>
      <c r="G46" s="38"/>
      <c r="H46" s="35"/>
    </row>
    <row r="47" spans="1:8" s="30" customFormat="1" x14ac:dyDescent="0.2">
      <c r="A47" s="127"/>
      <c r="B47" s="194" t="s">
        <v>136</v>
      </c>
      <c r="C47" s="56"/>
      <c r="D47" s="67"/>
      <c r="E47" s="67"/>
      <c r="F47" s="171"/>
      <c r="G47" s="38"/>
      <c r="H47" s="35"/>
    </row>
    <row r="48" spans="1:8" s="30" customFormat="1" outlineLevel="1" x14ac:dyDescent="0.2">
      <c r="A48" s="195"/>
      <c r="B48" s="196"/>
      <c r="C48" s="56"/>
      <c r="D48" s="67"/>
      <c r="E48" s="67"/>
      <c r="F48" s="171"/>
      <c r="G48" s="38"/>
      <c r="H48" s="35"/>
    </row>
    <row r="49" spans="1:8" s="30" customFormat="1" outlineLevel="1" x14ac:dyDescent="0.2">
      <c r="A49" s="127"/>
      <c r="B49" s="23" t="s">
        <v>9</v>
      </c>
      <c r="C49" s="11" t="s">
        <v>137</v>
      </c>
      <c r="D49" s="63"/>
      <c r="E49" s="63"/>
      <c r="F49" s="171"/>
      <c r="G49" s="38"/>
      <c r="H49" s="35"/>
    </row>
    <row r="50" spans="1:8" s="30" customFormat="1" outlineLevel="1" x14ac:dyDescent="0.2">
      <c r="A50" s="127"/>
      <c r="B50" s="23" t="s">
        <v>9</v>
      </c>
      <c r="C50" s="11" t="s">
        <v>138</v>
      </c>
      <c r="D50" s="63"/>
      <c r="E50" s="63"/>
      <c r="F50" s="171"/>
      <c r="G50" s="38"/>
      <c r="H50" s="35"/>
    </row>
    <row r="51" spans="1:8" s="30" customFormat="1" outlineLevel="1" x14ac:dyDescent="0.2">
      <c r="A51" s="127"/>
      <c r="B51" s="23" t="s">
        <v>9</v>
      </c>
      <c r="C51" s="11" t="s">
        <v>139</v>
      </c>
      <c r="D51" s="63"/>
      <c r="E51" s="63"/>
      <c r="F51" s="171"/>
      <c r="G51" s="38"/>
      <c r="H51" s="35"/>
    </row>
    <row r="52" spans="1:8" s="30" customFormat="1" ht="25.5" outlineLevel="1" x14ac:dyDescent="0.2">
      <c r="A52" s="127"/>
      <c r="B52" s="23" t="s">
        <v>9</v>
      </c>
      <c r="C52" s="11" t="s">
        <v>140</v>
      </c>
      <c r="D52" s="63"/>
      <c r="E52" s="63"/>
      <c r="F52" s="171"/>
      <c r="G52" s="38"/>
      <c r="H52" s="35"/>
    </row>
    <row r="53" spans="1:8" s="30" customFormat="1" outlineLevel="1" x14ac:dyDescent="0.2">
      <c r="A53" s="127"/>
      <c r="B53" s="23"/>
      <c r="C53" s="11" t="s">
        <v>141</v>
      </c>
      <c r="D53" s="63"/>
      <c r="E53" s="63"/>
      <c r="F53" s="171"/>
      <c r="G53" s="38"/>
      <c r="H53" s="35"/>
    </row>
    <row r="54" spans="1:8" s="30" customFormat="1" outlineLevel="1" x14ac:dyDescent="0.2">
      <c r="A54" s="127"/>
      <c r="B54" s="23" t="s">
        <v>9</v>
      </c>
      <c r="C54" s="53" t="s">
        <v>142</v>
      </c>
      <c r="D54" s="133"/>
      <c r="E54" s="133"/>
      <c r="F54" s="171"/>
      <c r="G54" s="38"/>
      <c r="H54" s="35"/>
    </row>
    <row r="55" spans="1:8" s="30" customFormat="1" outlineLevel="1" x14ac:dyDescent="0.2">
      <c r="A55" s="127"/>
      <c r="B55" s="23"/>
      <c r="C55" s="53" t="s">
        <v>143</v>
      </c>
      <c r="D55" s="133"/>
      <c r="E55" s="133"/>
      <c r="F55" s="171"/>
      <c r="G55" s="38"/>
      <c r="H55" s="35"/>
    </row>
    <row r="56" spans="1:8" s="30" customFormat="1" outlineLevel="1" x14ac:dyDescent="0.2">
      <c r="A56" s="127"/>
      <c r="B56" s="23" t="s">
        <v>9</v>
      </c>
      <c r="C56" s="53" t="s">
        <v>144</v>
      </c>
      <c r="D56" s="133"/>
      <c r="E56" s="133"/>
      <c r="F56" s="171"/>
      <c r="G56" s="38"/>
      <c r="H56" s="35"/>
    </row>
    <row r="57" spans="1:8" s="30" customFormat="1" ht="25.5" outlineLevel="1" x14ac:dyDescent="0.2">
      <c r="A57" s="127"/>
      <c r="B57" s="197" t="s">
        <v>9</v>
      </c>
      <c r="C57" s="53" t="s">
        <v>145</v>
      </c>
      <c r="D57" s="133"/>
      <c r="E57" s="133"/>
      <c r="F57" s="171"/>
      <c r="G57" s="38"/>
      <c r="H57" s="35"/>
    </row>
    <row r="58" spans="1:8" s="30" customFormat="1" outlineLevel="1" x14ac:dyDescent="0.2">
      <c r="A58" s="127"/>
      <c r="B58" s="23" t="s">
        <v>9</v>
      </c>
      <c r="C58" s="53" t="s">
        <v>146</v>
      </c>
      <c r="D58" s="133"/>
      <c r="E58" s="133"/>
      <c r="F58" s="171"/>
      <c r="G58" s="38"/>
      <c r="H58" s="35"/>
    </row>
    <row r="59" spans="1:8" s="30" customFormat="1" ht="25.5" outlineLevel="1" x14ac:dyDescent="0.2">
      <c r="A59" s="127"/>
      <c r="B59" s="23" t="s">
        <v>9</v>
      </c>
      <c r="C59" s="53" t="s">
        <v>147</v>
      </c>
      <c r="D59" s="133"/>
      <c r="E59" s="133"/>
      <c r="F59" s="171"/>
      <c r="G59" s="38"/>
      <c r="H59" s="35"/>
    </row>
    <row r="60" spans="1:8" s="30" customFormat="1" ht="25.5" outlineLevel="1" x14ac:dyDescent="0.2">
      <c r="A60" s="127"/>
      <c r="B60" s="23" t="s">
        <v>9</v>
      </c>
      <c r="C60" s="53" t="s">
        <v>148</v>
      </c>
      <c r="D60" s="133"/>
      <c r="E60" s="133"/>
      <c r="F60" s="171"/>
      <c r="G60" s="38"/>
      <c r="H60" s="35"/>
    </row>
    <row r="61" spans="1:8" s="30" customFormat="1" ht="25.5" outlineLevel="1" x14ac:dyDescent="0.2">
      <c r="A61" s="127"/>
      <c r="B61" s="23"/>
      <c r="C61" s="53" t="s">
        <v>149</v>
      </c>
      <c r="D61" s="133"/>
      <c r="E61" s="133"/>
      <c r="F61" s="171"/>
      <c r="G61" s="38"/>
      <c r="H61" s="35"/>
    </row>
    <row r="62" spans="1:8" s="30" customFormat="1" ht="25.5" outlineLevel="1" x14ac:dyDescent="0.2">
      <c r="A62" s="127"/>
      <c r="B62" s="23"/>
      <c r="C62" s="53" t="s">
        <v>150</v>
      </c>
      <c r="D62" s="133"/>
      <c r="E62" s="133"/>
      <c r="F62" s="171"/>
      <c r="G62" s="38"/>
      <c r="H62" s="35"/>
    </row>
    <row r="63" spans="1:8" s="30" customFormat="1" ht="25.5" outlineLevel="1" x14ac:dyDescent="0.2">
      <c r="A63" s="127"/>
      <c r="B63" s="23" t="s">
        <v>9</v>
      </c>
      <c r="C63" s="53" t="s">
        <v>151</v>
      </c>
      <c r="D63" s="133"/>
      <c r="E63" s="133"/>
      <c r="F63" s="171"/>
      <c r="G63" s="38"/>
      <c r="H63" s="35"/>
    </row>
    <row r="64" spans="1:8" s="30" customFormat="1" ht="25.5" outlineLevel="1" x14ac:dyDescent="0.2">
      <c r="A64" s="127"/>
      <c r="B64" s="23" t="s">
        <v>9</v>
      </c>
      <c r="C64" s="53" t="s">
        <v>152</v>
      </c>
      <c r="D64" s="133"/>
      <c r="E64" s="133"/>
      <c r="F64" s="171"/>
      <c r="G64" s="38"/>
      <c r="H64" s="35"/>
    </row>
    <row r="65" spans="1:8" s="30" customFormat="1" ht="25.5" outlineLevel="1" x14ac:dyDescent="0.2">
      <c r="A65" s="127"/>
      <c r="B65" s="23" t="s">
        <v>9</v>
      </c>
      <c r="C65" s="53" t="s">
        <v>153</v>
      </c>
      <c r="D65" s="133"/>
      <c r="E65" s="133"/>
      <c r="F65" s="171"/>
      <c r="G65" s="38"/>
      <c r="H65" s="35"/>
    </row>
    <row r="66" spans="1:8" s="30" customFormat="1" ht="25.5" outlineLevel="1" x14ac:dyDescent="0.2">
      <c r="A66" s="127"/>
      <c r="B66" s="27" t="s">
        <v>9</v>
      </c>
      <c r="C66" s="53" t="s">
        <v>154</v>
      </c>
      <c r="D66" s="133"/>
      <c r="E66" s="133"/>
      <c r="F66" s="171"/>
      <c r="G66" s="38"/>
      <c r="H66" s="35"/>
    </row>
    <row r="67" spans="1:8" s="30" customFormat="1" ht="25.5" outlineLevel="1" x14ac:dyDescent="0.2">
      <c r="A67" s="127"/>
      <c r="B67" s="27" t="s">
        <v>9</v>
      </c>
      <c r="C67" s="11" t="s">
        <v>155</v>
      </c>
      <c r="D67" s="63"/>
      <c r="E67" s="63"/>
      <c r="F67" s="171"/>
      <c r="G67" s="38"/>
      <c r="H67" s="35"/>
    </row>
    <row r="68" spans="1:8" s="30" customFormat="1" outlineLevel="1" x14ac:dyDescent="0.2">
      <c r="A68" s="127"/>
      <c r="B68" s="27"/>
      <c r="C68" s="11" t="s">
        <v>156</v>
      </c>
      <c r="D68" s="63"/>
      <c r="E68" s="63"/>
      <c r="F68" s="171"/>
      <c r="G68" s="38"/>
      <c r="H68" s="35"/>
    </row>
    <row r="69" spans="1:8" s="30" customFormat="1" ht="25.5" outlineLevel="1" x14ac:dyDescent="0.2">
      <c r="A69" s="127"/>
      <c r="B69" s="27" t="s">
        <v>9</v>
      </c>
      <c r="C69" s="11" t="s">
        <v>157</v>
      </c>
      <c r="D69" s="63"/>
      <c r="E69" s="63"/>
      <c r="F69" s="171"/>
      <c r="G69" s="38"/>
      <c r="H69" s="35"/>
    </row>
    <row r="70" spans="1:8" s="30" customFormat="1" ht="25.5" outlineLevel="1" x14ac:dyDescent="0.2">
      <c r="A70" s="127"/>
      <c r="B70" s="27"/>
      <c r="C70" s="14" t="s">
        <v>158</v>
      </c>
      <c r="D70" s="193"/>
      <c r="E70" s="193"/>
      <c r="F70" s="171"/>
      <c r="G70" s="38"/>
      <c r="H70" s="35"/>
    </row>
    <row r="71" spans="1:8" s="30" customFormat="1" outlineLevel="1" x14ac:dyDescent="0.2">
      <c r="A71" s="127"/>
      <c r="B71" s="27"/>
      <c r="C71" s="14" t="s">
        <v>159</v>
      </c>
      <c r="D71" s="193"/>
      <c r="E71" s="193"/>
      <c r="F71" s="171"/>
      <c r="G71" s="38"/>
      <c r="H71" s="35"/>
    </row>
    <row r="72" spans="1:8" s="30" customFormat="1" ht="25.5" outlineLevel="1" x14ac:dyDescent="0.2">
      <c r="A72" s="127"/>
      <c r="B72" s="27" t="s">
        <v>9</v>
      </c>
      <c r="C72" s="186" t="s">
        <v>160</v>
      </c>
      <c r="D72" s="185"/>
      <c r="E72" s="42"/>
      <c r="F72" s="171"/>
      <c r="G72" s="38"/>
      <c r="H72" s="35"/>
    </row>
    <row r="73" spans="1:8" s="30" customFormat="1" outlineLevel="1" x14ac:dyDescent="0.2">
      <c r="A73" s="127"/>
      <c r="B73" s="34"/>
      <c r="C73" s="186" t="s">
        <v>161</v>
      </c>
      <c r="D73" s="185"/>
      <c r="E73" s="42"/>
      <c r="F73" s="171"/>
      <c r="G73" s="38"/>
      <c r="H73" s="35"/>
    </row>
    <row r="74" spans="1:8" s="30" customFormat="1" ht="25.5" outlineLevel="1" x14ac:dyDescent="0.2">
      <c r="A74" s="127"/>
      <c r="B74" s="23" t="s">
        <v>9</v>
      </c>
      <c r="C74" s="53" t="s">
        <v>162</v>
      </c>
      <c r="D74" s="133"/>
      <c r="E74" s="133"/>
      <c r="F74" s="171"/>
      <c r="G74" s="38"/>
      <c r="H74" s="35"/>
    </row>
    <row r="75" spans="1:8" s="30" customFormat="1" ht="25.5" outlineLevel="1" x14ac:dyDescent="0.2">
      <c r="A75" s="127"/>
      <c r="B75" s="23"/>
      <c r="C75" s="53" t="s">
        <v>163</v>
      </c>
      <c r="D75" s="133"/>
      <c r="E75" s="133"/>
      <c r="F75" s="171"/>
      <c r="G75" s="38"/>
      <c r="H75" s="35"/>
    </row>
    <row r="76" spans="1:8" s="30" customFormat="1" ht="25.5" outlineLevel="1" x14ac:dyDescent="0.2">
      <c r="A76" s="127"/>
      <c r="B76" s="23"/>
      <c r="C76" s="53" t="s">
        <v>164</v>
      </c>
      <c r="D76" s="133"/>
      <c r="E76" s="133"/>
      <c r="F76" s="171"/>
      <c r="G76" s="38"/>
      <c r="H76" s="35"/>
    </row>
    <row r="77" spans="1:8" s="30" customFormat="1" outlineLevel="1" x14ac:dyDescent="0.2">
      <c r="A77" s="127"/>
      <c r="B77" s="34"/>
      <c r="C77" s="186"/>
      <c r="D77" s="185"/>
      <c r="E77" s="42"/>
      <c r="F77" s="171"/>
      <c r="G77" s="38"/>
      <c r="H77" s="35"/>
    </row>
    <row r="78" spans="1:8" s="30" customFormat="1" x14ac:dyDescent="0.2">
      <c r="A78" s="127"/>
      <c r="B78" s="34"/>
      <c r="C78" s="184"/>
      <c r="D78" s="42"/>
      <c r="E78" s="42"/>
      <c r="F78" s="171"/>
      <c r="G78" s="38"/>
      <c r="H78" s="35"/>
    </row>
    <row r="79" spans="1:8" s="30" customFormat="1" x14ac:dyDescent="0.2">
      <c r="A79" s="127"/>
      <c r="B79" s="191" t="s">
        <v>165</v>
      </c>
      <c r="C79" s="56"/>
      <c r="D79" s="67"/>
      <c r="E79" s="67"/>
      <c r="F79" s="171"/>
      <c r="G79" s="104"/>
      <c r="H79" s="35"/>
    </row>
    <row r="80" spans="1:8" s="30" customFormat="1" outlineLevel="1" x14ac:dyDescent="0.2">
      <c r="A80" s="127"/>
      <c r="B80" s="198"/>
      <c r="C80" s="56"/>
      <c r="D80" s="67"/>
      <c r="E80" s="67"/>
      <c r="F80" s="171"/>
      <c r="G80" s="104"/>
      <c r="H80" s="35"/>
    </row>
    <row r="81" spans="1:8" s="30" customFormat="1" outlineLevel="1" x14ac:dyDescent="0.2">
      <c r="A81" s="127"/>
      <c r="B81" s="23" t="s">
        <v>9</v>
      </c>
      <c r="C81" s="53" t="s">
        <v>166</v>
      </c>
      <c r="D81" s="133"/>
      <c r="E81" s="133"/>
      <c r="F81" s="171"/>
      <c r="G81" s="104"/>
      <c r="H81" s="35"/>
    </row>
    <row r="82" spans="1:8" s="30" customFormat="1" ht="25.5" outlineLevel="1" x14ac:dyDescent="0.2">
      <c r="A82" s="127"/>
      <c r="B82" s="27" t="s">
        <v>9</v>
      </c>
      <c r="C82" s="53" t="s">
        <v>167</v>
      </c>
      <c r="D82" s="133"/>
      <c r="E82" s="133"/>
      <c r="F82" s="171"/>
      <c r="G82" s="104"/>
      <c r="H82" s="35"/>
    </row>
    <row r="83" spans="1:8" s="30" customFormat="1" outlineLevel="1" x14ac:dyDescent="0.2">
      <c r="A83" s="127"/>
      <c r="B83" s="61" t="s">
        <v>9</v>
      </c>
      <c r="C83" s="53" t="s">
        <v>168</v>
      </c>
      <c r="D83" s="133"/>
      <c r="E83" s="133"/>
      <c r="F83" s="171"/>
      <c r="G83" s="104"/>
      <c r="H83" s="35"/>
    </row>
    <row r="84" spans="1:8" s="30" customFormat="1" outlineLevel="1" x14ac:dyDescent="0.2">
      <c r="A84" s="127"/>
      <c r="B84" s="61"/>
      <c r="C84" s="11"/>
      <c r="D84" s="63"/>
      <c r="E84" s="63"/>
      <c r="F84" s="171"/>
      <c r="G84" s="104"/>
      <c r="H84" s="35"/>
    </row>
    <row r="85" spans="1:8" s="30" customFormat="1" outlineLevel="1" x14ac:dyDescent="0.2">
      <c r="A85" s="127"/>
      <c r="B85" s="61"/>
      <c r="C85" s="53"/>
      <c r="D85" s="133"/>
      <c r="E85" s="133"/>
      <c r="F85" s="171"/>
      <c r="G85" s="104"/>
      <c r="H85" s="35"/>
    </row>
    <row r="86" spans="1:8" s="30" customFormat="1" x14ac:dyDescent="0.2">
      <c r="A86" s="127"/>
      <c r="B86" s="61"/>
      <c r="C86" s="53"/>
      <c r="D86" s="133"/>
      <c r="E86" s="133"/>
      <c r="F86" s="171"/>
      <c r="G86" s="104"/>
      <c r="H86" s="35"/>
    </row>
    <row r="87" spans="1:8" s="30" customFormat="1" x14ac:dyDescent="0.2">
      <c r="A87" s="127"/>
      <c r="B87" s="199" t="s">
        <v>169</v>
      </c>
      <c r="C87" s="14"/>
      <c r="D87" s="193"/>
      <c r="E87" s="193"/>
      <c r="F87" s="171"/>
      <c r="G87" s="104"/>
      <c r="H87" s="35"/>
    </row>
    <row r="88" spans="1:8" s="30" customFormat="1" outlineLevel="1" x14ac:dyDescent="0.2">
      <c r="A88" s="127"/>
      <c r="B88" s="27"/>
      <c r="C88" s="14"/>
      <c r="D88" s="193"/>
      <c r="E88" s="193"/>
      <c r="F88" s="171"/>
      <c r="G88" s="104"/>
      <c r="H88" s="35"/>
    </row>
    <row r="89" spans="1:8" s="30" customFormat="1" ht="25.5" outlineLevel="1" x14ac:dyDescent="0.2">
      <c r="A89" s="127"/>
      <c r="B89" s="23" t="s">
        <v>9</v>
      </c>
      <c r="C89" s="14" t="s">
        <v>170</v>
      </c>
      <c r="D89" s="193"/>
      <c r="E89" s="193"/>
      <c r="F89" s="171"/>
      <c r="G89" s="104"/>
      <c r="H89" s="35"/>
    </row>
    <row r="90" spans="1:8" s="30" customFormat="1" ht="25.5" outlineLevel="1" x14ac:dyDescent="0.2">
      <c r="A90" s="127"/>
      <c r="B90" s="23" t="s">
        <v>9</v>
      </c>
      <c r="C90" s="14" t="s">
        <v>171</v>
      </c>
      <c r="D90" s="193"/>
      <c r="E90" s="193"/>
      <c r="F90" s="171"/>
      <c r="G90" s="104"/>
      <c r="H90" s="35"/>
    </row>
    <row r="91" spans="1:8" s="30" customFormat="1" outlineLevel="1" x14ac:dyDescent="0.2">
      <c r="A91" s="127"/>
      <c r="B91" s="23"/>
      <c r="C91" s="14" t="s">
        <v>172</v>
      </c>
      <c r="D91" s="193"/>
      <c r="E91" s="193"/>
      <c r="F91" s="171"/>
      <c r="G91" s="104"/>
      <c r="H91" s="35"/>
    </row>
    <row r="92" spans="1:8" s="30" customFormat="1" ht="25.5" outlineLevel="1" x14ac:dyDescent="0.2">
      <c r="A92" s="127"/>
      <c r="B92" s="23" t="s">
        <v>9</v>
      </c>
      <c r="C92" s="14" t="s">
        <v>173</v>
      </c>
      <c r="D92" s="193"/>
      <c r="E92" s="193"/>
      <c r="F92" s="171"/>
      <c r="G92" s="104"/>
      <c r="H92" s="35"/>
    </row>
    <row r="93" spans="1:8" s="30" customFormat="1" ht="25.5" outlineLevel="1" x14ac:dyDescent="0.2">
      <c r="A93" s="127"/>
      <c r="B93" s="27"/>
      <c r="C93" s="14" t="s">
        <v>174</v>
      </c>
      <c r="D93" s="193"/>
      <c r="E93" s="193"/>
      <c r="F93" s="171"/>
      <c r="G93" s="104"/>
      <c r="H93" s="35"/>
    </row>
    <row r="94" spans="1:8" s="30" customFormat="1" ht="25.5" outlineLevel="1" x14ac:dyDescent="0.2">
      <c r="A94" s="127"/>
      <c r="B94" s="23" t="s">
        <v>9</v>
      </c>
      <c r="C94" s="14" t="s">
        <v>175</v>
      </c>
      <c r="D94" s="193"/>
      <c r="E94" s="193"/>
      <c r="F94" s="171"/>
      <c r="G94" s="104"/>
      <c r="H94" s="35"/>
    </row>
    <row r="95" spans="1:8" s="30" customFormat="1" ht="25.5" outlineLevel="1" x14ac:dyDescent="0.2">
      <c r="A95" s="127"/>
      <c r="B95" s="27"/>
      <c r="C95" s="14" t="s">
        <v>176</v>
      </c>
      <c r="D95" s="193"/>
      <c r="E95" s="193"/>
      <c r="F95" s="171"/>
      <c r="G95" s="104"/>
      <c r="H95" s="35"/>
    </row>
    <row r="96" spans="1:8" s="30" customFormat="1" ht="25.5" outlineLevel="1" x14ac:dyDescent="0.2">
      <c r="A96" s="127"/>
      <c r="B96" s="23" t="s">
        <v>9</v>
      </c>
      <c r="C96" s="14" t="s">
        <v>177</v>
      </c>
      <c r="D96" s="193"/>
      <c r="E96" s="193"/>
      <c r="F96" s="171"/>
      <c r="G96" s="104"/>
      <c r="H96" s="35"/>
    </row>
    <row r="97" spans="1:8" s="30" customFormat="1" ht="25.5" outlineLevel="1" x14ac:dyDescent="0.2">
      <c r="A97" s="127"/>
      <c r="B97" s="23" t="s">
        <v>9</v>
      </c>
      <c r="C97" s="14" t="s">
        <v>178</v>
      </c>
      <c r="D97" s="193"/>
      <c r="E97" s="193"/>
      <c r="F97" s="171"/>
      <c r="G97" s="104"/>
      <c r="H97" s="35"/>
    </row>
    <row r="98" spans="1:8" s="30" customFormat="1" ht="25.5" outlineLevel="1" x14ac:dyDescent="0.2">
      <c r="A98" s="127"/>
      <c r="B98" s="23" t="s">
        <v>9</v>
      </c>
      <c r="C98" s="14" t="s">
        <v>179</v>
      </c>
      <c r="D98" s="193"/>
      <c r="E98" s="193"/>
      <c r="F98" s="171"/>
      <c r="G98" s="104"/>
      <c r="H98" s="35"/>
    </row>
    <row r="99" spans="1:8" s="30" customFormat="1" outlineLevel="1" x14ac:dyDescent="0.2">
      <c r="A99" s="127"/>
      <c r="B99" s="27"/>
      <c r="C99" s="14" t="s">
        <v>180</v>
      </c>
      <c r="D99" s="193"/>
      <c r="E99" s="193"/>
      <c r="F99" s="171"/>
      <c r="G99" s="104"/>
      <c r="H99" s="35"/>
    </row>
    <row r="100" spans="1:8" s="30" customFormat="1" outlineLevel="1" x14ac:dyDescent="0.2">
      <c r="A100" s="127"/>
      <c r="B100" s="15"/>
      <c r="C100" s="184"/>
      <c r="D100" s="42"/>
      <c r="E100" s="193"/>
      <c r="F100" s="171"/>
      <c r="G100" s="104"/>
      <c r="H100" s="35"/>
    </row>
    <row r="101" spans="1:8" s="30" customFormat="1" x14ac:dyDescent="0.2">
      <c r="A101" s="127"/>
      <c r="B101" s="15"/>
      <c r="C101" s="184"/>
      <c r="D101" s="42"/>
      <c r="E101" s="193"/>
      <c r="F101" s="171"/>
      <c r="G101" s="104"/>
      <c r="H101" s="35"/>
    </row>
    <row r="102" spans="1:8" s="30" customFormat="1" x14ac:dyDescent="0.2">
      <c r="A102" s="127"/>
      <c r="B102" s="200" t="s">
        <v>181</v>
      </c>
      <c r="C102" s="184"/>
      <c r="D102" s="193"/>
      <c r="E102" s="67"/>
      <c r="F102" s="171"/>
      <c r="G102" s="39"/>
      <c r="H102" s="35"/>
    </row>
    <row r="103" spans="1:8" s="30" customFormat="1" outlineLevel="1" x14ac:dyDescent="0.2">
      <c r="A103" s="127"/>
      <c r="B103" s="15"/>
      <c r="C103" s="184"/>
      <c r="D103" s="193"/>
      <c r="E103" s="67"/>
      <c r="F103" s="171"/>
      <c r="G103" s="39"/>
      <c r="H103" s="35"/>
    </row>
    <row r="104" spans="1:8" s="30" customFormat="1" outlineLevel="1" x14ac:dyDescent="0.2">
      <c r="A104" s="127"/>
      <c r="B104" s="32"/>
      <c r="C104" s="17" t="s">
        <v>182</v>
      </c>
      <c r="D104" s="193"/>
      <c r="E104" s="67"/>
      <c r="F104" s="171"/>
      <c r="G104" s="39"/>
      <c r="H104" s="35"/>
    </row>
    <row r="105" spans="1:8" s="30" customFormat="1" outlineLevel="1" x14ac:dyDescent="0.2">
      <c r="A105" s="127"/>
      <c r="B105" s="32" t="s">
        <v>9</v>
      </c>
      <c r="C105" s="11" t="s">
        <v>183</v>
      </c>
      <c r="D105" s="193"/>
      <c r="E105" s="67"/>
      <c r="F105" s="171"/>
      <c r="G105" s="39"/>
      <c r="H105" s="35"/>
    </row>
    <row r="106" spans="1:8" s="30" customFormat="1" ht="25.5" outlineLevel="1" x14ac:dyDescent="0.2">
      <c r="A106" s="127"/>
      <c r="B106" s="32" t="s">
        <v>9</v>
      </c>
      <c r="C106" s="11" t="s">
        <v>184</v>
      </c>
      <c r="D106" s="193"/>
      <c r="E106" s="67"/>
      <c r="F106" s="171"/>
      <c r="G106" s="39"/>
      <c r="H106" s="35"/>
    </row>
    <row r="107" spans="1:8" s="30" customFormat="1" outlineLevel="1" x14ac:dyDescent="0.2">
      <c r="A107" s="127"/>
      <c r="B107" s="32" t="s">
        <v>9</v>
      </c>
      <c r="C107" s="11" t="s">
        <v>185</v>
      </c>
      <c r="D107" s="193"/>
      <c r="E107" s="67"/>
      <c r="F107" s="171"/>
      <c r="G107" s="39"/>
      <c r="H107" s="35"/>
    </row>
    <row r="108" spans="1:8" s="30" customFormat="1" outlineLevel="1" x14ac:dyDescent="0.2">
      <c r="A108" s="127"/>
      <c r="B108" s="32" t="s">
        <v>9</v>
      </c>
      <c r="C108" s="11" t="s">
        <v>186</v>
      </c>
      <c r="D108" s="193"/>
      <c r="E108" s="67"/>
      <c r="F108" s="171"/>
      <c r="G108" s="39"/>
      <c r="H108" s="35"/>
    </row>
    <row r="109" spans="1:8" s="30" customFormat="1" outlineLevel="1" x14ac:dyDescent="0.2">
      <c r="A109" s="127"/>
      <c r="B109" s="32" t="s">
        <v>9</v>
      </c>
      <c r="C109" s="11" t="s">
        <v>187</v>
      </c>
      <c r="D109" s="193"/>
      <c r="E109" s="67"/>
      <c r="F109" s="171"/>
      <c r="G109" s="39"/>
      <c r="H109" s="35"/>
    </row>
    <row r="110" spans="1:8" s="30" customFormat="1" outlineLevel="1" x14ac:dyDescent="0.2">
      <c r="A110" s="127"/>
      <c r="B110" s="32"/>
      <c r="C110" s="11"/>
      <c r="D110" s="193"/>
      <c r="E110" s="67"/>
      <c r="F110" s="171"/>
      <c r="G110" s="39"/>
      <c r="H110" s="35"/>
    </row>
    <row r="111" spans="1:8" s="30" customFormat="1" outlineLevel="1" x14ac:dyDescent="0.2">
      <c r="A111" s="127"/>
      <c r="B111" s="32"/>
      <c r="C111" s="17" t="s">
        <v>188</v>
      </c>
      <c r="D111" s="193"/>
      <c r="E111" s="67"/>
      <c r="F111" s="171"/>
      <c r="G111" s="39"/>
      <c r="H111" s="35"/>
    </row>
    <row r="112" spans="1:8" s="30" customFormat="1" outlineLevel="1" x14ac:dyDescent="0.2">
      <c r="A112" s="127"/>
      <c r="B112" s="32" t="s">
        <v>9</v>
      </c>
      <c r="C112" s="11" t="s">
        <v>189</v>
      </c>
      <c r="D112" s="193"/>
      <c r="E112" s="67"/>
      <c r="F112" s="171"/>
      <c r="G112" s="39"/>
      <c r="H112" s="35"/>
    </row>
    <row r="113" spans="1:8" s="30" customFormat="1" outlineLevel="1" x14ac:dyDescent="0.2">
      <c r="A113" s="127"/>
      <c r="B113" s="32" t="s">
        <v>9</v>
      </c>
      <c r="C113" s="11" t="s">
        <v>190</v>
      </c>
      <c r="D113" s="193"/>
      <c r="E113" s="67"/>
      <c r="F113" s="171"/>
      <c r="G113" s="39"/>
      <c r="H113" s="35"/>
    </row>
    <row r="114" spans="1:8" s="30" customFormat="1" outlineLevel="1" x14ac:dyDescent="0.2">
      <c r="A114" s="127"/>
      <c r="B114" s="32" t="s">
        <v>9</v>
      </c>
      <c r="C114" s="11" t="s">
        <v>191</v>
      </c>
      <c r="D114" s="193"/>
      <c r="E114" s="67"/>
      <c r="F114" s="171"/>
      <c r="G114" s="39"/>
      <c r="H114" s="35"/>
    </row>
    <row r="115" spans="1:8" s="30" customFormat="1" outlineLevel="1" x14ac:dyDescent="0.2">
      <c r="A115" s="127"/>
      <c r="B115" s="32" t="s">
        <v>9</v>
      </c>
      <c r="C115" s="11" t="s">
        <v>192</v>
      </c>
      <c r="D115" s="193"/>
      <c r="E115" s="67"/>
      <c r="F115" s="171"/>
      <c r="G115" s="39"/>
      <c r="H115" s="35"/>
    </row>
    <row r="116" spans="1:8" s="30" customFormat="1" outlineLevel="1" x14ac:dyDescent="0.2">
      <c r="A116" s="127"/>
      <c r="B116" s="32" t="s">
        <v>9</v>
      </c>
      <c r="C116" s="11" t="s">
        <v>193</v>
      </c>
      <c r="D116" s="193"/>
      <c r="E116" s="67"/>
      <c r="F116" s="171"/>
      <c r="G116" s="39"/>
      <c r="H116" s="35"/>
    </row>
    <row r="117" spans="1:8" s="30" customFormat="1" outlineLevel="1" x14ac:dyDescent="0.2">
      <c r="A117" s="127"/>
      <c r="B117" s="32" t="s">
        <v>9</v>
      </c>
      <c r="C117" s="11" t="s">
        <v>194</v>
      </c>
      <c r="D117" s="193"/>
      <c r="E117" s="67"/>
      <c r="F117" s="171"/>
      <c r="G117" s="39"/>
      <c r="H117" s="35"/>
    </row>
    <row r="118" spans="1:8" s="30" customFormat="1" outlineLevel="1" x14ac:dyDescent="0.2">
      <c r="A118" s="127"/>
      <c r="B118" s="32" t="s">
        <v>9</v>
      </c>
      <c r="C118" s="11" t="s">
        <v>195</v>
      </c>
      <c r="D118" s="193"/>
      <c r="E118" s="67"/>
      <c r="F118" s="171"/>
      <c r="G118" s="39"/>
      <c r="H118" s="35"/>
    </row>
    <row r="119" spans="1:8" s="30" customFormat="1" outlineLevel="1" x14ac:dyDescent="0.2">
      <c r="A119" s="127"/>
      <c r="B119" s="32" t="s">
        <v>9</v>
      </c>
      <c r="C119" s="11" t="s">
        <v>196</v>
      </c>
      <c r="D119" s="193"/>
      <c r="E119" s="67"/>
      <c r="F119" s="171"/>
      <c r="G119" s="39"/>
      <c r="H119" s="35"/>
    </row>
    <row r="120" spans="1:8" s="30" customFormat="1" outlineLevel="1" x14ac:dyDescent="0.2">
      <c r="A120" s="127"/>
      <c r="B120" s="32" t="s">
        <v>9</v>
      </c>
      <c r="C120" s="11" t="s">
        <v>197</v>
      </c>
      <c r="D120" s="193"/>
      <c r="E120" s="67"/>
      <c r="F120" s="171"/>
      <c r="G120" s="39"/>
      <c r="H120" s="35"/>
    </row>
    <row r="121" spans="1:8" s="30" customFormat="1" outlineLevel="1" x14ac:dyDescent="0.2">
      <c r="A121" s="127"/>
      <c r="B121" s="32" t="s">
        <v>9</v>
      </c>
      <c r="C121" s="11" t="s">
        <v>198</v>
      </c>
      <c r="D121" s="193"/>
      <c r="E121" s="67"/>
      <c r="F121" s="171"/>
      <c r="G121" s="39"/>
      <c r="H121" s="35"/>
    </row>
    <row r="122" spans="1:8" s="30" customFormat="1" outlineLevel="1" x14ac:dyDescent="0.2">
      <c r="A122" s="127"/>
      <c r="B122" s="32" t="s">
        <v>9</v>
      </c>
      <c r="C122" s="11" t="s">
        <v>199</v>
      </c>
      <c r="D122" s="193"/>
      <c r="E122" s="67"/>
      <c r="F122" s="171"/>
      <c r="G122" s="39"/>
      <c r="H122" s="35"/>
    </row>
    <row r="123" spans="1:8" s="30" customFormat="1" outlineLevel="1" x14ac:dyDescent="0.2">
      <c r="A123" s="127"/>
      <c r="B123" s="32"/>
      <c r="C123" s="11"/>
      <c r="D123" s="193"/>
      <c r="E123" s="67"/>
      <c r="F123" s="171"/>
      <c r="G123" s="39"/>
      <c r="H123" s="35"/>
    </row>
    <row r="124" spans="1:8" s="30" customFormat="1" outlineLevel="1" x14ac:dyDescent="0.2">
      <c r="A124" s="127"/>
      <c r="B124" s="32"/>
      <c r="C124" s="17" t="s">
        <v>200</v>
      </c>
      <c r="D124" s="193"/>
      <c r="E124" s="67"/>
      <c r="F124" s="171"/>
      <c r="G124" s="39"/>
      <c r="H124" s="35"/>
    </row>
    <row r="125" spans="1:8" s="30" customFormat="1" ht="25.5" outlineLevel="1" x14ac:dyDescent="0.2">
      <c r="A125" s="127"/>
      <c r="B125" s="32" t="s">
        <v>9</v>
      </c>
      <c r="C125" s="33" t="s">
        <v>201</v>
      </c>
      <c r="D125" s="193"/>
      <c r="E125" s="67"/>
      <c r="F125" s="171"/>
      <c r="G125" s="39"/>
      <c r="H125" s="35"/>
    </row>
    <row r="126" spans="1:8" s="30" customFormat="1" x14ac:dyDescent="0.2">
      <c r="A126" s="127"/>
      <c r="B126" s="15"/>
      <c r="C126" s="186" t="s">
        <v>202</v>
      </c>
      <c r="D126" s="193"/>
      <c r="E126" s="67"/>
      <c r="F126" s="171"/>
      <c r="G126" s="39"/>
      <c r="H126" s="35"/>
    </row>
    <row r="127" spans="1:8" s="30" customFormat="1" x14ac:dyDescent="0.2">
      <c r="A127" s="127"/>
      <c r="B127" s="15"/>
      <c r="C127" s="184"/>
      <c r="D127" s="42"/>
      <c r="E127" s="193"/>
      <c r="F127" s="171"/>
      <c r="G127" s="104"/>
      <c r="H127" s="35"/>
    </row>
    <row r="128" spans="1:8" s="30" customFormat="1" x14ac:dyDescent="0.2">
      <c r="A128" s="127"/>
      <c r="B128" s="15"/>
      <c r="C128" s="184"/>
      <c r="D128" s="42"/>
      <c r="E128" s="193"/>
      <c r="F128" s="171"/>
      <c r="G128" s="104"/>
      <c r="H128" s="35"/>
    </row>
    <row r="129" spans="1:8" x14ac:dyDescent="0.2">
      <c r="A129" s="15"/>
      <c r="B129" s="36"/>
      <c r="C129" s="5"/>
      <c r="D129" s="37"/>
      <c r="E129" s="35"/>
      <c r="F129" s="172"/>
    </row>
    <row r="130" spans="1:8" x14ac:dyDescent="0.2">
      <c r="E130" s="35"/>
      <c r="F130" s="177"/>
      <c r="G130" s="35"/>
    </row>
    <row r="131" spans="1:8" x14ac:dyDescent="0.2">
      <c r="A131" s="43"/>
      <c r="B131" s="43"/>
      <c r="C131" s="44" t="s">
        <v>203</v>
      </c>
      <c r="D131" s="45"/>
      <c r="E131" s="46"/>
      <c r="F131" s="177"/>
      <c r="G131" s="47"/>
      <c r="H131" s="163" t="s">
        <v>204</v>
      </c>
    </row>
    <row r="132" spans="1:8" x14ac:dyDescent="0.2">
      <c r="A132" s="4"/>
      <c r="C132" s="12"/>
      <c r="D132" s="48"/>
      <c r="E132" s="35"/>
      <c r="F132" s="172"/>
      <c r="G132" s="38"/>
    </row>
    <row r="133" spans="1:8" x14ac:dyDescent="0.2">
      <c r="B133" s="27" t="s">
        <v>205</v>
      </c>
      <c r="C133" s="12" t="s">
        <v>206</v>
      </c>
      <c r="D133" s="48"/>
      <c r="E133" s="35"/>
      <c r="G133" s="35"/>
      <c r="H133" s="21">
        <f t="shared" ref="H133" si="0">SUM(H153)</f>
        <v>0</v>
      </c>
    </row>
    <row r="134" spans="1:8" x14ac:dyDescent="0.2">
      <c r="C134" s="12"/>
      <c r="D134" s="48"/>
      <c r="E134" s="35"/>
      <c r="G134" s="35"/>
    </row>
    <row r="135" spans="1:8" x14ac:dyDescent="0.2">
      <c r="B135" s="27" t="s">
        <v>207</v>
      </c>
      <c r="C135" s="12" t="s">
        <v>208</v>
      </c>
      <c r="D135" s="48"/>
      <c r="E135" s="35"/>
      <c r="G135" s="35"/>
      <c r="H135" s="21">
        <f t="shared" ref="H135" si="1">SUM(H172)</f>
        <v>0</v>
      </c>
    </row>
    <row r="136" spans="1:8" x14ac:dyDescent="0.2">
      <c r="C136" s="12"/>
      <c r="D136" s="48"/>
      <c r="E136" s="35"/>
      <c r="G136" s="35"/>
    </row>
    <row r="137" spans="1:8" x14ac:dyDescent="0.2">
      <c r="B137" s="27" t="s">
        <v>209</v>
      </c>
      <c r="C137" s="12" t="s">
        <v>210</v>
      </c>
      <c r="D137" s="48"/>
      <c r="E137" s="35"/>
      <c r="G137" s="35"/>
      <c r="H137" s="21">
        <f t="shared" ref="H137" si="2">SUM(H183)</f>
        <v>0</v>
      </c>
    </row>
    <row r="138" spans="1:8" x14ac:dyDescent="0.2">
      <c r="A138" s="49"/>
      <c r="B138" s="49"/>
      <c r="C138" s="50"/>
      <c r="D138" s="51"/>
      <c r="E138" s="52"/>
      <c r="F138" s="170"/>
      <c r="G138" s="19"/>
      <c r="H138" s="19"/>
    </row>
    <row r="139" spans="1:8" x14ac:dyDescent="0.2">
      <c r="A139" s="4"/>
      <c r="C139" s="12"/>
      <c r="D139" s="48"/>
      <c r="E139" s="35"/>
      <c r="G139" s="10"/>
    </row>
    <row r="140" spans="1:8" x14ac:dyDescent="0.2">
      <c r="C140" s="53" t="s">
        <v>1399</v>
      </c>
      <c r="D140" s="54"/>
      <c r="E140" s="35"/>
      <c r="G140" s="35"/>
      <c r="H140" s="458">
        <f t="shared" ref="H140" si="3">SUM(H133:H137)</f>
        <v>0</v>
      </c>
    </row>
    <row r="141" spans="1:8" x14ac:dyDescent="0.2">
      <c r="E141" s="35"/>
      <c r="G141" s="10"/>
    </row>
    <row r="142" spans="1:8" x14ac:dyDescent="0.2">
      <c r="E142" s="35"/>
      <c r="G142" s="10"/>
    </row>
    <row r="143" spans="1:8" x14ac:dyDescent="0.2">
      <c r="B143" s="56"/>
      <c r="E143" s="39"/>
      <c r="F143" s="170"/>
      <c r="G143" s="10"/>
    </row>
    <row r="144" spans="1:8" s="21" customFormat="1" x14ac:dyDescent="0.2">
      <c r="A144" s="57"/>
      <c r="B144" s="43" t="s">
        <v>205</v>
      </c>
      <c r="C144" s="58" t="s">
        <v>206</v>
      </c>
      <c r="D144" s="45"/>
      <c r="E144" s="46"/>
      <c r="F144" s="170"/>
      <c r="G144" s="47"/>
      <c r="H144" s="20" t="s">
        <v>204</v>
      </c>
    </row>
    <row r="145" spans="1:8" s="21" customFormat="1" outlineLevel="1" x14ac:dyDescent="0.2">
      <c r="B145" s="36"/>
      <c r="C145" s="59"/>
      <c r="D145" s="60"/>
      <c r="E145" s="38"/>
      <c r="F145" s="172"/>
      <c r="G145" s="10"/>
      <c r="H145" s="10"/>
    </row>
    <row r="146" spans="1:8" s="21" customFormat="1" outlineLevel="1" x14ac:dyDescent="0.2">
      <c r="A146" s="61"/>
      <c r="B146" s="27" t="s">
        <v>211</v>
      </c>
      <c r="C146" s="11" t="s">
        <v>212</v>
      </c>
      <c r="D146" s="41"/>
      <c r="E146" s="39"/>
      <c r="F146" s="171"/>
      <c r="G146" s="35"/>
      <c r="H146" s="35">
        <f t="shared" ref="H146" si="4">+H291</f>
        <v>0</v>
      </c>
    </row>
    <row r="147" spans="1:8" s="21" customFormat="1" outlineLevel="1" x14ac:dyDescent="0.2">
      <c r="A147" s="62"/>
      <c r="B147" s="27" t="s">
        <v>213</v>
      </c>
      <c r="C147" s="11" t="s">
        <v>214</v>
      </c>
      <c r="D147" s="41"/>
      <c r="E147" s="39"/>
      <c r="F147" s="171"/>
      <c r="G147" s="35"/>
      <c r="H147" s="35">
        <f t="shared" ref="H147" si="5">+H424</f>
        <v>0</v>
      </c>
    </row>
    <row r="148" spans="1:8" s="21" customFormat="1" outlineLevel="1" x14ac:dyDescent="0.2">
      <c r="A148" s="62"/>
      <c r="B148" s="27" t="s">
        <v>215</v>
      </c>
      <c r="C148" s="11" t="s">
        <v>216</v>
      </c>
      <c r="D148" s="41"/>
      <c r="E148" s="39"/>
      <c r="F148" s="171"/>
      <c r="G148" s="35"/>
      <c r="H148" s="35">
        <f t="shared" ref="H148" si="6">+H491</f>
        <v>0</v>
      </c>
    </row>
    <row r="149" spans="1:8" s="21" customFormat="1" outlineLevel="1" x14ac:dyDescent="0.2">
      <c r="A149" s="62"/>
      <c r="B149" s="27" t="s">
        <v>217</v>
      </c>
      <c r="C149" s="11" t="s">
        <v>218</v>
      </c>
      <c r="D149" s="41"/>
      <c r="E149" s="39"/>
      <c r="F149" s="171"/>
      <c r="G149" s="35"/>
      <c r="H149" s="35">
        <f t="shared" ref="H149" si="7">+H549</f>
        <v>0</v>
      </c>
    </row>
    <row r="150" spans="1:8" s="21" customFormat="1" outlineLevel="1" x14ac:dyDescent="0.2">
      <c r="A150" s="62"/>
      <c r="B150" s="27" t="s">
        <v>219</v>
      </c>
      <c r="C150" s="12" t="s">
        <v>220</v>
      </c>
      <c r="D150" s="48"/>
      <c r="E150" s="63"/>
      <c r="F150" s="171"/>
      <c r="G150" s="35"/>
      <c r="H150" s="35">
        <f t="shared" ref="H150" si="8">+H611</f>
        <v>0</v>
      </c>
    </row>
    <row r="151" spans="1:8" s="21" customFormat="1" outlineLevel="1" x14ac:dyDescent="0.2">
      <c r="A151" s="49"/>
      <c r="B151" s="49"/>
      <c r="C151" s="50"/>
      <c r="D151" s="51"/>
      <c r="E151" s="52"/>
      <c r="F151" s="170"/>
      <c r="G151" s="19"/>
      <c r="H151" s="19"/>
    </row>
    <row r="152" spans="1:8" s="21" customFormat="1" outlineLevel="1" x14ac:dyDescent="0.2">
      <c r="B152" s="32"/>
      <c r="C152" s="12"/>
      <c r="D152" s="48"/>
      <c r="E152" s="63"/>
      <c r="F152" s="171"/>
      <c r="G152" s="10"/>
      <c r="H152" s="10"/>
    </row>
    <row r="153" spans="1:8" s="21" customFormat="1" x14ac:dyDescent="0.2">
      <c r="A153" s="27"/>
      <c r="B153" s="56"/>
      <c r="C153" s="64" t="s">
        <v>1430</v>
      </c>
      <c r="D153" s="65"/>
      <c r="E153" s="39"/>
      <c r="F153" s="172"/>
      <c r="G153" s="38"/>
      <c r="H153" s="38">
        <f t="shared" ref="H153" si="9">SUM(H145:H151)</f>
        <v>0</v>
      </c>
    </row>
    <row r="154" spans="1:8" s="21" customFormat="1" x14ac:dyDescent="0.2">
      <c r="A154" s="27"/>
      <c r="B154" s="56"/>
      <c r="C154" s="11"/>
      <c r="D154" s="41"/>
      <c r="E154" s="39"/>
      <c r="F154" s="171"/>
      <c r="G154" s="10"/>
      <c r="H154" s="10"/>
    </row>
    <row r="155" spans="1:8" s="21" customFormat="1" x14ac:dyDescent="0.2">
      <c r="A155" s="27"/>
      <c r="B155" s="56"/>
      <c r="C155" s="11"/>
      <c r="D155" s="41"/>
      <c r="E155" s="39"/>
      <c r="F155" s="171"/>
      <c r="G155" s="10"/>
      <c r="H155" s="10"/>
    </row>
    <row r="156" spans="1:8" s="21" customFormat="1" x14ac:dyDescent="0.2">
      <c r="A156" s="27"/>
      <c r="B156" s="56"/>
      <c r="C156" s="11"/>
      <c r="D156" s="41"/>
      <c r="E156" s="39"/>
      <c r="F156" s="170"/>
      <c r="G156" s="10"/>
      <c r="H156" s="10"/>
    </row>
    <row r="157" spans="1:8" s="21" customFormat="1" x14ac:dyDescent="0.2">
      <c r="A157" s="43"/>
      <c r="B157" s="43" t="s">
        <v>207</v>
      </c>
      <c r="C157" s="58" t="s">
        <v>208</v>
      </c>
      <c r="D157" s="45"/>
      <c r="E157" s="46"/>
      <c r="F157" s="170"/>
      <c r="G157" s="47"/>
      <c r="H157" s="20" t="s">
        <v>204</v>
      </c>
    </row>
    <row r="158" spans="1:8" s="21" customFormat="1" outlineLevel="1" x14ac:dyDescent="0.2">
      <c r="B158" s="27"/>
      <c r="C158" s="11"/>
      <c r="D158" s="41"/>
      <c r="E158" s="39"/>
      <c r="F158" s="171"/>
      <c r="G158" s="10"/>
      <c r="H158" s="10"/>
    </row>
    <row r="159" spans="1:8" s="21" customFormat="1" outlineLevel="1" x14ac:dyDescent="0.2">
      <c r="A159" s="62"/>
      <c r="B159" s="27" t="s">
        <v>211</v>
      </c>
      <c r="C159" s="11" t="s">
        <v>221</v>
      </c>
      <c r="D159" s="41"/>
      <c r="E159" s="39"/>
      <c r="F159" s="171"/>
      <c r="G159" s="35"/>
      <c r="H159" s="35">
        <f t="shared" ref="H159" si="10">+H659</f>
        <v>0</v>
      </c>
    </row>
    <row r="160" spans="1:8" s="21" customFormat="1" outlineLevel="1" x14ac:dyDescent="0.2">
      <c r="A160" s="62"/>
      <c r="B160" s="27" t="s">
        <v>213</v>
      </c>
      <c r="C160" s="11" t="s">
        <v>222</v>
      </c>
      <c r="D160" s="41"/>
      <c r="E160" s="39"/>
      <c r="F160" s="171"/>
      <c r="G160" s="35"/>
      <c r="H160" s="35">
        <f t="shared" ref="H160" si="11">+H726</f>
        <v>0</v>
      </c>
    </row>
    <row r="161" spans="1:8" s="21" customFormat="1" outlineLevel="1" x14ac:dyDescent="0.2">
      <c r="A161" s="62"/>
      <c r="B161" s="27" t="s">
        <v>215</v>
      </c>
      <c r="C161" s="11" t="s">
        <v>223</v>
      </c>
      <c r="D161" s="41"/>
      <c r="E161" s="39"/>
      <c r="F161" s="171"/>
      <c r="G161" s="35"/>
      <c r="H161" s="35">
        <f t="shared" ref="H161" si="12">+H774</f>
        <v>0</v>
      </c>
    </row>
    <row r="162" spans="1:8" s="21" customFormat="1" outlineLevel="1" x14ac:dyDescent="0.2">
      <c r="A162" s="62"/>
      <c r="B162" s="27" t="s">
        <v>217</v>
      </c>
      <c r="C162" s="11" t="s">
        <v>224</v>
      </c>
      <c r="D162" s="41"/>
      <c r="E162" s="39"/>
      <c r="F162" s="171"/>
      <c r="G162" s="35"/>
      <c r="H162" s="35">
        <f t="shared" ref="H162" si="13">+H804</f>
        <v>0</v>
      </c>
    </row>
    <row r="163" spans="1:8" s="21" customFormat="1" outlineLevel="1" x14ac:dyDescent="0.2">
      <c r="A163" s="62"/>
      <c r="B163" s="27" t="s">
        <v>225</v>
      </c>
      <c r="C163" s="11" t="s">
        <v>226</v>
      </c>
      <c r="D163" s="41"/>
      <c r="E163" s="39"/>
      <c r="F163" s="171"/>
      <c r="G163" s="35"/>
      <c r="H163" s="35">
        <f t="shared" ref="H163" si="14">+H861</f>
        <v>0</v>
      </c>
    </row>
    <row r="164" spans="1:8" s="21" customFormat="1" outlineLevel="1" x14ac:dyDescent="0.2">
      <c r="A164" s="62"/>
      <c r="B164" s="27" t="s">
        <v>227</v>
      </c>
      <c r="C164" s="11" t="s">
        <v>228</v>
      </c>
      <c r="D164" s="41"/>
      <c r="E164" s="39"/>
      <c r="F164" s="171"/>
      <c r="G164" s="35"/>
      <c r="H164" s="35">
        <f t="shared" ref="H164" si="15">+H929</f>
        <v>0</v>
      </c>
    </row>
    <row r="165" spans="1:8" s="21" customFormat="1" outlineLevel="1" x14ac:dyDescent="0.2">
      <c r="A165" s="62"/>
      <c r="B165" s="27" t="s">
        <v>229</v>
      </c>
      <c r="C165" s="11" t="s">
        <v>230</v>
      </c>
      <c r="D165" s="41"/>
      <c r="E165" s="39"/>
      <c r="F165" s="171"/>
      <c r="G165" s="35"/>
      <c r="H165" s="35">
        <f t="shared" ref="H165" si="16">+H987</f>
        <v>0</v>
      </c>
    </row>
    <row r="166" spans="1:8" s="21" customFormat="1" outlineLevel="1" x14ac:dyDescent="0.2">
      <c r="A166" s="62"/>
      <c r="B166" s="27" t="s">
        <v>231</v>
      </c>
      <c r="C166" s="11" t="s">
        <v>232</v>
      </c>
      <c r="D166" s="41"/>
      <c r="E166" s="39"/>
      <c r="F166" s="171"/>
      <c r="G166" s="35"/>
      <c r="H166" s="35">
        <f t="shared" ref="H166" si="17">+H1035</f>
        <v>0</v>
      </c>
    </row>
    <row r="167" spans="1:8" s="21" customFormat="1" outlineLevel="1" x14ac:dyDescent="0.2">
      <c r="A167" s="62"/>
      <c r="B167" s="27" t="s">
        <v>233</v>
      </c>
      <c r="C167" s="12" t="s">
        <v>234</v>
      </c>
      <c r="D167" s="48"/>
      <c r="E167" s="39"/>
      <c r="F167" s="171"/>
      <c r="G167" s="35"/>
      <c r="H167" s="35">
        <f t="shared" ref="H167" si="18">+H1154</f>
        <v>0</v>
      </c>
    </row>
    <row r="168" spans="1:8" s="21" customFormat="1" outlineLevel="1" x14ac:dyDescent="0.2">
      <c r="A168" s="62"/>
      <c r="B168" s="27" t="s">
        <v>235</v>
      </c>
      <c r="C168" s="12" t="s">
        <v>236</v>
      </c>
      <c r="D168" s="48"/>
      <c r="E168" s="39"/>
      <c r="F168" s="171"/>
      <c r="G168" s="35"/>
      <c r="H168" s="35">
        <f t="shared" ref="H168" si="19">+H1261</f>
        <v>0</v>
      </c>
    </row>
    <row r="169" spans="1:8" s="21" customFormat="1" outlineLevel="1" x14ac:dyDescent="0.2">
      <c r="A169" s="62"/>
      <c r="B169" s="27" t="s">
        <v>237</v>
      </c>
      <c r="C169" s="12" t="s">
        <v>238</v>
      </c>
      <c r="D169" s="48"/>
      <c r="E169" s="39"/>
      <c r="F169" s="171"/>
      <c r="G169" s="35"/>
      <c r="H169" s="35">
        <f t="shared" ref="H169" si="20">+H1401</f>
        <v>0</v>
      </c>
    </row>
    <row r="170" spans="1:8" s="21" customFormat="1" outlineLevel="1" x14ac:dyDescent="0.2">
      <c r="A170" s="49"/>
      <c r="B170" s="49"/>
      <c r="C170" s="50"/>
      <c r="D170" s="51"/>
      <c r="E170" s="52"/>
      <c r="F170" s="170"/>
      <c r="G170" s="19"/>
      <c r="H170" s="19"/>
    </row>
    <row r="171" spans="1:8" s="21" customFormat="1" outlineLevel="1" x14ac:dyDescent="0.2">
      <c r="B171" s="32"/>
      <c r="C171" s="12"/>
      <c r="D171" s="48"/>
      <c r="E171" s="35"/>
      <c r="F171" s="171"/>
      <c r="G171" s="10"/>
      <c r="H171" s="10"/>
    </row>
    <row r="172" spans="1:8" s="21" customFormat="1" x14ac:dyDescent="0.2">
      <c r="A172" s="27"/>
      <c r="B172" s="56"/>
      <c r="C172" s="64" t="s">
        <v>1429</v>
      </c>
      <c r="D172" s="65"/>
      <c r="E172" s="39"/>
      <c r="F172" s="172"/>
      <c r="G172" s="38"/>
      <c r="H172" s="38">
        <f t="shared" ref="H172" si="21">SUM(H158:H170)</f>
        <v>0</v>
      </c>
    </row>
    <row r="173" spans="1:8" s="21" customFormat="1" x14ac:dyDescent="0.2">
      <c r="A173" s="27"/>
      <c r="B173" s="56"/>
      <c r="C173" s="11"/>
      <c r="D173" s="41"/>
      <c r="E173" s="39"/>
      <c r="F173" s="173"/>
      <c r="G173" s="10"/>
      <c r="H173" s="10"/>
    </row>
    <row r="174" spans="1:8" s="21" customFormat="1" x14ac:dyDescent="0.2">
      <c r="A174" s="27"/>
      <c r="B174" s="56"/>
      <c r="C174" s="11"/>
      <c r="D174" s="41"/>
      <c r="E174" s="39"/>
      <c r="F174" s="173"/>
      <c r="G174" s="10"/>
      <c r="H174" s="10"/>
    </row>
    <row r="175" spans="1:8" s="21" customFormat="1" x14ac:dyDescent="0.2">
      <c r="A175" s="27"/>
      <c r="B175" s="56"/>
      <c r="C175" s="11"/>
      <c r="D175" s="41"/>
      <c r="E175" s="39"/>
      <c r="F175" s="176"/>
      <c r="G175" s="10"/>
      <c r="H175" s="10"/>
    </row>
    <row r="176" spans="1:8" s="21" customFormat="1" x14ac:dyDescent="0.2">
      <c r="A176" s="43"/>
      <c r="B176" s="43" t="s">
        <v>209</v>
      </c>
      <c r="C176" s="58" t="s">
        <v>210</v>
      </c>
      <c r="D176" s="45"/>
      <c r="E176" s="46"/>
      <c r="F176" s="170"/>
      <c r="G176" s="47"/>
      <c r="H176" s="20" t="s">
        <v>204</v>
      </c>
    </row>
    <row r="177" spans="1:8" s="21" customFormat="1" outlineLevel="1" x14ac:dyDescent="0.2">
      <c r="B177" s="27"/>
      <c r="C177" s="11"/>
      <c r="D177" s="41"/>
      <c r="E177" s="39"/>
      <c r="F177" s="171"/>
      <c r="G177" s="10"/>
      <c r="H177" s="10"/>
    </row>
    <row r="178" spans="1:8" outlineLevel="1" x14ac:dyDescent="0.2">
      <c r="A178" s="62"/>
      <c r="B178" s="27" t="s">
        <v>239</v>
      </c>
      <c r="C178" s="11" t="s">
        <v>240</v>
      </c>
      <c r="E178" s="39"/>
      <c r="G178" s="35"/>
      <c r="H178" s="35">
        <f t="shared" ref="H178" si="22">+H1692</f>
        <v>0</v>
      </c>
    </row>
    <row r="179" spans="1:8" outlineLevel="1" x14ac:dyDescent="0.2">
      <c r="A179" s="62"/>
      <c r="B179" s="27" t="s">
        <v>241</v>
      </c>
      <c r="C179" s="11" t="s">
        <v>242</v>
      </c>
      <c r="E179" s="39"/>
      <c r="G179" s="35"/>
      <c r="H179" s="35">
        <f t="shared" ref="H179" si="23">+H1857</f>
        <v>0</v>
      </c>
    </row>
    <row r="180" spans="1:8" outlineLevel="1" x14ac:dyDescent="0.2">
      <c r="A180" s="62"/>
      <c r="B180" s="27" t="s">
        <v>243</v>
      </c>
      <c r="C180" s="12" t="s">
        <v>244</v>
      </c>
      <c r="D180" s="48"/>
      <c r="E180" s="35"/>
      <c r="G180" s="35"/>
      <c r="H180" s="35">
        <f t="shared" ref="H180" si="24">+H2033</f>
        <v>0</v>
      </c>
    </row>
    <row r="181" spans="1:8" outlineLevel="1" x14ac:dyDescent="0.2">
      <c r="A181" s="49"/>
      <c r="B181" s="49"/>
      <c r="C181" s="50"/>
      <c r="D181" s="51"/>
      <c r="E181" s="52"/>
      <c r="F181" s="170"/>
      <c r="G181" s="52"/>
      <c r="H181" s="52"/>
    </row>
    <row r="182" spans="1:8" outlineLevel="1" x14ac:dyDescent="0.2">
      <c r="E182" s="39"/>
      <c r="G182" s="10"/>
      <c r="H182" s="10"/>
    </row>
    <row r="183" spans="1:8" x14ac:dyDescent="0.2">
      <c r="A183" s="62"/>
      <c r="C183" s="64" t="s">
        <v>1431</v>
      </c>
      <c r="D183" s="65"/>
      <c r="E183" s="63"/>
      <c r="F183" s="172"/>
      <c r="G183" s="38"/>
      <c r="H183" s="38">
        <f t="shared" ref="H183" si="25">SUM(H177:H181)</f>
        <v>0</v>
      </c>
    </row>
    <row r="184" spans="1:8" x14ac:dyDescent="0.2">
      <c r="A184" s="62"/>
      <c r="C184" s="12"/>
      <c r="D184" s="48"/>
      <c r="E184" s="63"/>
      <c r="G184" s="38"/>
    </row>
    <row r="185" spans="1:8" x14ac:dyDescent="0.2">
      <c r="A185" s="62"/>
      <c r="C185" s="12"/>
      <c r="D185" s="48"/>
      <c r="E185" s="63"/>
      <c r="G185" s="38"/>
    </row>
    <row r="186" spans="1:8" x14ac:dyDescent="0.2">
      <c r="A186" s="62"/>
      <c r="C186" s="12"/>
      <c r="D186" s="48"/>
      <c r="E186" s="63"/>
      <c r="G186" s="38"/>
    </row>
    <row r="187" spans="1:8" x14ac:dyDescent="0.2">
      <c r="A187" s="62"/>
      <c r="C187" s="12"/>
      <c r="D187" s="48"/>
      <c r="E187" s="63"/>
      <c r="G187" s="38"/>
    </row>
    <row r="188" spans="1:8" x14ac:dyDescent="0.2">
      <c r="A188" s="57" t="s">
        <v>245</v>
      </c>
      <c r="B188" s="57"/>
      <c r="C188" s="68" t="s">
        <v>206</v>
      </c>
      <c r="D188" s="69"/>
      <c r="E188" s="70"/>
      <c r="F188" s="465"/>
      <c r="G188" s="70"/>
      <c r="H188" s="70"/>
    </row>
    <row r="189" spans="1:8" outlineLevel="1" x14ac:dyDescent="0.2">
      <c r="F189" s="170"/>
      <c r="H189" s="39"/>
    </row>
    <row r="190" spans="1:8" outlineLevel="1" x14ac:dyDescent="0.2">
      <c r="A190" s="57" t="s">
        <v>239</v>
      </c>
      <c r="B190" s="57"/>
      <c r="C190" s="68" t="s">
        <v>212</v>
      </c>
      <c r="D190" s="69"/>
      <c r="E190" s="70" t="s">
        <v>246</v>
      </c>
      <c r="F190" s="177" t="s">
        <v>247</v>
      </c>
      <c r="G190" s="47" t="s">
        <v>248</v>
      </c>
      <c r="H190" s="163" t="s">
        <v>204</v>
      </c>
    </row>
    <row r="191" spans="1:8" outlineLevel="2" x14ac:dyDescent="0.2">
      <c r="C191" s="12"/>
      <c r="D191" s="48"/>
      <c r="E191" s="71"/>
      <c r="G191" s="21"/>
    </row>
    <row r="192" spans="1:8" outlineLevel="2" x14ac:dyDescent="0.2">
      <c r="C192" s="16" t="s">
        <v>130</v>
      </c>
      <c r="D192" s="72"/>
      <c r="E192" s="71"/>
      <c r="G192" s="21"/>
    </row>
    <row r="193" spans="1:8" ht="38.25" outlineLevel="2" x14ac:dyDescent="0.2">
      <c r="C193" s="16" t="s">
        <v>249</v>
      </c>
      <c r="D193" s="72"/>
      <c r="E193" s="71"/>
      <c r="G193" s="21"/>
    </row>
    <row r="194" spans="1:8" outlineLevel="2" x14ac:dyDescent="0.2">
      <c r="C194" s="12"/>
      <c r="D194" s="48"/>
      <c r="E194" s="71"/>
      <c r="G194" s="21"/>
    </row>
    <row r="195" spans="1:8" s="31" customFormat="1" outlineLevel="2" x14ac:dyDescent="0.2">
      <c r="A195" s="127">
        <v>1</v>
      </c>
      <c r="B195" s="27"/>
      <c r="C195" s="14" t="s">
        <v>250</v>
      </c>
      <c r="D195" s="129"/>
      <c r="E195" s="129"/>
      <c r="F195" s="171"/>
      <c r="G195" s="35"/>
      <c r="H195" s="39"/>
    </row>
    <row r="196" spans="1:8" s="31" customFormat="1" ht="25.5" outlineLevel="2" x14ac:dyDescent="0.2">
      <c r="A196" s="63"/>
      <c r="B196" s="27" t="s">
        <v>6</v>
      </c>
      <c r="C196" s="14" t="s">
        <v>1299</v>
      </c>
      <c r="D196" s="129"/>
      <c r="E196" s="71" t="s">
        <v>251</v>
      </c>
      <c r="F196" s="170"/>
      <c r="G196" s="35">
        <v>35</v>
      </c>
      <c r="H196" s="52">
        <f>+$F196*G196</f>
        <v>0</v>
      </c>
    </row>
    <row r="197" spans="1:8" s="31" customFormat="1" ht="51" outlineLevel="2" x14ac:dyDescent="0.2">
      <c r="A197" s="127"/>
      <c r="B197" s="27" t="s">
        <v>21</v>
      </c>
      <c r="C197" s="11" t="s">
        <v>1300</v>
      </c>
      <c r="D197" s="41"/>
      <c r="E197" s="71" t="s">
        <v>251</v>
      </c>
      <c r="F197" s="170"/>
      <c r="G197" s="35">
        <v>35</v>
      </c>
      <c r="H197" s="52">
        <f>+$F197*G197</f>
        <v>0</v>
      </c>
    </row>
    <row r="198" spans="1:8" s="31" customFormat="1" outlineLevel="2" x14ac:dyDescent="0.2">
      <c r="A198" s="127"/>
      <c r="B198" s="27"/>
      <c r="C198" s="11"/>
      <c r="D198" s="41"/>
      <c r="E198" s="129"/>
      <c r="F198" s="171"/>
      <c r="G198" s="35"/>
      <c r="H198" s="39"/>
    </row>
    <row r="199" spans="1:8" s="31" customFormat="1" outlineLevel="2" x14ac:dyDescent="0.2">
      <c r="A199" s="127">
        <v>2</v>
      </c>
      <c r="B199" s="27"/>
      <c r="C199" s="14" t="s">
        <v>252</v>
      </c>
      <c r="D199" s="129"/>
      <c r="E199" s="129"/>
      <c r="F199" s="171"/>
      <c r="G199" s="35"/>
      <c r="H199" s="39"/>
    </row>
    <row r="200" spans="1:8" ht="38.25" outlineLevel="2" x14ac:dyDescent="0.2">
      <c r="B200" s="23"/>
      <c r="C200" s="12" t="s">
        <v>253</v>
      </c>
      <c r="D200" s="48"/>
      <c r="E200" s="67" t="s">
        <v>251</v>
      </c>
      <c r="F200" s="170"/>
      <c r="G200" s="21">
        <v>400</v>
      </c>
      <c r="H200" s="52">
        <f>+$F200*G200</f>
        <v>0</v>
      </c>
    </row>
    <row r="201" spans="1:8" outlineLevel="2" x14ac:dyDescent="0.2">
      <c r="A201" s="23"/>
      <c r="B201" s="61"/>
      <c r="G201" s="21"/>
    </row>
    <row r="202" spans="1:8" s="31" customFormat="1" ht="25.5" outlineLevel="2" x14ac:dyDescent="0.2">
      <c r="A202" s="127" t="s">
        <v>254</v>
      </c>
      <c r="B202" s="27"/>
      <c r="C202" s="14" t="s">
        <v>255</v>
      </c>
      <c r="D202" s="129"/>
      <c r="E202" s="129"/>
      <c r="F202" s="174"/>
      <c r="G202" s="35"/>
      <c r="H202" s="39"/>
    </row>
    <row r="203" spans="1:8" s="31" customFormat="1" ht="25.5" outlineLevel="2" x14ac:dyDescent="0.2">
      <c r="A203" s="63"/>
      <c r="B203" s="27" t="s">
        <v>6</v>
      </c>
      <c r="C203" s="14" t="s">
        <v>256</v>
      </c>
      <c r="D203" s="129"/>
      <c r="E203" s="71" t="s">
        <v>257</v>
      </c>
      <c r="F203" s="170"/>
      <c r="G203" s="35">
        <v>20</v>
      </c>
      <c r="H203" s="52">
        <f>+$F203*G203</f>
        <v>0</v>
      </c>
    </row>
    <row r="204" spans="1:8" s="31" customFormat="1" outlineLevel="2" x14ac:dyDescent="0.2">
      <c r="A204" s="127"/>
      <c r="B204" s="27"/>
      <c r="C204" s="14" t="s">
        <v>258</v>
      </c>
      <c r="D204" s="129"/>
      <c r="E204" s="71"/>
      <c r="F204" s="171"/>
      <c r="G204" s="35"/>
      <c r="H204" s="39"/>
    </row>
    <row r="205" spans="1:8" s="31" customFormat="1" ht="25.5" outlineLevel="2" x14ac:dyDescent="0.2">
      <c r="A205" s="127"/>
      <c r="B205" s="27" t="s">
        <v>21</v>
      </c>
      <c r="C205" s="14" t="s">
        <v>259</v>
      </c>
      <c r="D205" s="129"/>
      <c r="E205" s="75" t="s">
        <v>260</v>
      </c>
      <c r="F205" s="170"/>
      <c r="G205" s="35">
        <v>10</v>
      </c>
      <c r="H205" s="52">
        <f>+$F205*G205</f>
        <v>0</v>
      </c>
    </row>
    <row r="206" spans="1:8" s="31" customFormat="1" outlineLevel="2" x14ac:dyDescent="0.2">
      <c r="A206" s="127"/>
      <c r="B206" s="27"/>
      <c r="C206" s="14" t="s">
        <v>261</v>
      </c>
      <c r="D206" s="129"/>
      <c r="E206" s="75"/>
      <c r="F206" s="171"/>
      <c r="G206" s="35"/>
      <c r="H206" s="39"/>
    </row>
    <row r="207" spans="1:8" s="31" customFormat="1" outlineLevel="2" x14ac:dyDescent="0.2">
      <c r="A207" s="127"/>
      <c r="B207" s="27" t="s">
        <v>23</v>
      </c>
      <c r="C207" s="14" t="s">
        <v>262</v>
      </c>
      <c r="D207" s="129"/>
      <c r="E207" s="75" t="s">
        <v>260</v>
      </c>
      <c r="F207" s="170"/>
      <c r="G207" s="35">
        <v>20</v>
      </c>
      <c r="H207" s="52">
        <f>+$F207*G207</f>
        <v>0</v>
      </c>
    </row>
    <row r="208" spans="1:8" s="31" customFormat="1" outlineLevel="2" x14ac:dyDescent="0.2">
      <c r="A208" s="127"/>
      <c r="B208" s="27"/>
      <c r="C208" s="14" t="s">
        <v>263</v>
      </c>
      <c r="D208" s="129"/>
      <c r="E208" s="75"/>
      <c r="F208" s="171"/>
      <c r="G208" s="35"/>
      <c r="H208" s="39"/>
    </row>
    <row r="209" spans="1:8" s="31" customFormat="1" outlineLevel="2" x14ac:dyDescent="0.2">
      <c r="A209" s="127"/>
      <c r="B209" s="27" t="s">
        <v>25</v>
      </c>
      <c r="C209" s="14" t="s">
        <v>264</v>
      </c>
      <c r="D209" s="129"/>
      <c r="E209" s="75" t="s">
        <v>260</v>
      </c>
      <c r="F209" s="170"/>
      <c r="G209" s="35">
        <v>20</v>
      </c>
      <c r="H209" s="52">
        <f>+$F209*G209</f>
        <v>0</v>
      </c>
    </row>
    <row r="210" spans="1:8" s="31" customFormat="1" ht="38.25" outlineLevel="2" x14ac:dyDescent="0.2">
      <c r="A210" s="127"/>
      <c r="B210" s="27" t="s">
        <v>28</v>
      </c>
      <c r="C210" s="14" t="s">
        <v>265</v>
      </c>
      <c r="D210" s="129"/>
      <c r="E210" s="75" t="s">
        <v>260</v>
      </c>
      <c r="F210" s="170"/>
      <c r="G210" s="35">
        <v>30</v>
      </c>
      <c r="H210" s="52">
        <f>+$F210*G210</f>
        <v>0</v>
      </c>
    </row>
    <row r="211" spans="1:8" s="31" customFormat="1" ht="25.5" outlineLevel="2" x14ac:dyDescent="0.2">
      <c r="A211" s="127"/>
      <c r="B211" s="27" t="s">
        <v>30</v>
      </c>
      <c r="C211" s="14" t="s">
        <v>266</v>
      </c>
      <c r="D211" s="129"/>
      <c r="E211" s="75" t="s">
        <v>267</v>
      </c>
      <c r="F211" s="170"/>
      <c r="G211" s="35">
        <v>35</v>
      </c>
      <c r="H211" s="52">
        <f>+$F211*G211</f>
        <v>0</v>
      </c>
    </row>
    <row r="212" spans="1:8" s="31" customFormat="1" outlineLevel="2" x14ac:dyDescent="0.2">
      <c r="A212" s="127"/>
      <c r="B212" s="62"/>
      <c r="C212" s="16" t="s">
        <v>268</v>
      </c>
      <c r="D212" s="201"/>
      <c r="E212" s="71"/>
      <c r="F212" s="171"/>
      <c r="G212" s="35"/>
      <c r="H212" s="39"/>
    </row>
    <row r="213" spans="1:8" s="31" customFormat="1" ht="25.5" outlineLevel="2" x14ac:dyDescent="0.2">
      <c r="A213" s="127"/>
      <c r="B213" s="62" t="s">
        <v>9</v>
      </c>
      <c r="C213" s="12" t="s">
        <v>269</v>
      </c>
      <c r="D213" s="48"/>
      <c r="E213" s="71"/>
      <c r="F213" s="171"/>
      <c r="G213" s="35"/>
      <c r="H213" s="39"/>
    </row>
    <row r="214" spans="1:8" s="31" customFormat="1" outlineLevel="2" x14ac:dyDescent="0.2">
      <c r="A214" s="127"/>
      <c r="B214" s="62" t="s">
        <v>9</v>
      </c>
      <c r="C214" s="12" t="s">
        <v>270</v>
      </c>
      <c r="D214" s="48"/>
      <c r="E214" s="71"/>
      <c r="F214" s="171"/>
      <c r="G214" s="35"/>
      <c r="H214" s="39"/>
    </row>
    <row r="215" spans="1:8" s="31" customFormat="1" outlineLevel="2" x14ac:dyDescent="0.2">
      <c r="A215" s="127"/>
      <c r="B215" s="62"/>
      <c r="C215" s="12"/>
      <c r="D215" s="48"/>
      <c r="E215" s="73"/>
      <c r="F215" s="171"/>
      <c r="G215" s="39"/>
      <c r="H215" s="39"/>
    </row>
    <row r="216" spans="1:8" ht="38.25" outlineLevel="2" x14ac:dyDescent="0.2">
      <c r="A216" s="23">
        <v>4</v>
      </c>
      <c r="B216" s="23"/>
      <c r="C216" s="14" t="s">
        <v>1235</v>
      </c>
      <c r="D216" s="129"/>
      <c r="G216" s="21"/>
    </row>
    <row r="217" spans="1:8" ht="25.5" outlineLevel="2" x14ac:dyDescent="0.2">
      <c r="B217" s="23" t="s">
        <v>6</v>
      </c>
      <c r="C217" s="14" t="s">
        <v>271</v>
      </c>
      <c r="D217" s="129"/>
      <c r="E217" s="67" t="s">
        <v>251</v>
      </c>
      <c r="F217" s="170"/>
      <c r="G217" s="21">
        <v>190</v>
      </c>
      <c r="H217" s="52">
        <f>+$F217*G217</f>
        <v>0</v>
      </c>
    </row>
    <row r="218" spans="1:8" ht="25.5" outlineLevel="2" x14ac:dyDescent="0.2">
      <c r="A218" s="23"/>
      <c r="B218" s="23" t="s">
        <v>21</v>
      </c>
      <c r="C218" s="14" t="s">
        <v>272</v>
      </c>
      <c r="D218" s="129"/>
      <c r="E218" s="67" t="s">
        <v>251</v>
      </c>
      <c r="F218" s="170"/>
      <c r="G218" s="21">
        <v>240</v>
      </c>
      <c r="H218" s="52">
        <f>+$F218*G218</f>
        <v>0</v>
      </c>
    </row>
    <row r="219" spans="1:8" ht="25.5" outlineLevel="2" x14ac:dyDescent="0.2">
      <c r="A219" s="23"/>
      <c r="B219" s="23" t="s">
        <v>23</v>
      </c>
      <c r="C219" s="14" t="s">
        <v>273</v>
      </c>
      <c r="D219" s="129"/>
      <c r="E219" s="67" t="s">
        <v>251</v>
      </c>
      <c r="F219" s="170"/>
      <c r="G219" s="21">
        <v>100</v>
      </c>
      <c r="H219" s="52">
        <f>+$F219*G219</f>
        <v>0</v>
      </c>
    </row>
    <row r="220" spans="1:8" ht="25.5" outlineLevel="2" x14ac:dyDescent="0.2">
      <c r="A220" s="23"/>
      <c r="B220" s="23" t="s">
        <v>25</v>
      </c>
      <c r="C220" s="11" t="s">
        <v>1236</v>
      </c>
      <c r="E220" s="67" t="s">
        <v>251</v>
      </c>
      <c r="F220" s="170"/>
      <c r="G220" s="21">
        <v>80</v>
      </c>
      <c r="H220" s="52">
        <f>+$F220*G220</f>
        <v>0</v>
      </c>
    </row>
    <row r="221" spans="1:8" ht="38.25" outlineLevel="2" x14ac:dyDescent="0.2">
      <c r="A221" s="23"/>
      <c r="B221" s="2" t="s">
        <v>28</v>
      </c>
      <c r="C221" s="11" t="s">
        <v>274</v>
      </c>
      <c r="E221" s="67" t="s">
        <v>251</v>
      </c>
      <c r="F221" s="170"/>
      <c r="G221" s="21">
        <v>45</v>
      </c>
      <c r="H221" s="52">
        <f>+$F221*G221</f>
        <v>0</v>
      </c>
    </row>
    <row r="222" spans="1:8" outlineLevel="2" x14ac:dyDescent="0.2">
      <c r="A222" s="23"/>
      <c r="G222" s="21"/>
    </row>
    <row r="223" spans="1:8" s="31" customFormat="1" ht="38.25" outlineLevel="2" x14ac:dyDescent="0.2">
      <c r="A223" s="202" t="s">
        <v>275</v>
      </c>
      <c r="B223" s="23"/>
      <c r="C223" s="11" t="s">
        <v>1301</v>
      </c>
      <c r="D223" s="41"/>
      <c r="E223" s="67" t="s">
        <v>276</v>
      </c>
      <c r="F223" s="170"/>
      <c r="G223" s="39">
        <v>20</v>
      </c>
      <c r="H223" s="52">
        <f>+$F223*G223</f>
        <v>0</v>
      </c>
    </row>
    <row r="224" spans="1:8" s="31" customFormat="1" outlineLevel="2" x14ac:dyDescent="0.2">
      <c r="A224" s="63"/>
      <c r="B224" s="27"/>
      <c r="C224" s="12"/>
      <c r="D224" s="73"/>
      <c r="E224" s="71"/>
      <c r="F224" s="171"/>
      <c r="G224" s="35"/>
      <c r="H224" s="39"/>
    </row>
    <row r="225" spans="1:8" s="31" customFormat="1" ht="38.25" outlineLevel="2" x14ac:dyDescent="0.2">
      <c r="A225" s="127" t="s">
        <v>277</v>
      </c>
      <c r="B225" s="23"/>
      <c r="C225" s="11" t="s">
        <v>1302</v>
      </c>
      <c r="D225" s="41"/>
      <c r="E225" s="74" t="s">
        <v>257</v>
      </c>
      <c r="F225" s="170"/>
      <c r="G225" s="39">
        <v>100</v>
      </c>
      <c r="H225" s="52">
        <f>+$F225*G225</f>
        <v>0</v>
      </c>
    </row>
    <row r="226" spans="1:8" s="31" customFormat="1" outlineLevel="2" x14ac:dyDescent="0.2">
      <c r="A226" s="63"/>
      <c r="B226" s="27"/>
      <c r="C226" s="12"/>
      <c r="D226" s="73"/>
      <c r="E226" s="71"/>
      <c r="F226" s="171"/>
      <c r="G226" s="35"/>
      <c r="H226" s="39"/>
    </row>
    <row r="227" spans="1:8" s="31" customFormat="1" ht="25.5" outlineLevel="2" x14ac:dyDescent="0.2">
      <c r="A227" s="127" t="s">
        <v>278</v>
      </c>
      <c r="B227" s="27"/>
      <c r="C227" s="14" t="s">
        <v>1303</v>
      </c>
      <c r="D227" s="129"/>
      <c r="E227" s="75" t="s">
        <v>257</v>
      </c>
      <c r="F227" s="170"/>
      <c r="G227" s="35">
        <v>80</v>
      </c>
      <c r="H227" s="52">
        <f>+$F227*G227</f>
        <v>0</v>
      </c>
    </row>
    <row r="228" spans="1:8" s="31" customFormat="1" outlineLevel="2" x14ac:dyDescent="0.2">
      <c r="A228" s="63"/>
      <c r="B228" s="27"/>
      <c r="C228" s="14"/>
      <c r="D228" s="129"/>
      <c r="E228" s="71"/>
      <c r="F228" s="171"/>
      <c r="G228" s="35"/>
      <c r="H228" s="39"/>
    </row>
    <row r="229" spans="1:8" s="31" customFormat="1" outlineLevel="2" x14ac:dyDescent="0.2">
      <c r="A229" s="127" t="s">
        <v>279</v>
      </c>
      <c r="B229" s="27"/>
      <c r="C229" s="53" t="s">
        <v>280</v>
      </c>
      <c r="D229" s="106"/>
      <c r="E229" s="71"/>
      <c r="F229" s="171"/>
      <c r="G229" s="35"/>
      <c r="H229" s="39"/>
    </row>
    <row r="230" spans="1:8" s="31" customFormat="1" outlineLevel="2" x14ac:dyDescent="0.2">
      <c r="A230" s="63"/>
      <c r="B230" s="15" t="s">
        <v>6</v>
      </c>
      <c r="C230" s="53" t="s">
        <v>281</v>
      </c>
      <c r="D230" s="106"/>
      <c r="E230" s="75" t="s">
        <v>260</v>
      </c>
      <c r="F230" s="170"/>
      <c r="G230" s="35">
        <v>5</v>
      </c>
      <c r="H230" s="52">
        <f>+$F230*G230</f>
        <v>0</v>
      </c>
    </row>
    <row r="231" spans="1:8" s="31" customFormat="1" outlineLevel="2" x14ac:dyDescent="0.2">
      <c r="A231" s="127"/>
      <c r="B231" s="15" t="s">
        <v>21</v>
      </c>
      <c r="C231" s="53" t="s">
        <v>282</v>
      </c>
      <c r="D231" s="106"/>
      <c r="E231" s="75" t="s">
        <v>260</v>
      </c>
      <c r="F231" s="170"/>
      <c r="G231" s="35">
        <v>5</v>
      </c>
      <c r="H231" s="52">
        <f>+$F231*G231</f>
        <v>0</v>
      </c>
    </row>
    <row r="232" spans="1:8" outlineLevel="2" x14ac:dyDescent="0.2">
      <c r="A232" s="127"/>
      <c r="B232" s="23"/>
      <c r="C232" s="14"/>
      <c r="D232" s="129"/>
      <c r="G232" s="21"/>
    </row>
    <row r="233" spans="1:8" ht="38.25" outlineLevel="2" x14ac:dyDescent="0.2">
      <c r="A233" s="23">
        <v>9</v>
      </c>
      <c r="B233" s="23"/>
      <c r="C233" s="53" t="s">
        <v>1304</v>
      </c>
      <c r="D233" s="107"/>
      <c r="E233" s="73"/>
      <c r="G233" s="21"/>
    </row>
    <row r="234" spans="1:8" outlineLevel="2" x14ac:dyDescent="0.2">
      <c r="B234" s="23" t="s">
        <v>6</v>
      </c>
      <c r="C234" s="11" t="s">
        <v>283</v>
      </c>
      <c r="E234" s="67" t="s">
        <v>251</v>
      </c>
      <c r="F234" s="170"/>
      <c r="G234" s="21">
        <v>10</v>
      </c>
      <c r="H234" s="52">
        <f>+$F234*G234</f>
        <v>0</v>
      </c>
    </row>
    <row r="235" spans="1:8" outlineLevel="2" x14ac:dyDescent="0.2">
      <c r="A235" s="23"/>
      <c r="B235" s="23" t="s">
        <v>21</v>
      </c>
      <c r="C235" s="11" t="s">
        <v>284</v>
      </c>
      <c r="E235" s="67" t="s">
        <v>251</v>
      </c>
      <c r="F235" s="170"/>
      <c r="G235" s="21">
        <v>10</v>
      </c>
      <c r="H235" s="52">
        <f>+$F235*G235</f>
        <v>0</v>
      </c>
    </row>
    <row r="236" spans="1:8" outlineLevel="2" x14ac:dyDescent="0.2">
      <c r="A236" s="23"/>
      <c r="B236" s="23" t="s">
        <v>23</v>
      </c>
      <c r="C236" s="11" t="s">
        <v>1305</v>
      </c>
      <c r="E236" s="67" t="s">
        <v>251</v>
      </c>
      <c r="F236" s="170"/>
      <c r="G236" s="21">
        <v>15</v>
      </c>
      <c r="H236" s="52">
        <f>+$F236*G236</f>
        <v>0</v>
      </c>
    </row>
    <row r="237" spans="1:8" outlineLevel="2" x14ac:dyDescent="0.2">
      <c r="A237" s="23"/>
      <c r="B237" s="23" t="s">
        <v>25</v>
      </c>
      <c r="C237" s="11" t="s">
        <v>285</v>
      </c>
      <c r="E237" s="67" t="s">
        <v>251</v>
      </c>
      <c r="F237" s="170"/>
      <c r="G237" s="21">
        <v>60</v>
      </c>
      <c r="H237" s="52">
        <f>+$F237*G237</f>
        <v>0</v>
      </c>
    </row>
    <row r="238" spans="1:8" outlineLevel="2" x14ac:dyDescent="0.2">
      <c r="A238" s="23"/>
      <c r="B238" s="23" t="s">
        <v>28</v>
      </c>
      <c r="C238" s="11" t="s">
        <v>286</v>
      </c>
      <c r="E238" s="67" t="s">
        <v>251</v>
      </c>
      <c r="F238" s="170"/>
      <c r="G238" s="21">
        <v>10</v>
      </c>
      <c r="H238" s="52">
        <f>+$F238*G238</f>
        <v>0</v>
      </c>
    </row>
    <row r="239" spans="1:8" ht="38.25" outlineLevel="2" x14ac:dyDescent="0.2">
      <c r="A239" s="23"/>
      <c r="B239" s="23" t="s">
        <v>30</v>
      </c>
      <c r="C239" s="53" t="s">
        <v>287</v>
      </c>
      <c r="D239" s="107"/>
      <c r="E239" s="67" t="s">
        <v>251</v>
      </c>
      <c r="F239" s="170"/>
      <c r="G239" s="21">
        <v>20</v>
      </c>
      <c r="H239" s="52">
        <f>+$F239*G239</f>
        <v>0</v>
      </c>
    </row>
    <row r="240" spans="1:8" outlineLevel="2" x14ac:dyDescent="0.2">
      <c r="A240" s="23"/>
      <c r="B240" s="62"/>
      <c r="G240" s="21"/>
    </row>
    <row r="241" spans="1:8" ht="25.5" outlineLevel="2" x14ac:dyDescent="0.2">
      <c r="A241" s="23">
        <v>10</v>
      </c>
      <c r="B241" s="23"/>
      <c r="C241" s="11" t="s">
        <v>1306</v>
      </c>
      <c r="G241" s="21"/>
    </row>
    <row r="242" spans="1:8" ht="25.5" outlineLevel="2" x14ac:dyDescent="0.2">
      <c r="B242" s="23" t="s">
        <v>6</v>
      </c>
      <c r="C242" s="11" t="s">
        <v>288</v>
      </c>
      <c r="E242" s="67" t="s">
        <v>289</v>
      </c>
      <c r="F242" s="170"/>
      <c r="G242" s="21">
        <v>30</v>
      </c>
      <c r="H242" s="52">
        <f>+$F242*G242</f>
        <v>0</v>
      </c>
    </row>
    <row r="243" spans="1:8" ht="25.5" outlineLevel="2" x14ac:dyDescent="0.2">
      <c r="A243" s="23"/>
      <c r="B243" s="23" t="s">
        <v>21</v>
      </c>
      <c r="C243" s="11" t="s">
        <v>290</v>
      </c>
      <c r="E243" s="67" t="s">
        <v>260</v>
      </c>
      <c r="F243" s="170"/>
      <c r="G243" s="21">
        <v>8</v>
      </c>
      <c r="H243" s="52">
        <f>+$F243*G243</f>
        <v>0</v>
      </c>
    </row>
    <row r="244" spans="1:8" ht="25.5" outlineLevel="2" x14ac:dyDescent="0.2">
      <c r="A244" s="23"/>
      <c r="B244" s="23" t="s">
        <v>23</v>
      </c>
      <c r="C244" s="11" t="s">
        <v>291</v>
      </c>
      <c r="E244" s="67" t="s">
        <v>260</v>
      </c>
      <c r="F244" s="170"/>
      <c r="G244" s="21">
        <v>5</v>
      </c>
      <c r="H244" s="52">
        <f>+$F244*G244</f>
        <v>0</v>
      </c>
    </row>
    <row r="245" spans="1:8" ht="38.25" outlineLevel="2" x14ac:dyDescent="0.2">
      <c r="A245" s="23"/>
      <c r="B245" s="2" t="s">
        <v>25</v>
      </c>
      <c r="C245" s="11" t="s">
        <v>292</v>
      </c>
      <c r="E245" s="67" t="s">
        <v>289</v>
      </c>
      <c r="F245" s="170"/>
      <c r="G245" s="21">
        <v>20</v>
      </c>
      <c r="H245" s="52">
        <f>+$F245*G245</f>
        <v>0</v>
      </c>
    </row>
    <row r="246" spans="1:8" outlineLevel="2" x14ac:dyDescent="0.2">
      <c r="A246" s="23"/>
      <c r="B246" s="23"/>
      <c r="G246" s="21"/>
    </row>
    <row r="247" spans="1:8" ht="76.5" outlineLevel="2" x14ac:dyDescent="0.2">
      <c r="A247" s="23">
        <v>11</v>
      </c>
      <c r="B247" s="23"/>
      <c r="C247" s="12" t="s">
        <v>293</v>
      </c>
      <c r="D247" s="48"/>
      <c r="G247" s="21"/>
    </row>
    <row r="248" spans="1:8" outlineLevel="2" x14ac:dyDescent="0.2">
      <c r="B248" s="23" t="s">
        <v>6</v>
      </c>
      <c r="C248" s="12" t="s">
        <v>294</v>
      </c>
      <c r="D248" s="48"/>
      <c r="E248" s="67" t="s">
        <v>295</v>
      </c>
      <c r="F248" s="170"/>
      <c r="G248" s="21">
        <v>35</v>
      </c>
      <c r="H248" s="52">
        <f>+$F248*G248</f>
        <v>0</v>
      </c>
    </row>
    <row r="249" spans="1:8" ht="25.5" outlineLevel="2" x14ac:dyDescent="0.2">
      <c r="A249" s="23"/>
      <c r="B249" s="23" t="s">
        <v>21</v>
      </c>
      <c r="C249" s="12" t="s">
        <v>296</v>
      </c>
      <c r="D249" s="48"/>
      <c r="E249" s="74" t="s">
        <v>257</v>
      </c>
      <c r="F249" s="170"/>
      <c r="G249" s="21">
        <v>60</v>
      </c>
      <c r="H249" s="52">
        <f>+$F249*G249</f>
        <v>0</v>
      </c>
    </row>
    <row r="250" spans="1:8" outlineLevel="2" x14ac:dyDescent="0.2">
      <c r="A250" s="23"/>
      <c r="B250" s="23"/>
      <c r="C250" s="53"/>
      <c r="D250" s="107"/>
      <c r="E250" s="71"/>
      <c r="G250" s="21"/>
    </row>
    <row r="251" spans="1:8" ht="25.5" outlineLevel="2" x14ac:dyDescent="0.2">
      <c r="A251" s="23">
        <v>12</v>
      </c>
      <c r="B251" s="23"/>
      <c r="C251" s="12" t="s">
        <v>1307</v>
      </c>
      <c r="D251" s="48"/>
      <c r="E251" s="71"/>
      <c r="G251" s="21"/>
    </row>
    <row r="252" spans="1:8" outlineLevel="2" x14ac:dyDescent="0.2">
      <c r="B252" s="23" t="s">
        <v>6</v>
      </c>
      <c r="C252" s="12" t="s">
        <v>297</v>
      </c>
      <c r="D252" s="75"/>
      <c r="E252" s="71" t="s">
        <v>251</v>
      </c>
      <c r="F252" s="170"/>
      <c r="G252" s="21">
        <v>10</v>
      </c>
      <c r="H252" s="52">
        <f>+$F252*G252</f>
        <v>0</v>
      </c>
    </row>
    <row r="253" spans="1:8" outlineLevel="2" x14ac:dyDescent="0.2">
      <c r="A253" s="23"/>
      <c r="B253" s="23" t="s">
        <v>21</v>
      </c>
      <c r="C253" s="12" t="s">
        <v>1308</v>
      </c>
      <c r="D253" s="75"/>
      <c r="E253" s="74" t="s">
        <v>251</v>
      </c>
      <c r="F253" s="170"/>
      <c r="G253" s="21">
        <v>10</v>
      </c>
      <c r="H253" s="52">
        <f>+$F253*G253</f>
        <v>0</v>
      </c>
    </row>
    <row r="254" spans="1:8" outlineLevel="2" x14ac:dyDescent="0.2">
      <c r="A254" s="23"/>
      <c r="B254" s="23" t="s">
        <v>23</v>
      </c>
      <c r="C254" s="12" t="s">
        <v>298</v>
      </c>
      <c r="D254" s="75"/>
      <c r="E254" s="71" t="s">
        <v>251</v>
      </c>
      <c r="F254" s="170"/>
      <c r="G254" s="21">
        <v>9</v>
      </c>
      <c r="H254" s="52">
        <f>+$F254*G254</f>
        <v>0</v>
      </c>
    </row>
    <row r="255" spans="1:8" outlineLevel="2" x14ac:dyDescent="0.2">
      <c r="A255" s="23"/>
      <c r="B255" s="23"/>
      <c r="C255" s="12"/>
      <c r="D255" s="75"/>
      <c r="E255" s="71"/>
      <c r="G255" s="21"/>
    </row>
    <row r="256" spans="1:8" ht="25.5" outlineLevel="2" x14ac:dyDescent="0.2">
      <c r="A256" s="23">
        <v>13</v>
      </c>
      <c r="B256" s="23"/>
      <c r="C256" s="12" t="s">
        <v>299</v>
      </c>
      <c r="D256" s="75"/>
      <c r="E256" s="71" t="s">
        <v>300</v>
      </c>
      <c r="F256" s="170"/>
      <c r="G256" s="21">
        <v>4</v>
      </c>
      <c r="H256" s="52">
        <f>+$F256*G256</f>
        <v>0</v>
      </c>
    </row>
    <row r="257" spans="1:8" outlineLevel="2" x14ac:dyDescent="0.2">
      <c r="B257" s="23"/>
      <c r="C257" s="12"/>
      <c r="D257" s="75"/>
      <c r="E257" s="71"/>
      <c r="G257" s="21"/>
    </row>
    <row r="258" spans="1:8" outlineLevel="2" x14ac:dyDescent="0.2">
      <c r="A258" s="23">
        <v>14</v>
      </c>
      <c r="B258" s="23"/>
      <c r="C258" s="12" t="s">
        <v>1309</v>
      </c>
      <c r="D258" s="75"/>
      <c r="E258" s="71"/>
      <c r="G258" s="21"/>
    </row>
    <row r="259" spans="1:8" ht="25.5" outlineLevel="2" x14ac:dyDescent="0.2">
      <c r="B259" s="23" t="s">
        <v>6</v>
      </c>
      <c r="C259" s="12" t="s">
        <v>301</v>
      </c>
      <c r="D259" s="75"/>
      <c r="E259" s="71" t="s">
        <v>251</v>
      </c>
      <c r="F259" s="170"/>
      <c r="G259" s="21">
        <v>10</v>
      </c>
      <c r="H259" s="52">
        <f>+$F259*G259</f>
        <v>0</v>
      </c>
    </row>
    <row r="260" spans="1:8" outlineLevel="2" x14ac:dyDescent="0.2">
      <c r="A260" s="23"/>
      <c r="B260" s="23" t="s">
        <v>21</v>
      </c>
      <c r="C260" s="12" t="s">
        <v>302</v>
      </c>
      <c r="D260" s="75"/>
      <c r="E260" s="71" t="s">
        <v>251</v>
      </c>
      <c r="F260" s="170"/>
      <c r="G260" s="21">
        <v>20</v>
      </c>
      <c r="H260" s="52">
        <f>+$F260*G260</f>
        <v>0</v>
      </c>
    </row>
    <row r="261" spans="1:8" outlineLevel="2" x14ac:dyDescent="0.2">
      <c r="A261" s="23"/>
      <c r="B261" s="23" t="s">
        <v>23</v>
      </c>
      <c r="C261" s="11" t="s">
        <v>303</v>
      </c>
      <c r="D261" s="74"/>
      <c r="E261" s="71" t="s">
        <v>251</v>
      </c>
      <c r="F261" s="170"/>
      <c r="G261" s="21">
        <v>5</v>
      </c>
      <c r="H261" s="52">
        <f>+$F261*G261</f>
        <v>0</v>
      </c>
    </row>
    <row r="262" spans="1:8" outlineLevel="2" x14ac:dyDescent="0.2">
      <c r="A262" s="23"/>
      <c r="B262" s="23"/>
      <c r="D262" s="74"/>
      <c r="E262" s="71"/>
      <c r="G262" s="21"/>
    </row>
    <row r="263" spans="1:8" outlineLevel="2" x14ac:dyDescent="0.2">
      <c r="A263" s="23">
        <v>15</v>
      </c>
      <c r="B263" s="23"/>
      <c r="C263" s="11" t="s">
        <v>304</v>
      </c>
      <c r="D263" s="74"/>
      <c r="E263" s="74" t="s">
        <v>257</v>
      </c>
      <c r="F263" s="170"/>
      <c r="G263" s="21">
        <v>5</v>
      </c>
      <c r="H263" s="52">
        <f>+$F263*G263</f>
        <v>0</v>
      </c>
    </row>
    <row r="264" spans="1:8" outlineLevel="2" x14ac:dyDescent="0.2">
      <c r="B264" s="23"/>
      <c r="C264" s="12"/>
      <c r="D264" s="75"/>
      <c r="E264" s="71"/>
      <c r="G264" s="21"/>
    </row>
    <row r="265" spans="1:8" outlineLevel="2" x14ac:dyDescent="0.2">
      <c r="A265" s="23">
        <v>16</v>
      </c>
      <c r="B265" s="23"/>
      <c r="C265" s="11" t="s">
        <v>305</v>
      </c>
      <c r="D265" s="74"/>
      <c r="E265" s="71"/>
      <c r="G265" s="21"/>
    </row>
    <row r="266" spans="1:8" outlineLevel="2" x14ac:dyDescent="0.2">
      <c r="B266" s="23" t="s">
        <v>6</v>
      </c>
      <c r="C266" s="11" t="s">
        <v>306</v>
      </c>
      <c r="D266" s="74"/>
      <c r="E266" s="74" t="s">
        <v>300</v>
      </c>
      <c r="F266" s="170"/>
      <c r="G266" s="21">
        <v>15</v>
      </c>
      <c r="H266" s="52">
        <f>+$F266*G266</f>
        <v>0</v>
      </c>
    </row>
    <row r="267" spans="1:8" outlineLevel="2" x14ac:dyDescent="0.2">
      <c r="A267" s="23"/>
      <c r="B267" s="23" t="s">
        <v>21</v>
      </c>
      <c r="C267" s="11" t="s">
        <v>307</v>
      </c>
      <c r="D267" s="74"/>
      <c r="E267" s="74" t="s">
        <v>300</v>
      </c>
      <c r="F267" s="170"/>
      <c r="G267" s="21">
        <v>15</v>
      </c>
      <c r="H267" s="52">
        <f>+$F267*G267</f>
        <v>0</v>
      </c>
    </row>
    <row r="268" spans="1:8" outlineLevel="2" x14ac:dyDescent="0.2">
      <c r="A268" s="23"/>
      <c r="B268" s="23"/>
      <c r="C268" s="12"/>
      <c r="D268" s="75"/>
      <c r="E268" s="74"/>
      <c r="G268" s="21"/>
    </row>
    <row r="269" spans="1:8" ht="38.25" outlineLevel="2" x14ac:dyDescent="0.2">
      <c r="A269" s="23">
        <v>17</v>
      </c>
      <c r="B269" s="23"/>
      <c r="C269" s="11" t="s">
        <v>308</v>
      </c>
      <c r="D269" s="74"/>
      <c r="E269" s="74" t="s">
        <v>300</v>
      </c>
      <c r="F269" s="170"/>
      <c r="G269" s="21">
        <v>4</v>
      </c>
      <c r="H269" s="52">
        <f>+$F269*G269</f>
        <v>0</v>
      </c>
    </row>
    <row r="270" spans="1:8" outlineLevel="2" x14ac:dyDescent="0.2">
      <c r="B270" s="23"/>
      <c r="D270" s="74"/>
      <c r="E270" s="74"/>
      <c r="G270" s="21"/>
    </row>
    <row r="271" spans="1:8" ht="25.5" outlineLevel="2" x14ac:dyDescent="0.2">
      <c r="A271" s="23">
        <v>18</v>
      </c>
      <c r="B271" s="23"/>
      <c r="C271" s="11" t="s">
        <v>1310</v>
      </c>
      <c r="D271" s="74"/>
      <c r="E271" s="74"/>
      <c r="G271" s="21"/>
    </row>
    <row r="272" spans="1:8" outlineLevel="2" x14ac:dyDescent="0.2">
      <c r="B272" s="23" t="s">
        <v>6</v>
      </c>
      <c r="C272" s="12" t="s">
        <v>309</v>
      </c>
      <c r="D272" s="75"/>
      <c r="E272" s="74" t="s">
        <v>257</v>
      </c>
      <c r="F272" s="170"/>
      <c r="G272" s="21">
        <v>100</v>
      </c>
      <c r="H272" s="52">
        <f>+$F272*G272</f>
        <v>0</v>
      </c>
    </row>
    <row r="273" spans="1:8" outlineLevel="2" x14ac:dyDescent="0.2">
      <c r="A273" s="23"/>
      <c r="B273" s="23" t="s">
        <v>21</v>
      </c>
      <c r="C273" s="12" t="s">
        <v>310</v>
      </c>
      <c r="D273" s="75"/>
      <c r="E273" s="74" t="s">
        <v>295</v>
      </c>
      <c r="F273" s="170"/>
      <c r="G273" s="21">
        <v>400</v>
      </c>
      <c r="H273" s="52">
        <f>+$F273*G273</f>
        <v>0</v>
      </c>
    </row>
    <row r="274" spans="1:8" outlineLevel="2" x14ac:dyDescent="0.2">
      <c r="A274" s="23"/>
      <c r="B274" s="23"/>
      <c r="C274" s="12"/>
      <c r="D274" s="75"/>
      <c r="E274" s="74"/>
      <c r="G274" s="21"/>
    </row>
    <row r="275" spans="1:8" ht="25.5" outlineLevel="2" x14ac:dyDescent="0.2">
      <c r="A275" s="23">
        <v>19</v>
      </c>
      <c r="B275" s="23"/>
      <c r="C275" s="11" t="s">
        <v>311</v>
      </c>
      <c r="D275" s="74"/>
      <c r="E275" s="74" t="s">
        <v>257</v>
      </c>
      <c r="F275" s="170"/>
      <c r="G275" s="21">
        <v>80</v>
      </c>
      <c r="H275" s="52">
        <f>+$F275*G275</f>
        <v>0</v>
      </c>
    </row>
    <row r="276" spans="1:8" outlineLevel="2" x14ac:dyDescent="0.2">
      <c r="B276" s="23"/>
      <c r="D276" s="74"/>
      <c r="E276" s="74"/>
      <c r="G276" s="21"/>
    </row>
    <row r="277" spans="1:8" ht="25.5" outlineLevel="2" x14ac:dyDescent="0.2">
      <c r="A277" s="23">
        <v>20</v>
      </c>
      <c r="B277" s="23"/>
      <c r="C277" s="11" t="s">
        <v>1311</v>
      </c>
      <c r="D277" s="74"/>
      <c r="E277" s="74" t="s">
        <v>295</v>
      </c>
      <c r="F277" s="170"/>
      <c r="G277" s="21">
        <v>5</v>
      </c>
      <c r="H277" s="52">
        <f>+$F277*G277</f>
        <v>0</v>
      </c>
    </row>
    <row r="278" spans="1:8" outlineLevel="2" x14ac:dyDescent="0.2">
      <c r="B278" s="15"/>
      <c r="C278" s="12"/>
      <c r="D278" s="48"/>
      <c r="E278" s="75"/>
      <c r="G278" s="21"/>
    </row>
    <row r="279" spans="1:8" ht="38.25" outlineLevel="2" x14ac:dyDescent="0.2">
      <c r="A279" s="27">
        <v>21</v>
      </c>
      <c r="B279" s="23"/>
      <c r="C279" s="18" t="s">
        <v>312</v>
      </c>
      <c r="D279" s="77"/>
      <c r="E279" s="74"/>
      <c r="G279" s="21"/>
    </row>
    <row r="280" spans="1:8" outlineLevel="2" x14ac:dyDescent="0.2">
      <c r="B280" s="23" t="s">
        <v>6</v>
      </c>
      <c r="C280" s="18" t="s">
        <v>313</v>
      </c>
      <c r="D280" s="77"/>
      <c r="E280" s="74" t="s">
        <v>257</v>
      </c>
      <c r="F280" s="170"/>
      <c r="G280" s="21">
        <v>40</v>
      </c>
      <c r="H280" s="52">
        <f>+$F280*G280</f>
        <v>0</v>
      </c>
    </row>
    <row r="281" spans="1:8" outlineLevel="2" x14ac:dyDescent="0.2">
      <c r="A281" s="23"/>
      <c r="B281" s="23" t="s">
        <v>21</v>
      </c>
      <c r="C281" s="18" t="s">
        <v>314</v>
      </c>
      <c r="D281" s="77"/>
      <c r="E281" s="74" t="s">
        <v>257</v>
      </c>
      <c r="F281" s="170"/>
      <c r="G281" s="21">
        <v>2</v>
      </c>
      <c r="H281" s="52">
        <f>+$F281*G281</f>
        <v>0</v>
      </c>
    </row>
    <row r="282" spans="1:8" outlineLevel="2" x14ac:dyDescent="0.2">
      <c r="A282" s="23"/>
      <c r="B282" s="23"/>
      <c r="C282" s="18"/>
      <c r="D282" s="77"/>
      <c r="E282" s="74"/>
      <c r="G282" s="21"/>
    </row>
    <row r="283" spans="1:8" ht="25.5" outlineLevel="2" x14ac:dyDescent="0.2">
      <c r="A283" s="23">
        <v>22</v>
      </c>
      <c r="B283" s="23"/>
      <c r="C283" s="18" t="s">
        <v>315</v>
      </c>
      <c r="D283" s="77"/>
      <c r="E283" s="74" t="s">
        <v>257</v>
      </c>
      <c r="F283" s="170"/>
      <c r="G283" s="21">
        <v>300</v>
      </c>
      <c r="H283" s="52">
        <f>+$F283*G283</f>
        <v>0</v>
      </c>
    </row>
    <row r="284" spans="1:8" outlineLevel="2" x14ac:dyDescent="0.2">
      <c r="B284" s="23"/>
      <c r="C284" s="18"/>
      <c r="D284" s="77"/>
      <c r="E284" s="74"/>
      <c r="G284" s="21"/>
    </row>
    <row r="285" spans="1:8" outlineLevel="2" x14ac:dyDescent="0.2">
      <c r="A285" s="23">
        <v>23</v>
      </c>
      <c r="B285" s="23"/>
      <c r="C285" s="18" t="s">
        <v>316</v>
      </c>
      <c r="D285" s="77"/>
      <c r="E285" s="74"/>
      <c r="G285" s="21"/>
    </row>
    <row r="286" spans="1:8" outlineLevel="2" x14ac:dyDescent="0.2">
      <c r="B286" s="23" t="s">
        <v>6</v>
      </c>
      <c r="C286" s="18" t="s">
        <v>317</v>
      </c>
      <c r="D286" s="77"/>
      <c r="E286" s="74" t="s">
        <v>251</v>
      </c>
      <c r="F286" s="170"/>
      <c r="G286" s="21">
        <v>100</v>
      </c>
      <c r="H286" s="52">
        <f>+$F286*G286</f>
        <v>0</v>
      </c>
    </row>
    <row r="287" spans="1:8" outlineLevel="2" x14ac:dyDescent="0.2">
      <c r="A287" s="23"/>
      <c r="B287" s="23" t="s">
        <v>21</v>
      </c>
      <c r="C287" s="18" t="s">
        <v>318</v>
      </c>
      <c r="D287" s="77"/>
      <c r="E287" s="74" t="s">
        <v>251</v>
      </c>
      <c r="F287" s="170"/>
      <c r="G287" s="21">
        <v>25</v>
      </c>
      <c r="H287" s="52">
        <f>+$F287*G287</f>
        <v>0</v>
      </c>
    </row>
    <row r="288" spans="1:8" ht="27" outlineLevel="2" x14ac:dyDescent="0.2">
      <c r="A288" s="23"/>
      <c r="B288" s="23" t="s">
        <v>23</v>
      </c>
      <c r="C288" s="18" t="s">
        <v>1312</v>
      </c>
      <c r="D288" s="77"/>
      <c r="E288" s="74" t="s">
        <v>251</v>
      </c>
      <c r="F288" s="170"/>
      <c r="G288" s="21">
        <v>25</v>
      </c>
      <c r="H288" s="52">
        <f>+$F288*G288</f>
        <v>0</v>
      </c>
    </row>
    <row r="289" spans="1:8" outlineLevel="2" x14ac:dyDescent="0.2">
      <c r="A289" s="78"/>
      <c r="B289" s="78"/>
      <c r="C289" s="79"/>
      <c r="D289" s="80"/>
      <c r="E289" s="81"/>
      <c r="F289" s="170"/>
      <c r="G289" s="19"/>
      <c r="H289" s="19"/>
    </row>
    <row r="290" spans="1:8" outlineLevel="2" x14ac:dyDescent="0.2">
      <c r="B290" s="23"/>
      <c r="C290" s="18"/>
      <c r="D290" s="77"/>
      <c r="E290" s="74"/>
      <c r="G290" s="21"/>
    </row>
    <row r="291" spans="1:8" outlineLevel="1" x14ac:dyDescent="0.2">
      <c r="A291" s="23"/>
      <c r="B291" s="23"/>
      <c r="C291" s="82" t="s">
        <v>1411</v>
      </c>
      <c r="D291" s="83"/>
      <c r="E291" s="74"/>
      <c r="H291" s="39">
        <f t="shared" ref="H291" si="26">SUM(H194:H288)</f>
        <v>0</v>
      </c>
    </row>
    <row r="292" spans="1:8" outlineLevel="1" x14ac:dyDescent="0.2">
      <c r="A292" s="23"/>
      <c r="B292" s="23"/>
      <c r="C292" s="18"/>
      <c r="D292" s="77"/>
      <c r="E292" s="74"/>
      <c r="G292" s="21"/>
    </row>
    <row r="293" spans="1:8" outlineLevel="1" x14ac:dyDescent="0.2">
      <c r="A293" s="36"/>
      <c r="B293" s="36"/>
      <c r="C293" s="59"/>
      <c r="D293" s="60"/>
      <c r="E293" s="66"/>
      <c r="F293" s="170"/>
      <c r="G293" s="21"/>
    </row>
    <row r="294" spans="1:8" outlineLevel="1" x14ac:dyDescent="0.2">
      <c r="A294" s="57" t="s">
        <v>241</v>
      </c>
      <c r="B294" s="57"/>
      <c r="C294" s="68" t="s">
        <v>214</v>
      </c>
      <c r="D294" s="69"/>
      <c r="E294" s="70" t="s">
        <v>246</v>
      </c>
      <c r="F294" s="170"/>
      <c r="G294" s="47" t="s">
        <v>248</v>
      </c>
      <c r="H294" s="163" t="s">
        <v>204</v>
      </c>
    </row>
    <row r="295" spans="1:8" outlineLevel="2" x14ac:dyDescent="0.2">
      <c r="C295" s="12"/>
      <c r="D295" s="48"/>
      <c r="E295" s="71"/>
      <c r="G295" s="21"/>
    </row>
    <row r="296" spans="1:8" ht="38.25" outlineLevel="2" x14ac:dyDescent="0.2">
      <c r="A296" s="23">
        <v>1</v>
      </c>
      <c r="B296" s="23"/>
      <c r="C296" s="12" t="s">
        <v>319</v>
      </c>
      <c r="D296" s="48"/>
      <c r="E296" s="71" t="s">
        <v>251</v>
      </c>
      <c r="F296" s="170"/>
      <c r="G296" s="21">
        <v>130</v>
      </c>
      <c r="H296" s="52">
        <f>+$F296*G296</f>
        <v>0</v>
      </c>
    </row>
    <row r="297" spans="1:8" outlineLevel="2" x14ac:dyDescent="0.2">
      <c r="A297" s="23"/>
      <c r="B297" s="23"/>
      <c r="C297" s="17" t="s">
        <v>320</v>
      </c>
      <c r="D297" s="84"/>
      <c r="E297" s="71"/>
      <c r="G297" s="21"/>
    </row>
    <row r="298" spans="1:8" outlineLevel="2" x14ac:dyDescent="0.2">
      <c r="A298" s="23"/>
      <c r="C298" s="12"/>
      <c r="D298" s="73"/>
      <c r="E298" s="71"/>
      <c r="G298" s="21"/>
    </row>
    <row r="299" spans="1:8" s="31" customFormat="1" ht="25.5" outlineLevel="2" x14ac:dyDescent="0.2">
      <c r="A299" s="127">
        <v>2</v>
      </c>
      <c r="B299" s="27"/>
      <c r="C299" s="14" t="s">
        <v>321</v>
      </c>
      <c r="D299" s="129"/>
      <c r="E299" s="129"/>
      <c r="F299" s="171"/>
      <c r="G299" s="35"/>
      <c r="H299" s="39"/>
    </row>
    <row r="300" spans="1:8" s="31" customFormat="1" ht="38.25" outlineLevel="2" x14ac:dyDescent="0.2">
      <c r="A300" s="127"/>
      <c r="B300" s="27" t="s">
        <v>6</v>
      </c>
      <c r="C300" s="14" t="s">
        <v>322</v>
      </c>
      <c r="D300" s="129"/>
      <c r="E300" s="75" t="s">
        <v>257</v>
      </c>
      <c r="F300" s="170"/>
      <c r="G300" s="35">
        <v>30</v>
      </c>
      <c r="H300" s="52">
        <f>+$F300*G300</f>
        <v>0</v>
      </c>
    </row>
    <row r="301" spans="1:8" s="31" customFormat="1" ht="38.25" outlineLevel="2" x14ac:dyDescent="0.2">
      <c r="A301" s="127"/>
      <c r="B301" s="27" t="s">
        <v>21</v>
      </c>
      <c r="C301" s="14" t="s">
        <v>323</v>
      </c>
      <c r="D301" s="129"/>
      <c r="E301" s="75" t="s">
        <v>251</v>
      </c>
      <c r="F301" s="170"/>
      <c r="G301" s="35">
        <v>30</v>
      </c>
      <c r="H301" s="52">
        <f>+$F301*G301</f>
        <v>0</v>
      </c>
    </row>
    <row r="302" spans="1:8" s="31" customFormat="1" ht="51" outlineLevel="2" x14ac:dyDescent="0.2">
      <c r="A302" s="127"/>
      <c r="B302" s="27" t="s">
        <v>23</v>
      </c>
      <c r="C302" s="12" t="s">
        <v>1313</v>
      </c>
      <c r="D302" s="48"/>
      <c r="E302" s="71" t="s">
        <v>251</v>
      </c>
      <c r="F302" s="170"/>
      <c r="G302" s="35">
        <v>80</v>
      </c>
      <c r="H302" s="52">
        <f>+$F302*G302</f>
        <v>0</v>
      </c>
    </row>
    <row r="303" spans="1:8" s="31" customFormat="1" ht="51" outlineLevel="2" x14ac:dyDescent="0.2">
      <c r="A303" s="127"/>
      <c r="B303" s="27" t="s">
        <v>25</v>
      </c>
      <c r="C303" s="14" t="s">
        <v>1314</v>
      </c>
      <c r="D303" s="129"/>
      <c r="E303" s="75" t="s">
        <v>257</v>
      </c>
      <c r="F303" s="170"/>
      <c r="G303" s="35">
        <v>40</v>
      </c>
      <c r="H303" s="52">
        <f>+$F303*G303</f>
        <v>0</v>
      </c>
    </row>
    <row r="304" spans="1:8" s="31" customFormat="1" outlineLevel="2" x14ac:dyDescent="0.2">
      <c r="A304" s="127"/>
      <c r="B304" s="27"/>
      <c r="C304" s="112" t="s">
        <v>130</v>
      </c>
      <c r="D304" s="123"/>
      <c r="E304" s="75"/>
      <c r="F304" s="171"/>
      <c r="G304" s="35"/>
      <c r="H304" s="39"/>
    </row>
    <row r="305" spans="1:8" s="31" customFormat="1" ht="25.5" outlineLevel="2" x14ac:dyDescent="0.2">
      <c r="A305" s="127"/>
      <c r="B305" s="27"/>
      <c r="C305" s="112" t="s">
        <v>324</v>
      </c>
      <c r="D305" s="123"/>
      <c r="E305" s="75"/>
      <c r="F305" s="171"/>
      <c r="G305" s="35"/>
      <c r="H305" s="39"/>
    </row>
    <row r="306" spans="1:8" s="31" customFormat="1" ht="63.75" outlineLevel="2" x14ac:dyDescent="0.2">
      <c r="A306" s="127"/>
      <c r="B306" s="27" t="s">
        <v>28</v>
      </c>
      <c r="C306" s="14" t="s">
        <v>1315</v>
      </c>
      <c r="D306" s="129"/>
      <c r="E306" s="67" t="s">
        <v>276</v>
      </c>
      <c r="F306" s="170"/>
      <c r="G306" s="35">
        <v>20</v>
      </c>
      <c r="H306" s="52">
        <f>+$F306*G306</f>
        <v>0</v>
      </c>
    </row>
    <row r="307" spans="1:8" s="31" customFormat="1" ht="25.5" outlineLevel="2" x14ac:dyDescent="0.2">
      <c r="A307" s="127"/>
      <c r="B307" s="27" t="s">
        <v>30</v>
      </c>
      <c r="C307" s="14" t="s">
        <v>325</v>
      </c>
      <c r="D307" s="107"/>
      <c r="E307" s="71" t="s">
        <v>251</v>
      </c>
      <c r="F307" s="170"/>
      <c r="G307" s="35">
        <v>220</v>
      </c>
      <c r="H307" s="52">
        <f>+$F307*G307</f>
        <v>0</v>
      </c>
    </row>
    <row r="308" spans="1:8" outlineLevel="2" x14ac:dyDescent="0.2">
      <c r="A308" s="23"/>
      <c r="B308" s="23"/>
      <c r="C308" s="17" t="s">
        <v>326</v>
      </c>
      <c r="D308" s="48"/>
      <c r="E308" s="71"/>
      <c r="G308" s="21"/>
    </row>
    <row r="309" spans="1:8" outlineLevel="2" x14ac:dyDescent="0.2">
      <c r="A309" s="23"/>
      <c r="B309" s="23"/>
      <c r="C309" s="12"/>
      <c r="D309" s="48"/>
      <c r="E309" s="71"/>
      <c r="G309" s="21"/>
    </row>
    <row r="310" spans="1:8" ht="25.5" outlineLevel="2" x14ac:dyDescent="0.2">
      <c r="A310" s="23">
        <v>3</v>
      </c>
      <c r="B310" s="23"/>
      <c r="C310" s="12" t="s">
        <v>327</v>
      </c>
      <c r="D310" s="48"/>
      <c r="E310" s="71" t="s">
        <v>260</v>
      </c>
      <c r="F310" s="170"/>
      <c r="G310" s="21">
        <v>2</v>
      </c>
      <c r="H310" s="52">
        <f>+$F310*G310</f>
        <v>0</v>
      </c>
    </row>
    <row r="311" spans="1:8" outlineLevel="2" x14ac:dyDescent="0.2">
      <c r="A311" s="23"/>
      <c r="B311" s="23"/>
      <c r="C311" s="17" t="s">
        <v>320</v>
      </c>
      <c r="D311" s="84"/>
      <c r="E311" s="71"/>
      <c r="G311" s="21"/>
    </row>
    <row r="312" spans="1:8" outlineLevel="2" x14ac:dyDescent="0.2">
      <c r="A312" s="23"/>
      <c r="B312" s="62"/>
      <c r="E312" s="71"/>
      <c r="G312" s="21"/>
    </row>
    <row r="313" spans="1:8" s="31" customFormat="1" ht="25.5" outlineLevel="2" x14ac:dyDescent="0.2">
      <c r="A313" s="202" t="s">
        <v>328</v>
      </c>
      <c r="B313" s="23"/>
      <c r="C313" s="11" t="s">
        <v>329</v>
      </c>
      <c r="D313" s="41"/>
      <c r="E313" s="71"/>
      <c r="F313" s="171"/>
      <c r="G313" s="39"/>
      <c r="H313" s="39"/>
    </row>
    <row r="314" spans="1:8" s="31" customFormat="1" ht="28.5" customHeight="1" outlineLevel="2" x14ac:dyDescent="0.2">
      <c r="A314" s="127"/>
      <c r="B314" s="27" t="s">
        <v>6</v>
      </c>
      <c r="C314" s="12" t="s">
        <v>330</v>
      </c>
      <c r="D314" s="48"/>
      <c r="E314" s="71" t="s">
        <v>251</v>
      </c>
      <c r="F314" s="170"/>
      <c r="G314" s="39">
        <v>60</v>
      </c>
      <c r="H314" s="52">
        <f>+$F314*G314</f>
        <v>0</v>
      </c>
    </row>
    <row r="315" spans="1:8" s="31" customFormat="1" ht="15.75" customHeight="1" outlineLevel="2" x14ac:dyDescent="0.2">
      <c r="A315" s="127"/>
      <c r="B315" s="27" t="s">
        <v>21</v>
      </c>
      <c r="C315" s="12" t="s">
        <v>331</v>
      </c>
      <c r="D315" s="48"/>
      <c r="E315" s="71" t="s">
        <v>251</v>
      </c>
      <c r="F315" s="170"/>
      <c r="G315" s="39">
        <v>60</v>
      </c>
      <c r="H315" s="52">
        <f>+$F315*G315</f>
        <v>0</v>
      </c>
    </row>
    <row r="316" spans="1:8" s="31" customFormat="1" ht="25.5" outlineLevel="2" x14ac:dyDescent="0.2">
      <c r="A316" s="127"/>
      <c r="B316" s="23" t="s">
        <v>23</v>
      </c>
      <c r="C316" s="14" t="s">
        <v>332</v>
      </c>
      <c r="D316" s="129"/>
      <c r="E316" s="71" t="s">
        <v>251</v>
      </c>
      <c r="F316" s="170"/>
      <c r="G316" s="39">
        <v>60</v>
      </c>
      <c r="H316" s="52">
        <f>+$F316*G316</f>
        <v>0</v>
      </c>
    </row>
    <row r="317" spans="1:8" s="31" customFormat="1" ht="25.5" outlineLevel="2" x14ac:dyDescent="0.2">
      <c r="A317" s="127"/>
      <c r="B317" s="27"/>
      <c r="C317" s="12" t="s">
        <v>333</v>
      </c>
      <c r="D317" s="48"/>
      <c r="E317" s="71"/>
      <c r="F317" s="171"/>
      <c r="G317" s="39"/>
      <c r="H317" s="39"/>
    </row>
    <row r="318" spans="1:8" s="31" customFormat="1" ht="25.5" outlineLevel="2" x14ac:dyDescent="0.2">
      <c r="A318" s="127"/>
      <c r="B318" s="27"/>
      <c r="C318" s="12" t="s">
        <v>334</v>
      </c>
      <c r="D318" s="48"/>
      <c r="E318" s="71"/>
      <c r="F318" s="171"/>
      <c r="G318" s="39"/>
      <c r="H318" s="39"/>
    </row>
    <row r="319" spans="1:8" s="31" customFormat="1" ht="25.5" outlineLevel="2" x14ac:dyDescent="0.2">
      <c r="A319" s="27"/>
      <c r="B319" s="23" t="s">
        <v>25</v>
      </c>
      <c r="C319" s="12" t="s">
        <v>335</v>
      </c>
      <c r="D319" s="48"/>
      <c r="E319" s="71" t="s">
        <v>257</v>
      </c>
      <c r="F319" s="170"/>
      <c r="G319" s="39">
        <v>130</v>
      </c>
      <c r="H319" s="52">
        <f>+$F319*G319</f>
        <v>0</v>
      </c>
    </row>
    <row r="320" spans="1:8" s="31" customFormat="1" ht="38.25" outlineLevel="2" x14ac:dyDescent="0.2">
      <c r="A320" s="27"/>
      <c r="B320" s="27" t="s">
        <v>28</v>
      </c>
      <c r="C320" s="11" t="s">
        <v>336</v>
      </c>
      <c r="D320" s="41"/>
      <c r="E320" s="71" t="s">
        <v>251</v>
      </c>
      <c r="F320" s="170"/>
      <c r="G320" s="39">
        <v>100</v>
      </c>
      <c r="H320" s="52">
        <f>+$F320*G320</f>
        <v>0</v>
      </c>
    </row>
    <row r="321" spans="1:8" s="31" customFormat="1" outlineLevel="2" x14ac:dyDescent="0.2">
      <c r="A321" s="27"/>
      <c r="B321" s="27"/>
      <c r="C321" s="17" t="s">
        <v>320</v>
      </c>
      <c r="D321" s="84"/>
      <c r="E321" s="71"/>
      <c r="F321" s="171"/>
      <c r="G321" s="35"/>
      <c r="H321" s="39"/>
    </row>
    <row r="322" spans="1:8" s="31" customFormat="1" ht="25.5" outlineLevel="2" x14ac:dyDescent="0.2">
      <c r="A322" s="27"/>
      <c r="B322" s="27"/>
      <c r="C322" s="17" t="s">
        <v>337</v>
      </c>
      <c r="D322" s="84"/>
      <c r="E322" s="71"/>
      <c r="F322" s="171"/>
      <c r="G322" s="35"/>
      <c r="H322" s="39"/>
    </row>
    <row r="323" spans="1:8" outlineLevel="2" x14ac:dyDescent="0.2">
      <c r="A323" s="86"/>
      <c r="B323" s="23"/>
      <c r="E323" s="71"/>
      <c r="G323" s="21"/>
    </row>
    <row r="324" spans="1:8" ht="25.5" outlineLevel="2" x14ac:dyDescent="0.2">
      <c r="A324" s="23">
        <v>5</v>
      </c>
      <c r="B324" s="23"/>
      <c r="C324" s="11" t="s">
        <v>1237</v>
      </c>
      <c r="E324" s="71"/>
      <c r="F324" s="178"/>
      <c r="G324" s="21"/>
    </row>
    <row r="325" spans="1:8" outlineLevel="2" x14ac:dyDescent="0.2">
      <c r="A325" s="23"/>
      <c r="B325" s="23" t="s">
        <v>6</v>
      </c>
      <c r="C325" s="11" t="s">
        <v>1316</v>
      </c>
      <c r="E325" s="71" t="s">
        <v>251</v>
      </c>
      <c r="F325" s="170"/>
      <c r="G325" s="21">
        <v>70</v>
      </c>
      <c r="H325" s="52">
        <f>+$F325*G325</f>
        <v>0</v>
      </c>
    </row>
    <row r="326" spans="1:8" outlineLevel="2" x14ac:dyDescent="0.2">
      <c r="A326" s="23"/>
      <c r="B326" s="23" t="s">
        <v>21</v>
      </c>
      <c r="C326" s="11" t="s">
        <v>338</v>
      </c>
      <c r="E326" s="71" t="s">
        <v>251</v>
      </c>
      <c r="F326" s="170"/>
      <c r="G326" s="21">
        <v>20</v>
      </c>
      <c r="H326" s="52">
        <f>+$F326*G326</f>
        <v>0</v>
      </c>
    </row>
    <row r="327" spans="1:8" outlineLevel="2" x14ac:dyDescent="0.2">
      <c r="A327" s="23"/>
      <c r="B327" s="23" t="s">
        <v>23</v>
      </c>
      <c r="C327" s="11" t="s">
        <v>1317</v>
      </c>
      <c r="E327" s="71" t="s">
        <v>251</v>
      </c>
      <c r="F327" s="170"/>
      <c r="G327" s="21">
        <v>40</v>
      </c>
      <c r="H327" s="52">
        <f>+$F327*G327</f>
        <v>0</v>
      </c>
    </row>
    <row r="328" spans="1:8" outlineLevel="2" x14ac:dyDescent="0.2">
      <c r="A328" s="23"/>
      <c r="B328" s="23" t="s">
        <v>25</v>
      </c>
      <c r="C328" s="11" t="s">
        <v>1318</v>
      </c>
      <c r="E328" s="71" t="s">
        <v>251</v>
      </c>
      <c r="F328" s="170"/>
      <c r="G328" s="21">
        <v>10</v>
      </c>
      <c r="H328" s="52">
        <f>+$F328*G328</f>
        <v>0</v>
      </c>
    </row>
    <row r="329" spans="1:8" outlineLevel="2" x14ac:dyDescent="0.2">
      <c r="A329" s="23"/>
      <c r="B329" s="23" t="s">
        <v>28</v>
      </c>
      <c r="C329" s="11" t="s">
        <v>339</v>
      </c>
      <c r="E329" s="71" t="s">
        <v>251</v>
      </c>
      <c r="F329" s="170"/>
      <c r="G329" s="21">
        <v>40</v>
      </c>
      <c r="H329" s="52">
        <f>+$F329*G329</f>
        <v>0</v>
      </c>
    </row>
    <row r="330" spans="1:8" outlineLevel="2" x14ac:dyDescent="0.2">
      <c r="A330" s="23"/>
      <c r="B330" s="2" t="s">
        <v>30</v>
      </c>
      <c r="C330" s="11" t="s">
        <v>340</v>
      </c>
      <c r="E330" s="71" t="s">
        <v>251</v>
      </c>
      <c r="F330" s="170"/>
      <c r="G330" s="21">
        <v>40</v>
      </c>
      <c r="H330" s="52">
        <f>+$F330*G330</f>
        <v>0</v>
      </c>
    </row>
    <row r="331" spans="1:8" outlineLevel="2" x14ac:dyDescent="0.2">
      <c r="A331" s="23"/>
      <c r="B331" s="2" t="s">
        <v>35</v>
      </c>
      <c r="C331" s="11" t="s">
        <v>341</v>
      </c>
      <c r="E331" s="71" t="s">
        <v>251</v>
      </c>
      <c r="F331" s="170"/>
      <c r="G331" s="21">
        <v>20</v>
      </c>
      <c r="H331" s="52">
        <f>+$F331*G331</f>
        <v>0</v>
      </c>
    </row>
    <row r="332" spans="1:8" outlineLevel="2" x14ac:dyDescent="0.2">
      <c r="A332" s="23"/>
      <c r="B332" s="2" t="s">
        <v>37</v>
      </c>
      <c r="C332" s="11" t="s">
        <v>342</v>
      </c>
      <c r="E332" s="71" t="s">
        <v>251</v>
      </c>
      <c r="F332" s="170"/>
      <c r="G332" s="21">
        <v>20</v>
      </c>
      <c r="H332" s="52">
        <f>+$F332*G332</f>
        <v>0</v>
      </c>
    </row>
    <row r="333" spans="1:8" outlineLevel="2" x14ac:dyDescent="0.2">
      <c r="A333" s="23"/>
      <c r="B333" s="23"/>
      <c r="C333" s="17" t="s">
        <v>320</v>
      </c>
      <c r="D333" s="84"/>
      <c r="E333" s="71"/>
      <c r="G333" s="21"/>
    </row>
    <row r="334" spans="1:8" outlineLevel="2" x14ac:dyDescent="0.2">
      <c r="C334" s="16"/>
      <c r="D334" s="87"/>
      <c r="E334" s="71"/>
      <c r="G334" s="21"/>
    </row>
    <row r="335" spans="1:8" s="31" customFormat="1" ht="25.5" outlineLevel="2" x14ac:dyDescent="0.2">
      <c r="A335" s="127" t="s">
        <v>277</v>
      </c>
      <c r="B335" s="27"/>
      <c r="C335" s="12" t="s">
        <v>1319</v>
      </c>
      <c r="D335" s="73"/>
      <c r="E335" s="71" t="s">
        <v>251</v>
      </c>
      <c r="F335" s="170"/>
      <c r="G335" s="35">
        <v>12</v>
      </c>
      <c r="H335" s="52">
        <f>+$F335*G335</f>
        <v>0</v>
      </c>
    </row>
    <row r="336" spans="1:8" s="31" customFormat="1" ht="25.5" outlineLevel="2" x14ac:dyDescent="0.2">
      <c r="A336" s="127"/>
      <c r="B336" s="27" t="s">
        <v>9</v>
      </c>
      <c r="C336" s="12" t="s">
        <v>343</v>
      </c>
      <c r="D336" s="73"/>
      <c r="E336" s="71"/>
      <c r="F336" s="171"/>
      <c r="G336" s="35"/>
      <c r="H336" s="39"/>
    </row>
    <row r="337" spans="1:8" s="31" customFormat="1" outlineLevel="2" x14ac:dyDescent="0.2">
      <c r="A337" s="127"/>
      <c r="B337" s="27" t="s">
        <v>9</v>
      </c>
      <c r="C337" s="12" t="s">
        <v>344</v>
      </c>
      <c r="D337" s="73"/>
      <c r="E337" s="71"/>
      <c r="F337" s="171"/>
      <c r="G337" s="35"/>
      <c r="H337" s="39"/>
    </row>
    <row r="338" spans="1:8" s="31" customFormat="1" outlineLevel="2" x14ac:dyDescent="0.2">
      <c r="A338" s="127"/>
      <c r="B338" s="27" t="s">
        <v>9</v>
      </c>
      <c r="C338" s="12" t="s">
        <v>345</v>
      </c>
      <c r="D338" s="73"/>
      <c r="E338" s="71"/>
      <c r="F338" s="171"/>
      <c r="G338" s="35"/>
      <c r="H338" s="39"/>
    </row>
    <row r="339" spans="1:8" s="31" customFormat="1" outlineLevel="2" x14ac:dyDescent="0.2">
      <c r="A339" s="127"/>
      <c r="B339" s="27"/>
      <c r="C339" s="16" t="s">
        <v>320</v>
      </c>
      <c r="D339" s="73"/>
      <c r="E339" s="71"/>
      <c r="F339" s="171"/>
      <c r="G339" s="35"/>
      <c r="H339" s="39"/>
    </row>
    <row r="340" spans="1:8" s="31" customFormat="1" outlineLevel="2" x14ac:dyDescent="0.2">
      <c r="A340" s="127"/>
      <c r="B340" s="27"/>
      <c r="C340" s="16"/>
      <c r="D340" s="73"/>
      <c r="E340" s="71"/>
      <c r="F340" s="171"/>
      <c r="G340" s="35"/>
      <c r="H340" s="39"/>
    </row>
    <row r="341" spans="1:8" ht="25.5" outlineLevel="2" x14ac:dyDescent="0.2">
      <c r="A341" s="23">
        <v>7</v>
      </c>
      <c r="B341" s="23"/>
      <c r="C341" s="11" t="s">
        <v>1320</v>
      </c>
      <c r="E341" s="73"/>
      <c r="G341" s="21"/>
    </row>
    <row r="342" spans="1:8" outlineLevel="2" x14ac:dyDescent="0.2">
      <c r="A342" s="23"/>
      <c r="B342" s="23" t="s">
        <v>6</v>
      </c>
      <c r="C342" s="11" t="s">
        <v>346</v>
      </c>
      <c r="E342" s="71" t="s">
        <v>251</v>
      </c>
      <c r="F342" s="170"/>
      <c r="G342" s="21">
        <v>40</v>
      </c>
      <c r="H342" s="52">
        <f>+$F342*G342</f>
        <v>0</v>
      </c>
    </row>
    <row r="343" spans="1:8" ht="25.5" outlineLevel="2" x14ac:dyDescent="0.2">
      <c r="A343" s="23"/>
      <c r="B343" s="23" t="s">
        <v>21</v>
      </c>
      <c r="C343" s="11" t="s">
        <v>347</v>
      </c>
      <c r="E343" s="71" t="s">
        <v>348</v>
      </c>
      <c r="F343" s="170"/>
      <c r="G343" s="21">
        <v>80</v>
      </c>
      <c r="H343" s="52">
        <f>+$F343*G343</f>
        <v>0</v>
      </c>
    </row>
    <row r="344" spans="1:8" ht="25.5" outlineLevel="2" x14ac:dyDescent="0.2">
      <c r="A344" s="23"/>
      <c r="B344" s="27" t="s">
        <v>23</v>
      </c>
      <c r="C344" s="12" t="s">
        <v>349</v>
      </c>
      <c r="D344" s="48"/>
      <c r="E344" s="71" t="s">
        <v>300</v>
      </c>
      <c r="F344" s="170"/>
      <c r="G344" s="21">
        <v>20</v>
      </c>
      <c r="H344" s="52">
        <f>+$F344*G344</f>
        <v>0</v>
      </c>
    </row>
    <row r="345" spans="1:8" outlineLevel="2" x14ac:dyDescent="0.2">
      <c r="A345" s="23"/>
      <c r="B345" s="23"/>
      <c r="C345" s="17" t="s">
        <v>320</v>
      </c>
      <c r="D345" s="84"/>
      <c r="E345" s="71"/>
      <c r="G345" s="21"/>
    </row>
    <row r="346" spans="1:8" ht="38.25" outlineLevel="2" x14ac:dyDescent="0.2">
      <c r="A346" s="23"/>
      <c r="B346" s="23"/>
      <c r="C346" s="11" t="s">
        <v>1668</v>
      </c>
      <c r="D346" s="84"/>
      <c r="E346" s="71"/>
      <c r="G346" s="21"/>
    </row>
    <row r="347" spans="1:8" ht="38.25" outlineLevel="2" x14ac:dyDescent="0.2">
      <c r="A347" s="23">
        <v>8</v>
      </c>
      <c r="C347" s="11" t="s">
        <v>350</v>
      </c>
      <c r="E347" s="71" t="s">
        <v>251</v>
      </c>
      <c r="F347" s="170"/>
      <c r="G347" s="21">
        <v>70</v>
      </c>
      <c r="H347" s="52">
        <f>+$F347*G347</f>
        <v>0</v>
      </c>
    </row>
    <row r="348" spans="1:8" outlineLevel="2" x14ac:dyDescent="0.2">
      <c r="A348" s="23"/>
      <c r="B348" s="23"/>
      <c r="C348" s="17" t="s">
        <v>320</v>
      </c>
      <c r="D348" s="84"/>
      <c r="E348" s="71"/>
      <c r="G348" s="21"/>
    </row>
    <row r="349" spans="1:8" outlineLevel="2" x14ac:dyDescent="0.2">
      <c r="A349" s="23"/>
      <c r="B349" s="23"/>
      <c r="C349" s="17"/>
      <c r="D349" s="84"/>
      <c r="E349" s="71"/>
      <c r="G349" s="21"/>
    </row>
    <row r="350" spans="1:8" s="31" customFormat="1" outlineLevel="2" x14ac:dyDescent="0.2">
      <c r="A350" s="127" t="s">
        <v>351</v>
      </c>
      <c r="B350" s="27"/>
      <c r="C350" s="12" t="s">
        <v>352</v>
      </c>
      <c r="D350" s="73"/>
      <c r="E350" s="129"/>
      <c r="F350" s="171"/>
      <c r="G350" s="35"/>
      <c r="H350" s="39"/>
    </row>
    <row r="351" spans="1:8" s="31" customFormat="1" outlineLevel="2" x14ac:dyDescent="0.2">
      <c r="A351" s="127"/>
      <c r="B351" s="27" t="s">
        <v>6</v>
      </c>
      <c r="C351" s="14" t="s">
        <v>353</v>
      </c>
      <c r="D351" s="129"/>
      <c r="E351" s="71" t="s">
        <v>295</v>
      </c>
      <c r="F351" s="170"/>
      <c r="G351" s="35">
        <v>15</v>
      </c>
      <c r="H351" s="52">
        <f>+$F351*G351</f>
        <v>0</v>
      </c>
    </row>
    <row r="352" spans="1:8" s="31" customFormat="1" outlineLevel="2" x14ac:dyDescent="0.2">
      <c r="A352" s="127"/>
      <c r="B352" s="27" t="s">
        <v>21</v>
      </c>
      <c r="C352" s="14" t="s">
        <v>354</v>
      </c>
      <c r="D352" s="193"/>
      <c r="E352" s="71" t="s">
        <v>295</v>
      </c>
      <c r="F352" s="170"/>
      <c r="G352" s="35">
        <v>15</v>
      </c>
      <c r="H352" s="52">
        <f>+$F352*G352</f>
        <v>0</v>
      </c>
    </row>
    <row r="353" spans="1:8" s="31" customFormat="1" outlineLevel="2" x14ac:dyDescent="0.2">
      <c r="A353" s="127"/>
      <c r="B353" s="27" t="s">
        <v>23</v>
      </c>
      <c r="C353" s="12" t="s">
        <v>355</v>
      </c>
      <c r="D353" s="48"/>
      <c r="E353" s="71" t="s">
        <v>295</v>
      </c>
      <c r="F353" s="170"/>
      <c r="G353" s="35">
        <v>10</v>
      </c>
      <c r="H353" s="52">
        <f>+$F353*G353</f>
        <v>0</v>
      </c>
    </row>
    <row r="354" spans="1:8" s="31" customFormat="1" outlineLevel="2" x14ac:dyDescent="0.2">
      <c r="A354" s="27"/>
      <c r="B354" s="27"/>
      <c r="C354" s="17" t="s">
        <v>320</v>
      </c>
      <c r="D354" s="84"/>
      <c r="E354" s="84"/>
      <c r="F354" s="171"/>
      <c r="G354" s="35"/>
      <c r="H354" s="39"/>
    </row>
    <row r="355" spans="1:8" s="31" customFormat="1" outlineLevel="2" x14ac:dyDescent="0.2">
      <c r="A355" s="27"/>
      <c r="B355" s="27"/>
      <c r="C355" s="17"/>
      <c r="D355" s="84"/>
      <c r="E355" s="84"/>
      <c r="F355" s="171"/>
      <c r="G355" s="35"/>
      <c r="H355" s="39"/>
    </row>
    <row r="356" spans="1:8" ht="25.5" outlineLevel="2" x14ac:dyDescent="0.2">
      <c r="A356" s="23">
        <v>10</v>
      </c>
      <c r="B356" s="23"/>
      <c r="C356" s="11" t="s">
        <v>356</v>
      </c>
      <c r="E356" s="71" t="s">
        <v>251</v>
      </c>
      <c r="F356" s="170"/>
      <c r="G356" s="10">
        <v>80</v>
      </c>
      <c r="H356" s="52">
        <f>+$F356*G356</f>
        <v>0</v>
      </c>
    </row>
    <row r="357" spans="1:8" outlineLevel="2" x14ac:dyDescent="0.2">
      <c r="A357" s="86"/>
      <c r="B357" s="23" t="s">
        <v>9</v>
      </c>
      <c r="C357" s="11" t="s">
        <v>357</v>
      </c>
      <c r="E357" s="73"/>
      <c r="G357" s="10"/>
    </row>
    <row r="358" spans="1:8" ht="25.5" outlineLevel="2" x14ac:dyDescent="0.2">
      <c r="A358" s="86"/>
      <c r="B358" s="23" t="s">
        <v>9</v>
      </c>
      <c r="C358" s="11" t="s">
        <v>358</v>
      </c>
      <c r="E358" s="73"/>
      <c r="G358" s="10"/>
    </row>
    <row r="359" spans="1:8" outlineLevel="2" x14ac:dyDescent="0.2">
      <c r="A359" s="86"/>
      <c r="B359" s="23" t="s">
        <v>9</v>
      </c>
      <c r="C359" s="11" t="s">
        <v>359</v>
      </c>
      <c r="E359" s="73"/>
      <c r="G359" s="10"/>
    </row>
    <row r="360" spans="1:8" outlineLevel="2" x14ac:dyDescent="0.2">
      <c r="A360" s="86"/>
      <c r="B360" s="23" t="s">
        <v>9</v>
      </c>
      <c r="C360" s="11" t="s">
        <v>360</v>
      </c>
      <c r="E360" s="73"/>
      <c r="G360" s="10"/>
    </row>
    <row r="361" spans="1:8" outlineLevel="2" x14ac:dyDescent="0.2">
      <c r="A361" s="86"/>
      <c r="B361" s="23"/>
      <c r="C361" s="17" t="s">
        <v>320</v>
      </c>
      <c r="D361" s="84"/>
      <c r="E361" s="73"/>
      <c r="G361" s="10"/>
    </row>
    <row r="362" spans="1:8" outlineLevel="2" x14ac:dyDescent="0.2">
      <c r="A362" s="86"/>
      <c r="B362" s="23"/>
      <c r="C362" s="17"/>
      <c r="D362" s="84"/>
      <c r="E362" s="73"/>
      <c r="G362" s="10"/>
    </row>
    <row r="363" spans="1:8" s="31" customFormat="1" outlineLevel="2" x14ac:dyDescent="0.2">
      <c r="A363" s="202" t="s">
        <v>361</v>
      </c>
      <c r="B363" s="23"/>
      <c r="C363" s="11" t="s">
        <v>362</v>
      </c>
      <c r="D363" s="41"/>
      <c r="E363" s="41"/>
      <c r="F363" s="171"/>
      <c r="G363" s="35"/>
      <c r="H363" s="39"/>
    </row>
    <row r="364" spans="1:8" s="31" customFormat="1" ht="25.5" outlineLevel="2" x14ac:dyDescent="0.2">
      <c r="A364" s="202"/>
      <c r="B364" s="23" t="s">
        <v>6</v>
      </c>
      <c r="C364" s="11" t="s">
        <v>363</v>
      </c>
      <c r="D364" s="41"/>
      <c r="E364" s="71" t="s">
        <v>251</v>
      </c>
      <c r="F364" s="170"/>
      <c r="G364" s="35">
        <v>60</v>
      </c>
      <c r="H364" s="52">
        <f>+$F364*G364</f>
        <v>0</v>
      </c>
    </row>
    <row r="365" spans="1:8" s="31" customFormat="1" ht="25.5" outlineLevel="2" x14ac:dyDescent="0.2">
      <c r="A365" s="202"/>
      <c r="B365" s="23" t="s">
        <v>21</v>
      </c>
      <c r="C365" s="11" t="s">
        <v>364</v>
      </c>
      <c r="D365" s="41"/>
      <c r="E365" s="71" t="s">
        <v>251</v>
      </c>
      <c r="F365" s="170"/>
      <c r="G365" s="35">
        <v>40</v>
      </c>
      <c r="H365" s="52">
        <f>+$F365*G365</f>
        <v>0</v>
      </c>
    </row>
    <row r="366" spans="1:8" s="31" customFormat="1" outlineLevel="2" x14ac:dyDescent="0.2">
      <c r="A366" s="202"/>
      <c r="B366" s="23" t="s">
        <v>23</v>
      </c>
      <c r="C366" s="11" t="s">
        <v>365</v>
      </c>
      <c r="D366" s="41"/>
      <c r="E366" s="71" t="s">
        <v>251</v>
      </c>
      <c r="F366" s="170"/>
      <c r="G366" s="35">
        <v>40</v>
      </c>
      <c r="H366" s="52">
        <f>+$F366*G366</f>
        <v>0</v>
      </c>
    </row>
    <row r="367" spans="1:8" s="31" customFormat="1" outlineLevel="2" x14ac:dyDescent="0.2">
      <c r="A367" s="202"/>
      <c r="B367" s="23" t="s">
        <v>25</v>
      </c>
      <c r="C367" s="11" t="s">
        <v>1321</v>
      </c>
      <c r="D367" s="41"/>
      <c r="E367" s="71" t="s">
        <v>251</v>
      </c>
      <c r="F367" s="170"/>
      <c r="G367" s="35">
        <v>20</v>
      </c>
      <c r="H367" s="52">
        <f>+$F367*G367</f>
        <v>0</v>
      </c>
    </row>
    <row r="368" spans="1:8" outlineLevel="2" x14ac:dyDescent="0.2">
      <c r="A368" s="23"/>
      <c r="B368" s="23"/>
      <c r="C368" s="17" t="s">
        <v>320</v>
      </c>
      <c r="D368" s="84"/>
      <c r="E368" s="71"/>
      <c r="G368" s="10"/>
    </row>
    <row r="369" spans="1:8" outlineLevel="2" x14ac:dyDescent="0.2">
      <c r="A369" s="23"/>
      <c r="B369" s="23"/>
      <c r="C369" s="17"/>
      <c r="D369" s="84"/>
      <c r="E369" s="71"/>
      <c r="G369" s="10"/>
    </row>
    <row r="370" spans="1:8" ht="25.5" outlineLevel="2" x14ac:dyDescent="0.2">
      <c r="A370" s="88">
        <v>12</v>
      </c>
      <c r="B370" s="15"/>
      <c r="C370" s="12" t="s">
        <v>1322</v>
      </c>
      <c r="D370" s="48"/>
      <c r="E370" s="71"/>
      <c r="G370" s="10"/>
    </row>
    <row r="371" spans="1:8" ht="25.5" outlineLevel="2" x14ac:dyDescent="0.2">
      <c r="A371" s="88"/>
      <c r="B371" s="15" t="s">
        <v>6</v>
      </c>
      <c r="C371" s="12" t="s">
        <v>1238</v>
      </c>
      <c r="D371" s="48"/>
      <c r="E371" s="71" t="s">
        <v>257</v>
      </c>
      <c r="F371" s="170"/>
      <c r="G371" s="10">
        <v>40</v>
      </c>
      <c r="H371" s="52">
        <f>+$F371*G371</f>
        <v>0</v>
      </c>
    </row>
    <row r="372" spans="1:8" outlineLevel="2" x14ac:dyDescent="0.2">
      <c r="A372" s="88"/>
      <c r="B372" s="15" t="s">
        <v>21</v>
      </c>
      <c r="C372" s="12" t="s">
        <v>366</v>
      </c>
      <c r="D372" s="48"/>
      <c r="E372" s="71" t="s">
        <v>300</v>
      </c>
      <c r="F372" s="170"/>
      <c r="G372" s="10">
        <v>4</v>
      </c>
      <c r="H372" s="52">
        <f>+$F372*G372</f>
        <v>0</v>
      </c>
    </row>
    <row r="373" spans="1:8" s="31" customFormat="1" ht="25.5" outlineLevel="2" x14ac:dyDescent="0.2">
      <c r="A373" s="202"/>
      <c r="B373" s="23" t="s">
        <v>23</v>
      </c>
      <c r="C373" s="11" t="s">
        <v>367</v>
      </c>
      <c r="D373" s="41"/>
      <c r="E373" s="74" t="s">
        <v>260</v>
      </c>
      <c r="F373" s="170"/>
      <c r="G373" s="35">
        <v>10</v>
      </c>
      <c r="H373" s="52">
        <f>+$F373*G373</f>
        <v>0</v>
      </c>
    </row>
    <row r="374" spans="1:8" s="31" customFormat="1" outlineLevel="2" x14ac:dyDescent="0.2">
      <c r="A374" s="202"/>
      <c r="B374" s="23"/>
      <c r="C374" s="11"/>
      <c r="D374" s="41"/>
      <c r="E374" s="74"/>
      <c r="F374" s="174"/>
      <c r="G374" s="35"/>
      <c r="H374" s="39"/>
    </row>
    <row r="375" spans="1:8" s="31" customFormat="1" outlineLevel="2" x14ac:dyDescent="0.2">
      <c r="A375" s="202" t="s">
        <v>368</v>
      </c>
      <c r="B375" s="23"/>
      <c r="C375" s="11" t="s">
        <v>369</v>
      </c>
      <c r="D375" s="41"/>
      <c r="E375" s="74"/>
      <c r="F375" s="174"/>
      <c r="G375" s="35"/>
      <c r="H375" s="39"/>
    </row>
    <row r="376" spans="1:8" s="31" customFormat="1" ht="25.5" outlineLevel="2" x14ac:dyDescent="0.2">
      <c r="A376" s="202"/>
      <c r="B376" s="23"/>
      <c r="C376" s="11" t="s">
        <v>370</v>
      </c>
      <c r="D376" s="41"/>
      <c r="E376" s="74"/>
      <c r="F376" s="174"/>
      <c r="G376" s="35"/>
      <c r="H376" s="39"/>
    </row>
    <row r="377" spans="1:8" ht="25.5" outlineLevel="2" x14ac:dyDescent="0.2">
      <c r="A377" s="86"/>
      <c r="B377" s="23" t="s">
        <v>6</v>
      </c>
      <c r="C377" s="11" t="s">
        <v>371</v>
      </c>
      <c r="E377" s="71" t="s">
        <v>260</v>
      </c>
      <c r="F377" s="170"/>
      <c r="G377" s="21">
        <v>6</v>
      </c>
      <c r="H377" s="52">
        <f>+$F377*G377</f>
        <v>0</v>
      </c>
    </row>
    <row r="378" spans="1:8" ht="25.5" outlineLevel="2" x14ac:dyDescent="0.2">
      <c r="A378" s="86"/>
      <c r="B378" s="23" t="s">
        <v>21</v>
      </c>
      <c r="C378" s="11" t="s">
        <v>372</v>
      </c>
      <c r="E378" s="71" t="s">
        <v>260</v>
      </c>
      <c r="F378" s="170"/>
      <c r="G378" s="21">
        <v>6</v>
      </c>
      <c r="H378" s="52">
        <f>+$F378*G378</f>
        <v>0</v>
      </c>
    </row>
    <row r="379" spans="1:8" outlineLevel="2" x14ac:dyDescent="0.2">
      <c r="A379" s="86"/>
      <c r="B379" s="23"/>
      <c r="C379" s="17" t="s">
        <v>320</v>
      </c>
      <c r="D379" s="84"/>
      <c r="E379" s="71"/>
      <c r="G379" s="21"/>
    </row>
    <row r="380" spans="1:8" outlineLevel="2" x14ac:dyDescent="0.2">
      <c r="A380" s="86"/>
      <c r="B380" s="23"/>
      <c r="E380" s="71"/>
      <c r="G380" s="21"/>
    </row>
    <row r="381" spans="1:8" ht="25.5" outlineLevel="2" x14ac:dyDescent="0.2">
      <c r="A381" s="23">
        <v>14</v>
      </c>
      <c r="B381" s="23"/>
      <c r="C381" s="11" t="s">
        <v>373</v>
      </c>
      <c r="E381" s="71" t="s">
        <v>251</v>
      </c>
      <c r="F381" s="170"/>
      <c r="G381" s="21">
        <v>35</v>
      </c>
      <c r="H381" s="52">
        <f>+$F381*G381</f>
        <v>0</v>
      </c>
    </row>
    <row r="382" spans="1:8" ht="25.5" outlineLevel="2" x14ac:dyDescent="0.2">
      <c r="A382" s="23"/>
      <c r="B382" s="23" t="s">
        <v>9</v>
      </c>
      <c r="C382" s="11" t="s">
        <v>374</v>
      </c>
      <c r="E382" s="71"/>
      <c r="G382" s="10"/>
    </row>
    <row r="383" spans="1:8" ht="38.25" outlineLevel="2" x14ac:dyDescent="0.2">
      <c r="A383" s="23"/>
      <c r="B383" s="23" t="s">
        <v>9</v>
      </c>
      <c r="C383" s="11" t="s">
        <v>375</v>
      </c>
      <c r="E383" s="71"/>
      <c r="G383" s="10"/>
    </row>
    <row r="384" spans="1:8" ht="25.5" outlineLevel="2" x14ac:dyDescent="0.2">
      <c r="A384" s="23"/>
      <c r="B384" s="27" t="s">
        <v>9</v>
      </c>
      <c r="C384" s="11" t="s">
        <v>376</v>
      </c>
      <c r="E384" s="71"/>
      <c r="G384" s="10"/>
    </row>
    <row r="385" spans="1:8" outlineLevel="2" x14ac:dyDescent="0.2">
      <c r="A385" s="23"/>
      <c r="B385" s="23"/>
      <c r="C385" s="17" t="s">
        <v>320</v>
      </c>
      <c r="D385" s="84"/>
      <c r="E385" s="71"/>
      <c r="G385" s="21"/>
    </row>
    <row r="386" spans="1:8" outlineLevel="2" x14ac:dyDescent="0.2">
      <c r="C386" s="12"/>
      <c r="D386" s="48"/>
      <c r="E386" s="71"/>
      <c r="G386" s="21"/>
    </row>
    <row r="387" spans="1:8" outlineLevel="2" x14ac:dyDescent="0.2">
      <c r="A387" s="27">
        <v>15</v>
      </c>
      <c r="C387" s="12" t="s">
        <v>377</v>
      </c>
      <c r="D387" s="48"/>
      <c r="E387" s="73"/>
      <c r="G387" s="21"/>
    </row>
    <row r="388" spans="1:8" outlineLevel="2" x14ac:dyDescent="0.2">
      <c r="B388" s="23" t="s">
        <v>6</v>
      </c>
      <c r="C388" s="12" t="s">
        <v>378</v>
      </c>
      <c r="D388" s="48"/>
      <c r="E388" s="71" t="s">
        <v>257</v>
      </c>
      <c r="F388" s="170"/>
      <c r="G388" s="21">
        <v>100</v>
      </c>
      <c r="H388" s="52">
        <f>+$F388*G388</f>
        <v>0</v>
      </c>
    </row>
    <row r="389" spans="1:8" outlineLevel="2" x14ac:dyDescent="0.2">
      <c r="B389" s="23" t="s">
        <v>21</v>
      </c>
      <c r="C389" s="12" t="s">
        <v>379</v>
      </c>
      <c r="D389" s="48"/>
      <c r="E389" s="71" t="s">
        <v>257</v>
      </c>
      <c r="F389" s="170"/>
      <c r="G389" s="21">
        <v>50</v>
      </c>
      <c r="H389" s="52">
        <f>+$F389*G389</f>
        <v>0</v>
      </c>
    </row>
    <row r="390" spans="1:8" outlineLevel="2" x14ac:dyDescent="0.2">
      <c r="B390" s="23" t="s">
        <v>23</v>
      </c>
      <c r="C390" s="12" t="s">
        <v>380</v>
      </c>
      <c r="D390" s="48"/>
      <c r="E390" s="71" t="s">
        <v>257</v>
      </c>
      <c r="F390" s="170"/>
      <c r="G390" s="21">
        <v>20</v>
      </c>
      <c r="H390" s="52">
        <f>+$F390*G390</f>
        <v>0</v>
      </c>
    </row>
    <row r="391" spans="1:8" outlineLevel="2" x14ac:dyDescent="0.2">
      <c r="C391" s="17" t="s">
        <v>320</v>
      </c>
      <c r="D391" s="84"/>
      <c r="E391" s="73"/>
      <c r="G391" s="21"/>
    </row>
    <row r="392" spans="1:8" outlineLevel="2" x14ac:dyDescent="0.2">
      <c r="B392" s="23"/>
      <c r="C392" s="12"/>
      <c r="D392" s="48"/>
      <c r="E392" s="71"/>
      <c r="G392" s="21"/>
    </row>
    <row r="393" spans="1:8" ht="25.5" outlineLevel="2" x14ac:dyDescent="0.2">
      <c r="A393" s="23">
        <v>16</v>
      </c>
      <c r="B393" s="23"/>
      <c r="C393" s="12" t="s">
        <v>381</v>
      </c>
      <c r="D393" s="48"/>
      <c r="E393" s="71" t="s">
        <v>251</v>
      </c>
      <c r="F393" s="170"/>
      <c r="G393" s="21">
        <v>100</v>
      </c>
      <c r="H393" s="52">
        <f>+$F393*G393</f>
        <v>0</v>
      </c>
    </row>
    <row r="394" spans="1:8" outlineLevel="2" x14ac:dyDescent="0.2">
      <c r="A394" s="23"/>
      <c r="B394" s="23"/>
      <c r="C394" s="17" t="s">
        <v>320</v>
      </c>
      <c r="D394" s="84"/>
      <c r="E394" s="71"/>
      <c r="G394" s="21"/>
    </row>
    <row r="395" spans="1:8" outlineLevel="2" x14ac:dyDescent="0.2">
      <c r="A395" s="23"/>
      <c r="B395" s="23"/>
      <c r="C395" s="17"/>
      <c r="D395" s="84"/>
      <c r="E395" s="71"/>
      <c r="G395" s="21"/>
    </row>
    <row r="396" spans="1:8" outlineLevel="2" x14ac:dyDescent="0.2">
      <c r="A396" s="23">
        <v>17</v>
      </c>
      <c r="B396" s="15"/>
      <c r="C396" s="12" t="s">
        <v>382</v>
      </c>
      <c r="D396" s="48"/>
      <c r="E396" s="71"/>
      <c r="G396" s="21"/>
    </row>
    <row r="397" spans="1:8" ht="25.5" outlineLevel="2" x14ac:dyDescent="0.2">
      <c r="A397" s="88"/>
      <c r="B397" s="15" t="s">
        <v>6</v>
      </c>
      <c r="C397" s="12" t="s">
        <v>383</v>
      </c>
      <c r="D397" s="48"/>
      <c r="E397" s="71" t="s">
        <v>251</v>
      </c>
      <c r="F397" s="170"/>
      <c r="G397" s="21">
        <v>80</v>
      </c>
      <c r="H397" s="52">
        <f>+$F397*G397</f>
        <v>0</v>
      </c>
    </row>
    <row r="398" spans="1:8" ht="25.5" outlineLevel="2" x14ac:dyDescent="0.2">
      <c r="A398" s="88"/>
      <c r="B398" s="15" t="s">
        <v>21</v>
      </c>
      <c r="C398" s="12" t="s">
        <v>384</v>
      </c>
      <c r="D398" s="48"/>
      <c r="E398" s="71" t="s">
        <v>251</v>
      </c>
      <c r="F398" s="170"/>
      <c r="G398" s="21">
        <v>80</v>
      </c>
      <c r="H398" s="52">
        <f>+$F398*G398</f>
        <v>0</v>
      </c>
    </row>
    <row r="399" spans="1:8" outlineLevel="2" x14ac:dyDescent="0.2">
      <c r="A399" s="88"/>
      <c r="B399" s="15"/>
      <c r="C399" s="17" t="s">
        <v>320</v>
      </c>
      <c r="D399" s="84"/>
      <c r="E399" s="71"/>
      <c r="G399" s="21"/>
    </row>
    <row r="400" spans="1:8" outlineLevel="2" x14ac:dyDescent="0.2">
      <c r="A400" s="88"/>
      <c r="B400" s="15"/>
      <c r="C400" s="12"/>
      <c r="D400" s="48"/>
      <c r="E400" s="71"/>
      <c r="G400" s="21"/>
    </row>
    <row r="401" spans="1:8" ht="38.25" outlineLevel="2" x14ac:dyDescent="0.2">
      <c r="A401" s="23">
        <v>18</v>
      </c>
      <c r="B401" s="23"/>
      <c r="C401" s="11" t="s">
        <v>385</v>
      </c>
      <c r="E401" s="71"/>
      <c r="G401" s="21"/>
    </row>
    <row r="402" spans="1:8" outlineLevel="2" x14ac:dyDescent="0.2">
      <c r="A402" s="23"/>
      <c r="B402" s="2" t="s">
        <v>6</v>
      </c>
      <c r="C402" s="89" t="s">
        <v>386</v>
      </c>
      <c r="D402" s="90"/>
      <c r="E402" s="71" t="s">
        <v>251</v>
      </c>
      <c r="F402" s="170"/>
      <c r="G402" s="21">
        <v>80</v>
      </c>
      <c r="H402" s="52">
        <f>+$F402*G402</f>
        <v>0</v>
      </c>
    </row>
    <row r="403" spans="1:8" outlineLevel="2" x14ac:dyDescent="0.2">
      <c r="A403" s="23"/>
      <c r="B403" s="23" t="s">
        <v>21</v>
      </c>
      <c r="C403" s="89" t="s">
        <v>387</v>
      </c>
      <c r="D403" s="90"/>
      <c r="E403" s="71" t="s">
        <v>251</v>
      </c>
      <c r="F403" s="170"/>
      <c r="G403" s="21">
        <v>80</v>
      </c>
      <c r="H403" s="52">
        <f>+$F403*G403</f>
        <v>0</v>
      </c>
    </row>
    <row r="404" spans="1:8" outlineLevel="2" x14ac:dyDescent="0.2">
      <c r="A404" s="23"/>
      <c r="C404" s="17" t="s">
        <v>320</v>
      </c>
      <c r="D404" s="84"/>
      <c r="E404" s="75"/>
      <c r="G404" s="21"/>
    </row>
    <row r="405" spans="1:8" outlineLevel="2" x14ac:dyDescent="0.2">
      <c r="A405" s="23"/>
      <c r="B405" s="23"/>
      <c r="E405" s="71"/>
      <c r="G405" s="21"/>
    </row>
    <row r="406" spans="1:8" ht="38.25" outlineLevel="2" x14ac:dyDescent="0.2">
      <c r="A406" s="23">
        <v>19</v>
      </c>
      <c r="B406" s="23"/>
      <c r="C406" s="11" t="s">
        <v>388</v>
      </c>
      <c r="E406" s="71" t="s">
        <v>251</v>
      </c>
      <c r="F406" s="170"/>
      <c r="G406" s="21">
        <v>100</v>
      </c>
      <c r="H406" s="52">
        <f>+$F406*G406</f>
        <v>0</v>
      </c>
    </row>
    <row r="407" spans="1:8" outlineLevel="2" x14ac:dyDescent="0.2">
      <c r="A407" s="23"/>
      <c r="B407" s="23"/>
      <c r="C407" s="17" t="s">
        <v>320</v>
      </c>
      <c r="D407" s="84"/>
      <c r="E407" s="71"/>
      <c r="G407" s="21"/>
    </row>
    <row r="408" spans="1:8" outlineLevel="2" x14ac:dyDescent="0.2">
      <c r="A408" s="23"/>
      <c r="B408" s="23"/>
      <c r="E408" s="71"/>
      <c r="G408" s="21"/>
    </row>
    <row r="409" spans="1:8" ht="63.75" outlineLevel="2" x14ac:dyDescent="0.2">
      <c r="A409" s="23">
        <v>20</v>
      </c>
      <c r="B409" s="23"/>
      <c r="C409" s="11" t="s">
        <v>389</v>
      </c>
      <c r="E409" s="71" t="s">
        <v>251</v>
      </c>
      <c r="F409" s="170"/>
      <c r="G409" s="21">
        <v>40</v>
      </c>
      <c r="H409" s="52">
        <f>+$F409*G409</f>
        <v>0</v>
      </c>
    </row>
    <row r="410" spans="1:8" outlineLevel="2" x14ac:dyDescent="0.2">
      <c r="A410" s="23"/>
      <c r="B410" s="23"/>
      <c r="C410" s="17" t="s">
        <v>320</v>
      </c>
      <c r="D410" s="84"/>
      <c r="E410" s="71"/>
      <c r="G410" s="21"/>
    </row>
    <row r="411" spans="1:8" outlineLevel="2" x14ac:dyDescent="0.2">
      <c r="A411" s="23"/>
      <c r="B411" s="23"/>
      <c r="E411" s="71"/>
      <c r="G411" s="21"/>
    </row>
    <row r="412" spans="1:8" ht="38.25" outlineLevel="2" x14ac:dyDescent="0.2">
      <c r="A412" s="23">
        <v>21</v>
      </c>
      <c r="B412" s="23"/>
      <c r="C412" s="91" t="s">
        <v>390</v>
      </c>
      <c r="D412" s="92"/>
      <c r="E412" s="71" t="s">
        <v>251</v>
      </c>
      <c r="F412" s="170"/>
      <c r="G412" s="21">
        <v>30</v>
      </c>
      <c r="H412" s="52">
        <f>+$F412*G412</f>
        <v>0</v>
      </c>
    </row>
    <row r="413" spans="1:8" outlineLevel="2" x14ac:dyDescent="0.2">
      <c r="A413" s="23"/>
      <c r="B413" s="23"/>
      <c r="C413" s="91"/>
      <c r="D413" s="92"/>
      <c r="E413" s="71"/>
      <c r="G413" s="21"/>
    </row>
    <row r="414" spans="1:8" outlineLevel="2" x14ac:dyDescent="0.2">
      <c r="A414" s="23">
        <v>22</v>
      </c>
      <c r="B414" s="23"/>
      <c r="C414" s="91" t="s">
        <v>391</v>
      </c>
      <c r="D414" s="92"/>
      <c r="E414" s="71" t="s">
        <v>251</v>
      </c>
      <c r="F414" s="170"/>
      <c r="G414" s="21">
        <v>5</v>
      </c>
      <c r="H414" s="52">
        <f>+$F414*G414</f>
        <v>0</v>
      </c>
    </row>
    <row r="415" spans="1:8" outlineLevel="2" x14ac:dyDescent="0.2">
      <c r="A415" s="23"/>
      <c r="B415" s="23"/>
      <c r="C415" s="17" t="s">
        <v>320</v>
      </c>
      <c r="D415" s="84"/>
      <c r="E415" s="71"/>
      <c r="G415" s="21"/>
    </row>
    <row r="416" spans="1:8" outlineLevel="2" x14ac:dyDescent="0.2">
      <c r="A416" s="23"/>
      <c r="B416" s="23"/>
      <c r="C416" s="17"/>
      <c r="D416" s="84"/>
      <c r="E416" s="71"/>
      <c r="G416" s="21"/>
    </row>
    <row r="417" spans="1:8" outlineLevel="2" x14ac:dyDescent="0.2">
      <c r="A417" s="23">
        <v>23</v>
      </c>
      <c r="B417" s="23"/>
      <c r="C417" s="91" t="s">
        <v>392</v>
      </c>
      <c r="D417" s="92"/>
      <c r="E417" s="71"/>
      <c r="G417" s="21"/>
    </row>
    <row r="418" spans="1:8" outlineLevel="2" x14ac:dyDescent="0.2">
      <c r="A418" s="23"/>
      <c r="B418" s="23" t="s">
        <v>393</v>
      </c>
      <c r="C418" s="91" t="s">
        <v>394</v>
      </c>
      <c r="D418" s="92"/>
      <c r="E418" s="71" t="s">
        <v>251</v>
      </c>
      <c r="F418" s="170"/>
      <c r="G418" s="21">
        <v>20</v>
      </c>
      <c r="H418" s="52">
        <f>+$F418*G418</f>
        <v>0</v>
      </c>
    </row>
    <row r="419" spans="1:8" outlineLevel="2" x14ac:dyDescent="0.2">
      <c r="A419" s="23"/>
      <c r="B419" s="23" t="s">
        <v>395</v>
      </c>
      <c r="C419" s="91" t="s">
        <v>396</v>
      </c>
      <c r="D419" s="92"/>
      <c r="E419" s="71" t="s">
        <v>251</v>
      </c>
      <c r="F419" s="170"/>
      <c r="G419" s="21">
        <v>40</v>
      </c>
      <c r="H419" s="52">
        <f>+$F419*G419</f>
        <v>0</v>
      </c>
    </row>
    <row r="420" spans="1:8" outlineLevel="2" x14ac:dyDescent="0.2">
      <c r="A420" s="23"/>
      <c r="B420" s="23" t="s">
        <v>23</v>
      </c>
      <c r="C420" s="91" t="s">
        <v>397</v>
      </c>
      <c r="D420" s="92"/>
      <c r="E420" s="71" t="s">
        <v>251</v>
      </c>
      <c r="F420" s="170"/>
      <c r="G420" s="21">
        <v>40</v>
      </c>
      <c r="H420" s="52">
        <f>+$F420*G420</f>
        <v>0</v>
      </c>
    </row>
    <row r="421" spans="1:8" outlineLevel="2" x14ac:dyDescent="0.2">
      <c r="A421" s="23"/>
      <c r="B421" s="23"/>
      <c r="C421" s="17" t="s">
        <v>320</v>
      </c>
      <c r="D421" s="84"/>
      <c r="E421" s="71"/>
      <c r="G421" s="21"/>
    </row>
    <row r="422" spans="1:8" outlineLevel="2" x14ac:dyDescent="0.2">
      <c r="A422" s="93"/>
      <c r="B422" s="78"/>
      <c r="C422" s="94"/>
      <c r="D422" s="95"/>
      <c r="E422" s="96"/>
      <c r="F422" s="170"/>
      <c r="G422" s="19"/>
      <c r="H422" s="19"/>
    </row>
    <row r="423" spans="1:8" outlineLevel="2" x14ac:dyDescent="0.2">
      <c r="C423" s="12"/>
      <c r="D423" s="48"/>
      <c r="E423" s="71"/>
      <c r="F423" s="175"/>
      <c r="G423" s="21"/>
    </row>
    <row r="424" spans="1:8" outlineLevel="1" x14ac:dyDescent="0.2">
      <c r="C424" s="97" t="s">
        <v>1410</v>
      </c>
      <c r="D424" s="98"/>
      <c r="E424" s="71"/>
      <c r="G424" s="35"/>
      <c r="H424" s="35">
        <f t="shared" ref="H424" si="27">SUM(H296:H422)</f>
        <v>0</v>
      </c>
    </row>
    <row r="425" spans="1:8" outlineLevel="1" x14ac:dyDescent="0.2">
      <c r="A425" s="36"/>
      <c r="B425" s="36"/>
      <c r="C425" s="99"/>
      <c r="D425" s="100"/>
      <c r="E425" s="66"/>
      <c r="F425" s="172"/>
      <c r="G425" s="21"/>
    </row>
    <row r="426" spans="1:8" outlineLevel="1" x14ac:dyDescent="0.2">
      <c r="A426" s="36"/>
      <c r="B426" s="36"/>
      <c r="C426" s="99"/>
      <c r="D426" s="100"/>
      <c r="E426" s="66"/>
      <c r="F426" s="170"/>
      <c r="G426" s="21"/>
    </row>
    <row r="427" spans="1:8" outlineLevel="1" x14ac:dyDescent="0.2">
      <c r="A427" s="57" t="s">
        <v>243</v>
      </c>
      <c r="B427" s="57"/>
      <c r="C427" s="68" t="s">
        <v>216</v>
      </c>
      <c r="D427" s="69"/>
      <c r="E427" s="70" t="s">
        <v>246</v>
      </c>
      <c r="F427" s="170"/>
      <c r="G427" s="47" t="s">
        <v>248</v>
      </c>
      <c r="H427" s="163" t="s">
        <v>204</v>
      </c>
    </row>
    <row r="428" spans="1:8" outlineLevel="2" x14ac:dyDescent="0.2">
      <c r="A428" s="36"/>
      <c r="B428" s="36"/>
      <c r="C428" s="99"/>
      <c r="D428" s="100"/>
      <c r="E428" s="66"/>
      <c r="F428" s="172"/>
      <c r="G428" s="21"/>
    </row>
    <row r="429" spans="1:8" outlineLevel="2" x14ac:dyDescent="0.2">
      <c r="A429" s="36"/>
      <c r="B429" s="36"/>
      <c r="C429" s="99" t="s">
        <v>130</v>
      </c>
      <c r="D429" s="100"/>
      <c r="E429" s="66"/>
      <c r="F429" s="172"/>
      <c r="G429" s="21"/>
    </row>
    <row r="430" spans="1:8" outlineLevel="2" x14ac:dyDescent="0.2">
      <c r="A430" s="36"/>
      <c r="B430" s="36"/>
      <c r="C430" s="99" t="s">
        <v>1298</v>
      </c>
      <c r="D430" s="100"/>
      <c r="E430" s="66"/>
      <c r="F430" s="172"/>
      <c r="G430" s="21"/>
    </row>
    <row r="431" spans="1:8" outlineLevel="2" x14ac:dyDescent="0.2">
      <c r="A431" s="36"/>
      <c r="B431" s="36"/>
      <c r="C431" s="99"/>
      <c r="D431" s="100"/>
      <c r="E431" s="66"/>
      <c r="F431" s="172"/>
      <c r="G431" s="21"/>
    </row>
    <row r="432" spans="1:8" outlineLevel="2" x14ac:dyDescent="0.2">
      <c r="A432" s="27">
        <v>1</v>
      </c>
      <c r="B432" s="36"/>
      <c r="C432" s="11" t="s">
        <v>1251</v>
      </c>
      <c r="E432" s="66"/>
      <c r="F432" s="172"/>
      <c r="G432" s="21"/>
    </row>
    <row r="433" spans="1:8" outlineLevel="2" x14ac:dyDescent="0.2">
      <c r="B433" s="36"/>
      <c r="C433" s="11" t="s">
        <v>130</v>
      </c>
      <c r="E433" s="66"/>
      <c r="F433" s="172"/>
      <c r="G433" s="21"/>
    </row>
    <row r="434" spans="1:8" outlineLevel="2" x14ac:dyDescent="0.2">
      <c r="B434" s="36"/>
      <c r="C434" s="11" t="s">
        <v>1244</v>
      </c>
      <c r="E434" s="66"/>
      <c r="F434" s="172"/>
      <c r="G434" s="21"/>
    </row>
    <row r="435" spans="1:8" outlineLevel="2" x14ac:dyDescent="0.2">
      <c r="B435" s="36"/>
      <c r="C435" s="11" t="s">
        <v>1250</v>
      </c>
      <c r="E435" s="66"/>
      <c r="F435" s="172"/>
      <c r="G435" s="21"/>
    </row>
    <row r="436" spans="1:8" outlineLevel="2" x14ac:dyDescent="0.2">
      <c r="A436" s="36"/>
      <c r="B436" s="23" t="s">
        <v>6</v>
      </c>
      <c r="C436" s="11" t="s">
        <v>1245</v>
      </c>
      <c r="E436" s="35" t="s">
        <v>300</v>
      </c>
      <c r="F436" s="170"/>
      <c r="G436" s="21">
        <v>80</v>
      </c>
      <c r="H436" s="52">
        <f>+$F436*G436</f>
        <v>0</v>
      </c>
    </row>
    <row r="437" spans="1:8" ht="25.5" outlineLevel="2" x14ac:dyDescent="0.2">
      <c r="A437" s="36"/>
      <c r="B437" s="23" t="s">
        <v>21</v>
      </c>
      <c r="C437" s="11" t="s">
        <v>1246</v>
      </c>
      <c r="E437" s="35" t="s">
        <v>300</v>
      </c>
      <c r="F437" s="170"/>
      <c r="G437" s="21">
        <v>60</v>
      </c>
      <c r="H437" s="52">
        <f>+$F437*G437</f>
        <v>0</v>
      </c>
    </row>
    <row r="438" spans="1:8" ht="25.5" outlineLevel="2" x14ac:dyDescent="0.2">
      <c r="A438" s="36"/>
      <c r="B438" s="23" t="s">
        <v>23</v>
      </c>
      <c r="C438" s="11" t="s">
        <v>1247</v>
      </c>
      <c r="E438" s="35" t="s">
        <v>300</v>
      </c>
      <c r="F438" s="170"/>
      <c r="G438" s="21">
        <v>60</v>
      </c>
      <c r="H438" s="52">
        <f>+$F438*G438</f>
        <v>0</v>
      </c>
    </row>
    <row r="439" spans="1:8" outlineLevel="2" x14ac:dyDescent="0.2">
      <c r="A439" s="36"/>
      <c r="B439" s="23" t="s">
        <v>25</v>
      </c>
      <c r="C439" s="11" t="s">
        <v>1248</v>
      </c>
      <c r="E439" s="35" t="s">
        <v>300</v>
      </c>
      <c r="F439" s="170"/>
      <c r="G439" s="21">
        <v>30</v>
      </c>
      <c r="H439" s="52">
        <f>+$F439*G439</f>
        <v>0</v>
      </c>
    </row>
    <row r="440" spans="1:8" ht="38.25" outlineLevel="2" x14ac:dyDescent="0.2">
      <c r="A440" s="36"/>
      <c r="B440" s="2" t="s">
        <v>28</v>
      </c>
      <c r="C440" s="11" t="s">
        <v>1249</v>
      </c>
      <c r="E440" s="35" t="s">
        <v>300</v>
      </c>
      <c r="F440" s="170"/>
      <c r="G440" s="21">
        <v>40</v>
      </c>
      <c r="H440" s="52">
        <f>+$F440*G440</f>
        <v>0</v>
      </c>
    </row>
    <row r="441" spans="1:8" outlineLevel="2" x14ac:dyDescent="0.2">
      <c r="A441" s="36"/>
      <c r="B441" s="23"/>
      <c r="E441" s="35"/>
      <c r="G441" s="21"/>
    </row>
    <row r="442" spans="1:8" ht="38.25" outlineLevel="2" x14ac:dyDescent="0.2">
      <c r="A442" s="23">
        <v>2</v>
      </c>
      <c r="B442" s="23"/>
      <c r="C442" s="11" t="s">
        <v>398</v>
      </c>
      <c r="E442" s="35"/>
      <c r="G442" s="21"/>
    </row>
    <row r="443" spans="1:8" outlineLevel="2" x14ac:dyDescent="0.2">
      <c r="A443" s="23"/>
      <c r="B443" s="23" t="s">
        <v>6</v>
      </c>
      <c r="C443" s="11" t="s">
        <v>399</v>
      </c>
      <c r="E443" s="35" t="s">
        <v>300</v>
      </c>
      <c r="F443" s="170"/>
      <c r="G443" s="21">
        <v>40</v>
      </c>
      <c r="H443" s="52">
        <f>+$F443*G443</f>
        <v>0</v>
      </c>
    </row>
    <row r="444" spans="1:8" outlineLevel="2" x14ac:dyDescent="0.2">
      <c r="A444" s="23"/>
      <c r="B444" s="23" t="s">
        <v>21</v>
      </c>
      <c r="C444" s="11" t="s">
        <v>400</v>
      </c>
      <c r="E444" s="35" t="s">
        <v>300</v>
      </c>
      <c r="F444" s="170"/>
      <c r="G444" s="21">
        <v>50</v>
      </c>
      <c r="H444" s="52">
        <f>+$F444*G444</f>
        <v>0</v>
      </c>
    </row>
    <row r="445" spans="1:8" outlineLevel="2" x14ac:dyDescent="0.2">
      <c r="A445" s="23"/>
      <c r="B445" s="23"/>
      <c r="C445" s="17" t="s">
        <v>320</v>
      </c>
      <c r="D445" s="84"/>
      <c r="E445" s="35"/>
      <c r="G445" s="21"/>
    </row>
    <row r="446" spans="1:8" outlineLevel="2" x14ac:dyDescent="0.2">
      <c r="A446" s="23"/>
      <c r="B446" s="23"/>
      <c r="C446" s="17"/>
      <c r="D446" s="84"/>
      <c r="E446" s="35"/>
      <c r="G446" s="21"/>
    </row>
    <row r="447" spans="1:8" ht="25.5" outlineLevel="2" x14ac:dyDescent="0.2">
      <c r="A447" s="23">
        <v>3</v>
      </c>
      <c r="B447" s="23"/>
      <c r="C447" s="11" t="s">
        <v>1295</v>
      </c>
      <c r="D447" s="84"/>
      <c r="E447" s="35" t="s">
        <v>300</v>
      </c>
      <c r="F447" s="170"/>
      <c r="G447" s="21">
        <v>50</v>
      </c>
      <c r="H447" s="52">
        <f>+$F447*G447</f>
        <v>0</v>
      </c>
    </row>
    <row r="448" spans="1:8" outlineLevel="2" x14ac:dyDescent="0.2">
      <c r="A448" s="23"/>
      <c r="B448" s="23"/>
      <c r="C448" s="17"/>
      <c r="D448" s="84"/>
      <c r="E448" s="35"/>
      <c r="G448" s="21"/>
    </row>
    <row r="449" spans="1:8" ht="25.5" outlineLevel="2" x14ac:dyDescent="0.2">
      <c r="A449" s="23">
        <v>4</v>
      </c>
      <c r="B449" s="23"/>
      <c r="C449" s="11" t="s">
        <v>1296</v>
      </c>
      <c r="D449" s="84"/>
      <c r="E449" s="35" t="s">
        <v>300</v>
      </c>
      <c r="F449" s="170"/>
      <c r="G449" s="21">
        <v>50</v>
      </c>
      <c r="H449" s="52">
        <f>+$F449*G449</f>
        <v>0</v>
      </c>
    </row>
    <row r="450" spans="1:8" outlineLevel="2" x14ac:dyDescent="0.2">
      <c r="A450" s="23"/>
      <c r="B450" s="23"/>
      <c r="G450" s="21"/>
    </row>
    <row r="451" spans="1:8" ht="25.5" outlineLevel="2" x14ac:dyDescent="0.2">
      <c r="A451" s="23">
        <v>5</v>
      </c>
      <c r="B451" s="23"/>
      <c r="C451" s="11" t="s">
        <v>401</v>
      </c>
      <c r="E451" s="35"/>
      <c r="G451" s="21"/>
    </row>
    <row r="452" spans="1:8" outlineLevel="2" x14ac:dyDescent="0.2">
      <c r="A452" s="23"/>
      <c r="B452" s="23" t="s">
        <v>6</v>
      </c>
      <c r="C452" s="11" t="s">
        <v>402</v>
      </c>
      <c r="E452" s="35" t="s">
        <v>300</v>
      </c>
      <c r="F452" s="170"/>
      <c r="G452" s="21">
        <v>20</v>
      </c>
      <c r="H452" s="52">
        <f>+$F452*G452</f>
        <v>0</v>
      </c>
    </row>
    <row r="453" spans="1:8" outlineLevel="2" x14ac:dyDescent="0.2">
      <c r="A453" s="23"/>
      <c r="B453" s="23" t="s">
        <v>21</v>
      </c>
      <c r="C453" s="11" t="s">
        <v>403</v>
      </c>
      <c r="E453" s="35" t="s">
        <v>300</v>
      </c>
      <c r="F453" s="170"/>
      <c r="G453" s="21">
        <v>10</v>
      </c>
      <c r="H453" s="52">
        <f>+$F453*G453</f>
        <v>0</v>
      </c>
    </row>
    <row r="454" spans="1:8" outlineLevel="2" x14ac:dyDescent="0.2">
      <c r="A454" s="86"/>
      <c r="B454" s="23"/>
      <c r="G454" s="21"/>
    </row>
    <row r="455" spans="1:8" ht="25.5" outlineLevel="2" x14ac:dyDescent="0.2">
      <c r="A455" s="23">
        <v>6</v>
      </c>
      <c r="B455" s="23"/>
      <c r="C455" s="11" t="s">
        <v>404</v>
      </c>
      <c r="E455" s="67" t="s">
        <v>251</v>
      </c>
      <c r="F455" s="170"/>
      <c r="G455" s="21">
        <v>50</v>
      </c>
      <c r="H455" s="52">
        <f>+$F455*G455</f>
        <v>0</v>
      </c>
    </row>
    <row r="456" spans="1:8" outlineLevel="2" x14ac:dyDescent="0.2">
      <c r="A456" s="86"/>
      <c r="B456" s="23"/>
      <c r="G456" s="21"/>
    </row>
    <row r="457" spans="1:8" ht="25.5" outlineLevel="2" x14ac:dyDescent="0.2">
      <c r="A457" s="23">
        <v>7</v>
      </c>
      <c r="B457" s="23"/>
      <c r="C457" s="11" t="s">
        <v>405</v>
      </c>
      <c r="E457" s="67" t="s">
        <v>257</v>
      </c>
      <c r="F457" s="170"/>
      <c r="G457" s="21">
        <v>200</v>
      </c>
      <c r="H457" s="52">
        <f>+$F457*G457</f>
        <v>0</v>
      </c>
    </row>
    <row r="458" spans="1:8" outlineLevel="2" x14ac:dyDescent="0.2">
      <c r="A458" s="23"/>
      <c r="B458" s="23"/>
      <c r="G458" s="21"/>
    </row>
    <row r="459" spans="1:8" ht="38.25" outlineLevel="2" x14ac:dyDescent="0.2">
      <c r="A459" s="23">
        <v>8</v>
      </c>
      <c r="B459" s="23"/>
      <c r="C459" s="11" t="s">
        <v>406</v>
      </c>
      <c r="E459" s="35" t="s">
        <v>257</v>
      </c>
      <c r="F459" s="170"/>
      <c r="G459" s="21">
        <v>120</v>
      </c>
      <c r="H459" s="52">
        <f>+$F459*G459</f>
        <v>0</v>
      </c>
    </row>
    <row r="460" spans="1:8" outlineLevel="2" x14ac:dyDescent="0.2">
      <c r="A460" s="23"/>
      <c r="B460" s="23"/>
      <c r="C460" s="17" t="s">
        <v>320</v>
      </c>
      <c r="D460" s="84"/>
      <c r="G460" s="21"/>
    </row>
    <row r="461" spans="1:8" outlineLevel="2" x14ac:dyDescent="0.2">
      <c r="A461" s="86"/>
      <c r="B461" s="23"/>
      <c r="G461" s="21"/>
    </row>
    <row r="462" spans="1:8" ht="38.25" outlineLevel="2" x14ac:dyDescent="0.2">
      <c r="A462" s="23">
        <v>9</v>
      </c>
      <c r="B462" s="23"/>
      <c r="C462" s="11" t="s">
        <v>407</v>
      </c>
      <c r="E462" s="67" t="s">
        <v>257</v>
      </c>
      <c r="F462" s="170"/>
      <c r="G462" s="21">
        <v>10</v>
      </c>
      <c r="H462" s="52">
        <f>+$F462*G462</f>
        <v>0</v>
      </c>
    </row>
    <row r="463" spans="1:8" outlineLevel="2" x14ac:dyDescent="0.2">
      <c r="A463" s="23"/>
      <c r="B463" s="23"/>
      <c r="C463" s="17" t="s">
        <v>320</v>
      </c>
      <c r="D463" s="84"/>
      <c r="G463" s="21"/>
    </row>
    <row r="464" spans="1:8" outlineLevel="2" x14ac:dyDescent="0.2">
      <c r="A464" s="86"/>
      <c r="B464" s="23"/>
      <c r="G464" s="21"/>
    </row>
    <row r="465" spans="1:8" ht="38.25" outlineLevel="2" x14ac:dyDescent="0.2">
      <c r="A465" s="23">
        <v>10</v>
      </c>
      <c r="B465" s="23"/>
      <c r="C465" s="11" t="s">
        <v>408</v>
      </c>
      <c r="E465" s="71" t="s">
        <v>300</v>
      </c>
      <c r="F465" s="170"/>
      <c r="G465" s="21">
        <v>10</v>
      </c>
      <c r="H465" s="52">
        <f>+$F465*G465</f>
        <v>0</v>
      </c>
    </row>
    <row r="466" spans="1:8" outlineLevel="2" x14ac:dyDescent="0.2">
      <c r="A466" s="23"/>
      <c r="B466" s="23"/>
      <c r="C466" s="17" t="s">
        <v>320</v>
      </c>
      <c r="D466" s="84"/>
      <c r="E466" s="35"/>
      <c r="G466" s="21"/>
    </row>
    <row r="467" spans="1:8" outlineLevel="2" x14ac:dyDescent="0.2">
      <c r="A467" s="23"/>
      <c r="B467" s="23"/>
      <c r="C467" s="17"/>
      <c r="D467" s="84"/>
      <c r="E467" s="35"/>
      <c r="G467" s="21"/>
    </row>
    <row r="468" spans="1:8" ht="38.25" outlineLevel="2" x14ac:dyDescent="0.2">
      <c r="A468" s="23">
        <v>11</v>
      </c>
      <c r="B468" s="23"/>
      <c r="C468" s="11" t="s">
        <v>409</v>
      </c>
      <c r="E468" s="35" t="s">
        <v>251</v>
      </c>
      <c r="F468" s="170"/>
      <c r="G468" s="21">
        <v>200</v>
      </c>
      <c r="H468" s="52">
        <f>+$F468*G468</f>
        <v>0</v>
      </c>
    </row>
    <row r="469" spans="1:8" outlineLevel="2" x14ac:dyDescent="0.2">
      <c r="A469" s="23"/>
      <c r="B469" s="23"/>
      <c r="C469" s="17" t="s">
        <v>320</v>
      </c>
      <c r="D469" s="84"/>
      <c r="E469" s="35"/>
      <c r="G469" s="21"/>
    </row>
    <row r="470" spans="1:8" outlineLevel="2" x14ac:dyDescent="0.2">
      <c r="A470" s="23"/>
      <c r="B470" s="23"/>
      <c r="C470" s="17"/>
      <c r="D470" s="84"/>
      <c r="E470" s="35"/>
      <c r="G470" s="21"/>
    </row>
    <row r="471" spans="1:8" ht="38.25" outlineLevel="2" x14ac:dyDescent="0.2">
      <c r="A471" s="23">
        <v>12</v>
      </c>
      <c r="B471" s="23"/>
      <c r="C471" s="11" t="s">
        <v>410</v>
      </c>
      <c r="E471" s="35" t="s">
        <v>300</v>
      </c>
      <c r="F471" s="170"/>
      <c r="G471" s="21">
        <v>30</v>
      </c>
      <c r="H471" s="52">
        <f>+$F471*G471</f>
        <v>0</v>
      </c>
    </row>
    <row r="472" spans="1:8" outlineLevel="2" x14ac:dyDescent="0.2">
      <c r="A472" s="23"/>
      <c r="B472" s="23"/>
      <c r="C472" s="17" t="s">
        <v>320</v>
      </c>
      <c r="D472" s="84"/>
      <c r="E472" s="35"/>
      <c r="G472" s="21"/>
    </row>
    <row r="473" spans="1:8" outlineLevel="2" x14ac:dyDescent="0.2">
      <c r="A473" s="36"/>
      <c r="B473" s="36"/>
      <c r="E473" s="35"/>
      <c r="G473" s="21"/>
    </row>
    <row r="474" spans="1:8" ht="25.5" outlineLevel="2" x14ac:dyDescent="0.2">
      <c r="A474" s="27">
        <v>13</v>
      </c>
      <c r="B474" s="36"/>
      <c r="C474" s="11" t="s">
        <v>411</v>
      </c>
      <c r="E474" s="35" t="s">
        <v>251</v>
      </c>
      <c r="F474" s="170"/>
      <c r="G474" s="21">
        <v>220</v>
      </c>
      <c r="H474" s="52">
        <f>+$F474*G474</f>
        <v>0</v>
      </c>
    </row>
    <row r="475" spans="1:8" outlineLevel="2" x14ac:dyDescent="0.2">
      <c r="A475" s="36"/>
      <c r="B475" s="36"/>
      <c r="E475" s="35"/>
      <c r="G475" s="21"/>
    </row>
    <row r="476" spans="1:8" ht="38.25" outlineLevel="2" x14ac:dyDescent="0.2">
      <c r="A476" s="23">
        <v>14</v>
      </c>
      <c r="B476" s="23"/>
      <c r="C476" s="11" t="s">
        <v>412</v>
      </c>
      <c r="E476" s="67" t="s">
        <v>251</v>
      </c>
      <c r="F476" s="170"/>
      <c r="G476" s="21">
        <v>150</v>
      </c>
      <c r="H476" s="52">
        <f>+$F476*G476</f>
        <v>0</v>
      </c>
    </row>
    <row r="477" spans="1:8" outlineLevel="2" x14ac:dyDescent="0.2">
      <c r="A477" s="23"/>
      <c r="B477" s="23"/>
      <c r="C477" s="17" t="s">
        <v>320</v>
      </c>
      <c r="D477" s="84"/>
      <c r="G477" s="21"/>
    </row>
    <row r="478" spans="1:8" outlineLevel="2" x14ac:dyDescent="0.2">
      <c r="A478" s="23"/>
      <c r="B478" s="23"/>
      <c r="E478" s="35"/>
      <c r="G478" s="21"/>
    </row>
    <row r="479" spans="1:8" ht="25.5" outlineLevel="2" x14ac:dyDescent="0.2">
      <c r="A479" s="23">
        <v>15</v>
      </c>
      <c r="B479" s="23"/>
      <c r="C479" s="11" t="s">
        <v>1323</v>
      </c>
      <c r="E479" s="67" t="s">
        <v>300</v>
      </c>
      <c r="F479" s="170"/>
      <c r="G479" s="21">
        <v>50</v>
      </c>
      <c r="H479" s="52">
        <f>+$F479*G479</f>
        <v>0</v>
      </c>
    </row>
    <row r="480" spans="1:8" s="24" customFormat="1" outlineLevel="2" x14ac:dyDescent="0.2">
      <c r="A480" s="2"/>
      <c r="B480" s="2"/>
      <c r="C480" s="3"/>
      <c r="D480" s="4"/>
      <c r="E480" s="4"/>
      <c r="F480" s="173"/>
      <c r="G480" s="21"/>
      <c r="H480" s="21"/>
    </row>
    <row r="481" spans="1:8" outlineLevel="2" x14ac:dyDescent="0.2">
      <c r="A481" s="23">
        <v>16</v>
      </c>
      <c r="C481" s="11" t="s">
        <v>413</v>
      </c>
      <c r="E481" s="67" t="s">
        <v>251</v>
      </c>
      <c r="F481" s="170"/>
      <c r="G481" s="21">
        <v>600</v>
      </c>
      <c r="H481" s="52">
        <f>+$F481*G481</f>
        <v>0</v>
      </c>
    </row>
    <row r="482" spans="1:8" outlineLevel="2" x14ac:dyDescent="0.2">
      <c r="A482" s="23"/>
      <c r="B482" s="23"/>
      <c r="G482" s="21"/>
    </row>
    <row r="483" spans="1:8" outlineLevel="2" x14ac:dyDescent="0.2">
      <c r="A483" s="2">
        <v>17</v>
      </c>
      <c r="B483" s="23"/>
      <c r="C483" s="11" t="s">
        <v>414</v>
      </c>
      <c r="E483" s="101"/>
      <c r="F483" s="172"/>
      <c r="G483" s="21"/>
    </row>
    <row r="484" spans="1:8" outlineLevel="2" x14ac:dyDescent="0.2">
      <c r="A484" s="23"/>
      <c r="B484" s="23" t="s">
        <v>6</v>
      </c>
      <c r="C484" s="11" t="s">
        <v>415</v>
      </c>
      <c r="E484" s="35" t="s">
        <v>300</v>
      </c>
      <c r="F484" s="170"/>
      <c r="G484" s="21">
        <v>5</v>
      </c>
      <c r="H484" s="52">
        <f>+$F484*G484</f>
        <v>0</v>
      </c>
    </row>
    <row r="485" spans="1:8" outlineLevel="2" x14ac:dyDescent="0.2">
      <c r="A485" s="23"/>
      <c r="B485" s="23" t="s">
        <v>21</v>
      </c>
      <c r="C485" s="11" t="s">
        <v>416</v>
      </c>
      <c r="E485" s="35" t="s">
        <v>300</v>
      </c>
      <c r="F485" s="170"/>
      <c r="G485" s="21">
        <v>5</v>
      </c>
      <c r="H485" s="52">
        <f>+$F485*G485</f>
        <v>0</v>
      </c>
    </row>
    <row r="486" spans="1:8" outlineLevel="2" x14ac:dyDescent="0.2">
      <c r="A486" s="23"/>
      <c r="B486" s="23"/>
      <c r="C486" s="17" t="s">
        <v>320</v>
      </c>
      <c r="D486" s="84"/>
      <c r="E486" s="35"/>
      <c r="G486" s="21"/>
    </row>
    <row r="487" spans="1:8" outlineLevel="2" x14ac:dyDescent="0.2">
      <c r="A487" s="86"/>
      <c r="B487" s="36"/>
      <c r="C487" s="59"/>
      <c r="D487" s="60"/>
      <c r="G487" s="21"/>
    </row>
    <row r="488" spans="1:8" ht="51" outlineLevel="2" x14ac:dyDescent="0.2">
      <c r="A488" s="2">
        <v>18</v>
      </c>
      <c r="B488" s="23"/>
      <c r="C488" s="11" t="s">
        <v>417</v>
      </c>
      <c r="E488" s="67" t="s">
        <v>257</v>
      </c>
      <c r="F488" s="170"/>
      <c r="G488" s="21">
        <v>3000</v>
      </c>
      <c r="H488" s="52">
        <f>+$F488*G488</f>
        <v>0</v>
      </c>
    </row>
    <row r="489" spans="1:8" outlineLevel="2" x14ac:dyDescent="0.2">
      <c r="A489" s="6"/>
      <c r="B489" s="6"/>
      <c r="C489" s="1"/>
      <c r="D489" s="7"/>
      <c r="E489" s="8"/>
      <c r="F489" s="170"/>
      <c r="G489" s="19"/>
      <c r="H489" s="19"/>
    </row>
    <row r="490" spans="1:8" outlineLevel="2" x14ac:dyDescent="0.2">
      <c r="A490" s="36"/>
      <c r="B490" s="36"/>
      <c r="C490" s="99"/>
      <c r="D490" s="100"/>
      <c r="E490" s="66"/>
      <c r="F490" s="172"/>
      <c r="G490" s="21"/>
    </row>
    <row r="491" spans="1:8" outlineLevel="1" x14ac:dyDescent="0.2">
      <c r="C491" s="97" t="s">
        <v>1412</v>
      </c>
      <c r="D491" s="98"/>
      <c r="E491" s="71"/>
      <c r="G491" s="35"/>
      <c r="H491" s="35">
        <f t="shared" ref="H491" si="28">SUM(H432:H489)</f>
        <v>0</v>
      </c>
    </row>
    <row r="492" spans="1:8" outlineLevel="1" x14ac:dyDescent="0.2">
      <c r="A492" s="36"/>
      <c r="B492" s="36"/>
      <c r="C492" s="99"/>
      <c r="D492" s="100"/>
      <c r="E492" s="66"/>
      <c r="F492" s="172"/>
      <c r="G492" s="21"/>
    </row>
    <row r="493" spans="1:8" outlineLevel="1" x14ac:dyDescent="0.2">
      <c r="C493" s="12"/>
      <c r="D493" s="48"/>
      <c r="E493" s="71"/>
      <c r="F493" s="170"/>
      <c r="G493" s="21"/>
    </row>
    <row r="494" spans="1:8" outlineLevel="1" x14ac:dyDescent="0.2">
      <c r="A494" s="57" t="s">
        <v>418</v>
      </c>
      <c r="B494" s="57"/>
      <c r="C494" s="68" t="s">
        <v>218</v>
      </c>
      <c r="D494" s="69"/>
      <c r="E494" s="70" t="s">
        <v>246</v>
      </c>
      <c r="F494" s="170"/>
      <c r="G494" s="47" t="s">
        <v>248</v>
      </c>
      <c r="H494" s="163" t="s">
        <v>204</v>
      </c>
    </row>
    <row r="495" spans="1:8" outlineLevel="2" x14ac:dyDescent="0.2">
      <c r="G495" s="21"/>
    </row>
    <row r="496" spans="1:8" ht="76.5" outlineLevel="2" x14ac:dyDescent="0.2">
      <c r="A496" s="23">
        <v>1</v>
      </c>
      <c r="B496" s="23"/>
      <c r="C496" s="11" t="s">
        <v>419</v>
      </c>
      <c r="G496" s="21"/>
    </row>
    <row r="497" spans="1:8" outlineLevel="2" x14ac:dyDescent="0.2">
      <c r="A497" s="23"/>
      <c r="B497" s="23" t="s">
        <v>6</v>
      </c>
      <c r="C497" s="11" t="s">
        <v>420</v>
      </c>
      <c r="E497" s="35" t="s">
        <v>257</v>
      </c>
      <c r="F497" s="170"/>
      <c r="G497" s="21">
        <v>40</v>
      </c>
      <c r="H497" s="52">
        <f>+$F497*G497</f>
        <v>0</v>
      </c>
    </row>
    <row r="498" spans="1:8" outlineLevel="2" x14ac:dyDescent="0.2">
      <c r="A498" s="23"/>
      <c r="B498" s="23" t="s">
        <v>21</v>
      </c>
      <c r="C498" s="11" t="s">
        <v>421</v>
      </c>
      <c r="E498" s="35" t="s">
        <v>257</v>
      </c>
      <c r="F498" s="170"/>
      <c r="G498" s="21">
        <v>20</v>
      </c>
      <c r="H498" s="52">
        <f>+$F498*G498</f>
        <v>0</v>
      </c>
    </row>
    <row r="499" spans="1:8" outlineLevel="2" x14ac:dyDescent="0.2">
      <c r="A499" s="23"/>
      <c r="B499" s="23" t="s">
        <v>23</v>
      </c>
      <c r="C499" s="11" t="s">
        <v>422</v>
      </c>
      <c r="E499" s="35" t="s">
        <v>257</v>
      </c>
      <c r="F499" s="170"/>
      <c r="G499" s="21">
        <v>20</v>
      </c>
      <c r="H499" s="52">
        <f>+$F499*G499</f>
        <v>0</v>
      </c>
    </row>
    <row r="500" spans="1:8" outlineLevel="2" x14ac:dyDescent="0.2">
      <c r="A500" s="23"/>
      <c r="B500" s="23"/>
      <c r="C500" s="17" t="s">
        <v>320</v>
      </c>
      <c r="D500" s="84"/>
      <c r="E500" s="35"/>
      <c r="G500" s="21"/>
    </row>
    <row r="501" spans="1:8" outlineLevel="2" x14ac:dyDescent="0.2">
      <c r="A501" s="86"/>
      <c r="B501" s="23"/>
      <c r="E501" s="103"/>
      <c r="F501" s="172"/>
      <c r="G501" s="21"/>
    </row>
    <row r="502" spans="1:8" s="31" customFormat="1" ht="63.75" outlineLevel="2" x14ac:dyDescent="0.2">
      <c r="A502" s="23">
        <v>2</v>
      </c>
      <c r="B502" s="23"/>
      <c r="C502" s="11" t="s">
        <v>1324</v>
      </c>
      <c r="D502" s="41"/>
      <c r="E502" s="67"/>
      <c r="F502" s="171"/>
      <c r="G502" s="39"/>
      <c r="H502" s="39"/>
    </row>
    <row r="503" spans="1:8" s="31" customFormat="1" outlineLevel="2" x14ac:dyDescent="0.2">
      <c r="A503" s="23"/>
      <c r="B503" s="23" t="s">
        <v>6</v>
      </c>
      <c r="C503" s="11" t="s">
        <v>420</v>
      </c>
      <c r="D503" s="41"/>
      <c r="E503" s="35" t="s">
        <v>257</v>
      </c>
      <c r="F503" s="170"/>
      <c r="G503" s="52">
        <v>30</v>
      </c>
      <c r="H503" s="52">
        <f>+$F503*G503</f>
        <v>0</v>
      </c>
    </row>
    <row r="504" spans="1:8" s="31" customFormat="1" outlineLevel="2" x14ac:dyDescent="0.2">
      <c r="A504" s="62"/>
      <c r="B504" s="23" t="s">
        <v>21</v>
      </c>
      <c r="C504" s="11" t="s">
        <v>421</v>
      </c>
      <c r="D504" s="41"/>
      <c r="E504" s="35" t="s">
        <v>257</v>
      </c>
      <c r="F504" s="170"/>
      <c r="G504" s="52">
        <v>20</v>
      </c>
      <c r="H504" s="52">
        <f>+$F504*G504</f>
        <v>0</v>
      </c>
    </row>
    <row r="505" spans="1:8" s="31" customFormat="1" outlineLevel="2" x14ac:dyDescent="0.2">
      <c r="A505" s="23"/>
      <c r="B505" s="23" t="s">
        <v>23</v>
      </c>
      <c r="C505" s="11" t="s">
        <v>422</v>
      </c>
      <c r="D505" s="41"/>
      <c r="E505" s="35" t="s">
        <v>257</v>
      </c>
      <c r="F505" s="170"/>
      <c r="G505" s="52">
        <v>20</v>
      </c>
      <c r="H505" s="52">
        <f>+$F505*G505</f>
        <v>0</v>
      </c>
    </row>
    <row r="506" spans="1:8" s="31" customFormat="1" outlineLevel="2" x14ac:dyDescent="0.2">
      <c r="A506" s="23"/>
      <c r="B506" s="23"/>
      <c r="C506" s="17" t="s">
        <v>320</v>
      </c>
      <c r="D506" s="84"/>
      <c r="E506" s="35"/>
      <c r="F506" s="171"/>
      <c r="G506" s="39"/>
      <c r="H506" s="39"/>
    </row>
    <row r="507" spans="1:8" s="31" customFormat="1" outlineLevel="2" x14ac:dyDescent="0.2">
      <c r="A507" s="23"/>
      <c r="B507" s="23"/>
      <c r="C507" s="17"/>
      <c r="D507" s="84"/>
      <c r="E507" s="35"/>
      <c r="F507" s="171"/>
      <c r="G507" s="39"/>
      <c r="H507" s="39"/>
    </row>
    <row r="508" spans="1:8" ht="76.5" outlineLevel="2" x14ac:dyDescent="0.2">
      <c r="A508" s="23">
        <v>3</v>
      </c>
      <c r="B508" s="23"/>
      <c r="C508" s="11" t="s">
        <v>423</v>
      </c>
      <c r="G508" s="21"/>
    </row>
    <row r="509" spans="1:8" outlineLevel="2" x14ac:dyDescent="0.2">
      <c r="A509" s="23"/>
      <c r="B509" s="23" t="s">
        <v>6</v>
      </c>
      <c r="C509" s="11" t="s">
        <v>424</v>
      </c>
      <c r="E509" s="35" t="s">
        <v>257</v>
      </c>
      <c r="F509" s="170"/>
      <c r="G509" s="21">
        <v>50</v>
      </c>
      <c r="H509" s="52">
        <f>+$F509*G509</f>
        <v>0</v>
      </c>
    </row>
    <row r="510" spans="1:8" outlineLevel="2" x14ac:dyDescent="0.2">
      <c r="A510" s="23"/>
      <c r="B510" s="23" t="s">
        <v>21</v>
      </c>
      <c r="C510" s="11" t="s">
        <v>425</v>
      </c>
      <c r="E510" s="35" t="s">
        <v>257</v>
      </c>
      <c r="F510" s="170"/>
      <c r="G510" s="21">
        <v>10</v>
      </c>
      <c r="H510" s="52">
        <f>+$F510*G510</f>
        <v>0</v>
      </c>
    </row>
    <row r="511" spans="1:8" outlineLevel="2" x14ac:dyDescent="0.2">
      <c r="A511" s="23"/>
      <c r="B511" s="23" t="s">
        <v>23</v>
      </c>
      <c r="C511" s="11" t="s">
        <v>426</v>
      </c>
      <c r="E511" s="35" t="s">
        <v>257</v>
      </c>
      <c r="F511" s="170"/>
      <c r="G511" s="21">
        <v>10</v>
      </c>
      <c r="H511" s="52">
        <f>+$F511*G511</f>
        <v>0</v>
      </c>
    </row>
    <row r="512" spans="1:8" outlineLevel="2" x14ac:dyDescent="0.2">
      <c r="A512" s="23"/>
      <c r="B512" s="23" t="s">
        <v>25</v>
      </c>
      <c r="C512" s="11" t="s">
        <v>427</v>
      </c>
      <c r="E512" s="35" t="s">
        <v>257</v>
      </c>
      <c r="F512" s="170"/>
      <c r="G512" s="21">
        <v>10</v>
      </c>
      <c r="H512" s="52">
        <f>+$F512*G512</f>
        <v>0</v>
      </c>
    </row>
    <row r="513" spans="1:8" outlineLevel="2" x14ac:dyDescent="0.2">
      <c r="A513" s="23"/>
      <c r="B513" s="23"/>
      <c r="C513" s="17" t="s">
        <v>320</v>
      </c>
      <c r="D513" s="84"/>
      <c r="E513" s="35"/>
      <c r="G513" s="21"/>
    </row>
    <row r="514" spans="1:8" outlineLevel="2" x14ac:dyDescent="0.2">
      <c r="A514" s="86"/>
      <c r="B514" s="23"/>
      <c r="G514" s="21"/>
    </row>
    <row r="515" spans="1:8" ht="51" outlineLevel="2" x14ac:dyDescent="0.2">
      <c r="A515" s="23">
        <v>4</v>
      </c>
      <c r="B515" s="23"/>
      <c r="C515" s="11" t="s">
        <v>428</v>
      </c>
      <c r="G515" s="21"/>
    </row>
    <row r="516" spans="1:8" outlineLevel="2" x14ac:dyDescent="0.2">
      <c r="A516" s="23"/>
      <c r="B516" s="23" t="s">
        <v>6</v>
      </c>
      <c r="C516" s="11" t="s">
        <v>429</v>
      </c>
      <c r="E516" s="35" t="s">
        <v>260</v>
      </c>
      <c r="F516" s="170"/>
      <c r="G516" s="21">
        <v>10</v>
      </c>
      <c r="H516" s="52">
        <f>+$F516*G516</f>
        <v>0</v>
      </c>
    </row>
    <row r="517" spans="1:8" outlineLevel="2" x14ac:dyDescent="0.2">
      <c r="A517" s="23"/>
      <c r="B517" s="23" t="s">
        <v>21</v>
      </c>
      <c r="C517" s="11" t="s">
        <v>430</v>
      </c>
      <c r="E517" s="35" t="s">
        <v>260</v>
      </c>
      <c r="F517" s="170"/>
      <c r="G517" s="21">
        <v>10</v>
      </c>
      <c r="H517" s="52">
        <f>+$F517*G517</f>
        <v>0</v>
      </c>
    </row>
    <row r="518" spans="1:8" outlineLevel="2" x14ac:dyDescent="0.2">
      <c r="A518" s="23"/>
      <c r="B518" s="23"/>
      <c r="C518" s="105" t="s">
        <v>320</v>
      </c>
      <c r="D518" s="106"/>
      <c r="E518" s="35"/>
      <c r="G518" s="21"/>
    </row>
    <row r="519" spans="1:8" outlineLevel="2" x14ac:dyDescent="0.2">
      <c r="A519" s="23"/>
      <c r="B519" s="23"/>
      <c r="C519" s="105"/>
      <c r="D519" s="106"/>
      <c r="E519" s="35"/>
      <c r="G519" s="21"/>
    </row>
    <row r="520" spans="1:8" ht="63.75" outlineLevel="2" x14ac:dyDescent="0.2">
      <c r="A520" s="23">
        <v>5</v>
      </c>
      <c r="B520" s="23"/>
      <c r="C520" s="11" t="s">
        <v>431</v>
      </c>
      <c r="E520" s="35"/>
      <c r="G520" s="21"/>
    </row>
    <row r="521" spans="1:8" outlineLevel="2" x14ac:dyDescent="0.2">
      <c r="A521" s="23"/>
      <c r="B521" s="23" t="s">
        <v>6</v>
      </c>
      <c r="C521" s="11" t="s">
        <v>432</v>
      </c>
      <c r="E521" s="35" t="s">
        <v>257</v>
      </c>
      <c r="F521" s="170"/>
      <c r="G521" s="21">
        <v>10</v>
      </c>
      <c r="H521" s="52">
        <f>+$F521*G521</f>
        <v>0</v>
      </c>
    </row>
    <row r="522" spans="1:8" outlineLevel="2" x14ac:dyDescent="0.2">
      <c r="A522" s="23"/>
      <c r="B522" s="23" t="s">
        <v>21</v>
      </c>
      <c r="C522" s="11" t="s">
        <v>433</v>
      </c>
      <c r="E522" s="35" t="s">
        <v>257</v>
      </c>
      <c r="F522" s="170"/>
      <c r="G522" s="21">
        <v>10</v>
      </c>
      <c r="H522" s="52">
        <f>+$F522*G522</f>
        <v>0</v>
      </c>
    </row>
    <row r="523" spans="1:8" outlineLevel="2" x14ac:dyDescent="0.2">
      <c r="A523" s="23"/>
      <c r="B523" s="23"/>
      <c r="C523" s="17" t="s">
        <v>320</v>
      </c>
      <c r="D523" s="84"/>
      <c r="E523" s="35"/>
      <c r="G523" s="21"/>
    </row>
    <row r="524" spans="1:8" s="31" customFormat="1" outlineLevel="2" x14ac:dyDescent="0.2">
      <c r="A524" s="23"/>
      <c r="B524" s="23"/>
      <c r="C524" s="17"/>
      <c r="D524" s="84"/>
      <c r="E524" s="35"/>
      <c r="F524" s="171"/>
      <c r="G524" s="39"/>
      <c r="H524" s="39"/>
    </row>
    <row r="525" spans="1:8" ht="25.5" outlineLevel="2" x14ac:dyDescent="0.2">
      <c r="A525" s="23">
        <v>6</v>
      </c>
      <c r="B525" s="23"/>
      <c r="C525" s="11" t="s">
        <v>434</v>
      </c>
      <c r="E525" s="35" t="s">
        <v>260</v>
      </c>
      <c r="F525" s="170"/>
      <c r="G525" s="21">
        <v>20</v>
      </c>
      <c r="H525" s="52">
        <f>+$F525*G525</f>
        <v>0</v>
      </c>
    </row>
    <row r="526" spans="1:8" outlineLevel="2" x14ac:dyDescent="0.2">
      <c r="A526" s="61"/>
      <c r="B526" s="23"/>
      <c r="C526" s="17" t="s">
        <v>320</v>
      </c>
      <c r="D526" s="84"/>
      <c r="E526" s="35"/>
      <c r="G526" s="21"/>
    </row>
    <row r="527" spans="1:8" outlineLevel="2" x14ac:dyDescent="0.2">
      <c r="A527" s="88"/>
      <c r="B527" s="23"/>
      <c r="G527" s="21"/>
    </row>
    <row r="528" spans="1:8" outlineLevel="2" x14ac:dyDescent="0.2">
      <c r="A528" s="23">
        <v>7</v>
      </c>
      <c r="B528" s="23"/>
      <c r="C528" s="11" t="s">
        <v>435</v>
      </c>
      <c r="E528" s="63"/>
      <c r="G528" s="21"/>
    </row>
    <row r="529" spans="1:8" ht="25.5" outlineLevel="2" x14ac:dyDescent="0.2">
      <c r="A529" s="88"/>
      <c r="B529" s="23" t="s">
        <v>6</v>
      </c>
      <c r="C529" s="11" t="s">
        <v>436</v>
      </c>
      <c r="E529" s="35" t="s">
        <v>300</v>
      </c>
      <c r="F529" s="170"/>
      <c r="G529" s="21">
        <v>5</v>
      </c>
      <c r="H529" s="52">
        <f>+$F529*G529</f>
        <v>0</v>
      </c>
    </row>
    <row r="530" spans="1:8" outlineLevel="2" x14ac:dyDescent="0.2">
      <c r="A530" s="88"/>
      <c r="B530" s="23" t="s">
        <v>21</v>
      </c>
      <c r="C530" s="11" t="s">
        <v>437</v>
      </c>
      <c r="E530" s="35" t="s">
        <v>260</v>
      </c>
      <c r="F530" s="170"/>
      <c r="G530" s="21">
        <v>2</v>
      </c>
      <c r="H530" s="52">
        <f>+$F530*G530</f>
        <v>0</v>
      </c>
    </row>
    <row r="531" spans="1:8" outlineLevel="2" x14ac:dyDescent="0.2">
      <c r="A531" s="88"/>
      <c r="B531" s="23" t="s">
        <v>21</v>
      </c>
      <c r="C531" s="11" t="s">
        <v>438</v>
      </c>
      <c r="E531" s="35" t="s">
        <v>260</v>
      </c>
      <c r="F531" s="170"/>
      <c r="G531" s="21">
        <v>2</v>
      </c>
      <c r="H531" s="52">
        <f>+$F531*G531</f>
        <v>0</v>
      </c>
    </row>
    <row r="532" spans="1:8" outlineLevel="2" x14ac:dyDescent="0.2">
      <c r="A532" s="88"/>
      <c r="B532" s="23"/>
      <c r="C532" s="17" t="s">
        <v>320</v>
      </c>
      <c r="D532" s="84"/>
      <c r="G532" s="21"/>
    </row>
    <row r="533" spans="1:8" outlineLevel="2" x14ac:dyDescent="0.2">
      <c r="A533" s="88"/>
      <c r="B533" s="15"/>
      <c r="C533" s="12"/>
      <c r="D533" s="48"/>
      <c r="E533" s="71"/>
      <c r="G533" s="21"/>
    </row>
    <row r="534" spans="1:8" ht="38.25" outlineLevel="2" x14ac:dyDescent="0.2">
      <c r="A534" s="23">
        <v>8</v>
      </c>
      <c r="B534" s="23"/>
      <c r="C534" s="11" t="s">
        <v>439</v>
      </c>
      <c r="E534" s="35" t="s">
        <v>260</v>
      </c>
      <c r="F534" s="170"/>
      <c r="G534" s="21">
        <v>5</v>
      </c>
      <c r="H534" s="52">
        <f>+$F534*G534</f>
        <v>0</v>
      </c>
    </row>
    <row r="535" spans="1:8" outlineLevel="2" x14ac:dyDescent="0.2">
      <c r="A535" s="88"/>
      <c r="B535" s="23"/>
      <c r="C535" s="17" t="s">
        <v>320</v>
      </c>
      <c r="D535" s="84"/>
      <c r="G535" s="21"/>
    </row>
    <row r="536" spans="1:8" outlineLevel="2" x14ac:dyDescent="0.2">
      <c r="A536" s="88"/>
      <c r="B536" s="23"/>
      <c r="G536" s="21"/>
    </row>
    <row r="537" spans="1:8" ht="51" outlineLevel="2" x14ac:dyDescent="0.2">
      <c r="A537" s="23">
        <v>9</v>
      </c>
      <c r="B537" s="23"/>
      <c r="C537" s="11" t="s">
        <v>440</v>
      </c>
      <c r="E537" s="35" t="s">
        <v>260</v>
      </c>
      <c r="F537" s="170"/>
      <c r="G537" s="21">
        <v>10</v>
      </c>
      <c r="H537" s="52">
        <f>+$F537*G537</f>
        <v>0</v>
      </c>
    </row>
    <row r="538" spans="1:8" outlineLevel="2" x14ac:dyDescent="0.2">
      <c r="A538" s="88"/>
      <c r="B538" s="23"/>
      <c r="C538" s="17" t="s">
        <v>320</v>
      </c>
      <c r="D538" s="84"/>
      <c r="G538" s="21"/>
    </row>
    <row r="539" spans="1:8" outlineLevel="2" x14ac:dyDescent="0.2">
      <c r="A539" s="88"/>
      <c r="B539" s="23"/>
      <c r="G539" s="21"/>
    </row>
    <row r="540" spans="1:8" ht="25.5" outlineLevel="2" x14ac:dyDescent="0.2">
      <c r="A540" s="15">
        <v>10</v>
      </c>
      <c r="B540" s="23"/>
      <c r="C540" s="11" t="s">
        <v>441</v>
      </c>
      <c r="G540" s="21"/>
    </row>
    <row r="541" spans="1:8" outlineLevel="2" x14ac:dyDescent="0.2">
      <c r="A541" s="88"/>
      <c r="B541" s="23" t="s">
        <v>6</v>
      </c>
      <c r="C541" s="11" t="s">
        <v>442</v>
      </c>
      <c r="E541" s="35" t="s">
        <v>257</v>
      </c>
      <c r="F541" s="170"/>
      <c r="G541" s="21">
        <v>2</v>
      </c>
      <c r="H541" s="52">
        <f>+$F541*G541</f>
        <v>0</v>
      </c>
    </row>
    <row r="542" spans="1:8" outlineLevel="2" x14ac:dyDescent="0.2">
      <c r="A542" s="88"/>
      <c r="B542" s="23" t="s">
        <v>21</v>
      </c>
      <c r="C542" s="11" t="s">
        <v>443</v>
      </c>
      <c r="E542" s="35" t="s">
        <v>257</v>
      </c>
      <c r="F542" s="170"/>
      <c r="G542" s="21">
        <v>2</v>
      </c>
      <c r="H542" s="52">
        <f>+$F542*G542</f>
        <v>0</v>
      </c>
    </row>
    <row r="543" spans="1:8" outlineLevel="2" x14ac:dyDescent="0.2">
      <c r="A543" s="88"/>
      <c r="B543" s="23"/>
      <c r="C543" s="17" t="s">
        <v>320</v>
      </c>
      <c r="D543" s="84"/>
      <c r="E543" s="35"/>
      <c r="G543" s="21"/>
    </row>
    <row r="544" spans="1:8" outlineLevel="2" x14ac:dyDescent="0.2">
      <c r="A544" s="15"/>
      <c r="B544" s="23"/>
      <c r="G544" s="21"/>
    </row>
    <row r="545" spans="1:8" ht="25.5" outlineLevel="2" x14ac:dyDescent="0.2">
      <c r="A545" s="15">
        <v>11</v>
      </c>
      <c r="B545" s="23"/>
      <c r="C545" s="11" t="s">
        <v>444</v>
      </c>
      <c r="E545" s="35" t="s">
        <v>251</v>
      </c>
      <c r="F545" s="170"/>
      <c r="G545" s="21">
        <v>10</v>
      </c>
      <c r="H545" s="52">
        <f>+$F545*G545</f>
        <v>0</v>
      </c>
    </row>
    <row r="546" spans="1:8" outlineLevel="2" x14ac:dyDescent="0.2">
      <c r="A546" s="23"/>
      <c r="B546" s="23"/>
      <c r="C546" s="17" t="s">
        <v>320</v>
      </c>
      <c r="D546" s="84"/>
      <c r="E546" s="35"/>
      <c r="G546" s="21"/>
    </row>
    <row r="547" spans="1:8" outlineLevel="2" x14ac:dyDescent="0.2">
      <c r="A547" s="93"/>
      <c r="B547" s="78"/>
      <c r="C547" s="50"/>
      <c r="D547" s="51"/>
      <c r="E547" s="96"/>
      <c r="F547" s="170"/>
      <c r="G547" s="19"/>
      <c r="H547" s="19"/>
    </row>
    <row r="548" spans="1:8" outlineLevel="2" x14ac:dyDescent="0.2">
      <c r="A548" s="88"/>
      <c r="B548" s="15"/>
      <c r="C548" s="12"/>
      <c r="D548" s="48"/>
      <c r="E548" s="71"/>
      <c r="G548" s="21"/>
    </row>
    <row r="549" spans="1:8" outlineLevel="1" x14ac:dyDescent="0.2">
      <c r="A549" s="34"/>
      <c r="B549" s="34"/>
      <c r="C549" s="12" t="s">
        <v>1413</v>
      </c>
      <c r="D549" s="60"/>
      <c r="E549" s="66"/>
      <c r="G549" s="35"/>
      <c r="H549" s="35">
        <f t="shared" ref="H549" si="29">SUM(H496:H547)</f>
        <v>0</v>
      </c>
    </row>
    <row r="550" spans="1:8" outlineLevel="1" x14ac:dyDescent="0.2">
      <c r="A550" s="34"/>
      <c r="B550" s="34"/>
      <c r="C550" s="59"/>
      <c r="D550" s="60"/>
      <c r="E550" s="66"/>
      <c r="G550" s="21"/>
    </row>
    <row r="551" spans="1:8" outlineLevel="1" x14ac:dyDescent="0.2">
      <c r="A551" s="34"/>
      <c r="B551" s="34"/>
      <c r="C551" s="59"/>
      <c r="D551" s="60"/>
      <c r="E551" s="66"/>
      <c r="F551" s="170"/>
      <c r="G551" s="21"/>
      <c r="H551" s="19"/>
    </row>
    <row r="552" spans="1:8" outlineLevel="1" x14ac:dyDescent="0.2">
      <c r="A552" s="57" t="s">
        <v>445</v>
      </c>
      <c r="B552" s="57"/>
      <c r="C552" s="68" t="s">
        <v>220</v>
      </c>
      <c r="D552" s="69"/>
      <c r="E552" s="70" t="s">
        <v>246</v>
      </c>
      <c r="F552" s="170"/>
      <c r="G552" s="47" t="s">
        <v>248</v>
      </c>
      <c r="H552" s="163" t="s">
        <v>204</v>
      </c>
    </row>
    <row r="553" spans="1:8" outlineLevel="2" x14ac:dyDescent="0.2">
      <c r="A553" s="23"/>
      <c r="B553" s="23"/>
      <c r="G553" s="21"/>
    </row>
    <row r="554" spans="1:8" ht="51" outlineLevel="2" x14ac:dyDescent="0.2">
      <c r="A554" s="23">
        <v>1</v>
      </c>
      <c r="B554" s="23"/>
      <c r="C554" s="11" t="s">
        <v>1325</v>
      </c>
      <c r="E554" s="63"/>
      <c r="G554" s="21"/>
    </row>
    <row r="555" spans="1:8" outlineLevel="2" x14ac:dyDescent="0.2">
      <c r="A555" s="23"/>
      <c r="B555" s="23" t="s">
        <v>6</v>
      </c>
      <c r="C555" s="11" t="s">
        <v>446</v>
      </c>
      <c r="E555" s="35" t="s">
        <v>257</v>
      </c>
      <c r="F555" s="170"/>
      <c r="G555" s="21">
        <v>100</v>
      </c>
      <c r="H555" s="52">
        <f>+$F555*G555</f>
        <v>0</v>
      </c>
    </row>
    <row r="556" spans="1:8" outlineLevel="2" x14ac:dyDescent="0.2">
      <c r="A556" s="23"/>
      <c r="B556" s="23" t="s">
        <v>21</v>
      </c>
      <c r="C556" s="11" t="s">
        <v>447</v>
      </c>
      <c r="E556" s="35" t="s">
        <v>257</v>
      </c>
      <c r="F556" s="170"/>
      <c r="G556" s="21">
        <v>90</v>
      </c>
      <c r="H556" s="52">
        <f>+$F556*G556</f>
        <v>0</v>
      </c>
    </row>
    <row r="557" spans="1:8" outlineLevel="2" x14ac:dyDescent="0.2">
      <c r="A557" s="23"/>
      <c r="B557" s="23"/>
      <c r="C557" s="17" t="s">
        <v>448</v>
      </c>
      <c r="D557" s="84"/>
      <c r="G557" s="21"/>
    </row>
    <row r="558" spans="1:8" outlineLevel="2" x14ac:dyDescent="0.2">
      <c r="A558" s="23"/>
      <c r="B558" s="23"/>
      <c r="C558" s="17"/>
      <c r="D558" s="84"/>
      <c r="G558" s="21"/>
    </row>
    <row r="559" spans="1:8" ht="38.25" outlineLevel="2" x14ac:dyDescent="0.2">
      <c r="A559" s="27">
        <v>2</v>
      </c>
      <c r="C559" s="11" t="s">
        <v>449</v>
      </c>
      <c r="E559" s="74" t="s">
        <v>300</v>
      </c>
      <c r="F559" s="170"/>
      <c r="G559" s="21">
        <v>6</v>
      </c>
      <c r="H559" s="52">
        <f>+$F559*G559</f>
        <v>0</v>
      </c>
    </row>
    <row r="560" spans="1:8" outlineLevel="2" x14ac:dyDescent="0.2">
      <c r="A560" s="36"/>
      <c r="C560" s="17" t="s">
        <v>448</v>
      </c>
      <c r="D560" s="84"/>
      <c r="E560" s="55"/>
      <c r="G560" s="21"/>
    </row>
    <row r="561" spans="1:8" outlineLevel="2" x14ac:dyDescent="0.2">
      <c r="A561" s="36"/>
      <c r="E561" s="55"/>
      <c r="G561" s="21"/>
    </row>
    <row r="562" spans="1:8" outlineLevel="2" x14ac:dyDescent="0.2">
      <c r="A562" s="27">
        <v>3</v>
      </c>
      <c r="C562" s="11" t="s">
        <v>450</v>
      </c>
      <c r="E562" s="55"/>
      <c r="G562" s="21"/>
    </row>
    <row r="563" spans="1:8" ht="76.5" outlineLevel="2" x14ac:dyDescent="0.2">
      <c r="A563" s="36"/>
      <c r="B563" s="27" t="s">
        <v>6</v>
      </c>
      <c r="C563" s="11" t="s">
        <v>451</v>
      </c>
      <c r="E563" s="74" t="s">
        <v>251</v>
      </c>
      <c r="F563" s="170"/>
      <c r="G563" s="21">
        <v>150</v>
      </c>
      <c r="H563" s="52">
        <f>+$F563*G563</f>
        <v>0</v>
      </c>
    </row>
    <row r="564" spans="1:8" outlineLevel="2" x14ac:dyDescent="0.2">
      <c r="A564" s="36"/>
      <c r="C564" s="17" t="s">
        <v>448</v>
      </c>
      <c r="D564" s="84"/>
      <c r="E564" s="55"/>
      <c r="G564" s="21"/>
    </row>
    <row r="565" spans="1:8" outlineLevel="2" x14ac:dyDescent="0.2">
      <c r="A565" s="36"/>
      <c r="C565" s="17"/>
      <c r="D565" s="84"/>
      <c r="E565" s="55"/>
      <c r="G565" s="21"/>
    </row>
    <row r="566" spans="1:8" ht="51" outlineLevel="2" x14ac:dyDescent="0.2">
      <c r="A566" s="36"/>
      <c r="B566" s="27" t="s">
        <v>21</v>
      </c>
      <c r="C566" s="11" t="s">
        <v>452</v>
      </c>
      <c r="E566" s="74" t="s">
        <v>257</v>
      </c>
      <c r="F566" s="170"/>
      <c r="G566" s="21">
        <v>150</v>
      </c>
      <c r="H566" s="52">
        <f>+$F566*G566</f>
        <v>0</v>
      </c>
    </row>
    <row r="567" spans="1:8" ht="25.5" outlineLevel="2" x14ac:dyDescent="0.2">
      <c r="A567" s="36"/>
      <c r="C567" s="17" t="s">
        <v>1326</v>
      </c>
      <c r="D567" s="84"/>
      <c r="E567" s="55"/>
      <c r="G567" s="21"/>
    </row>
    <row r="568" spans="1:8" outlineLevel="2" x14ac:dyDescent="0.2">
      <c r="A568" s="36"/>
      <c r="C568" s="17"/>
      <c r="D568" s="84"/>
      <c r="E568" s="55"/>
      <c r="G568" s="21"/>
    </row>
    <row r="569" spans="1:8" ht="25.5" outlineLevel="2" x14ac:dyDescent="0.2">
      <c r="A569" s="36"/>
      <c r="B569" s="62" t="s">
        <v>23</v>
      </c>
      <c r="C569" s="11" t="s">
        <v>453</v>
      </c>
      <c r="E569" s="74" t="s">
        <v>257</v>
      </c>
      <c r="F569" s="170"/>
      <c r="G569" s="21">
        <v>80</v>
      </c>
      <c r="H569" s="52">
        <f>+$F569*G569</f>
        <v>0</v>
      </c>
    </row>
    <row r="570" spans="1:8" outlineLevel="2" x14ac:dyDescent="0.2">
      <c r="A570" s="36"/>
      <c r="B570" s="62"/>
      <c r="C570" s="17" t="s">
        <v>448</v>
      </c>
      <c r="D570" s="84"/>
      <c r="E570" s="55"/>
      <c r="G570" s="21"/>
    </row>
    <row r="571" spans="1:8" outlineLevel="2" x14ac:dyDescent="0.2">
      <c r="A571" s="36"/>
      <c r="B571" s="62"/>
      <c r="C571" s="17"/>
      <c r="D571" s="84"/>
      <c r="E571" s="55"/>
      <c r="G571" s="21"/>
    </row>
    <row r="572" spans="1:8" ht="25.5" outlineLevel="2" x14ac:dyDescent="0.2">
      <c r="A572" s="88"/>
      <c r="B572" s="15" t="s">
        <v>25</v>
      </c>
      <c r="C572" s="12" t="s">
        <v>454</v>
      </c>
      <c r="D572" s="48"/>
      <c r="E572" s="71" t="s">
        <v>251</v>
      </c>
      <c r="F572" s="170"/>
      <c r="G572" s="10">
        <v>100</v>
      </c>
      <c r="H572" s="52">
        <f>+$F572*G572</f>
        <v>0</v>
      </c>
    </row>
    <row r="573" spans="1:8" outlineLevel="2" x14ac:dyDescent="0.2">
      <c r="A573" s="88"/>
      <c r="B573" s="23" t="s">
        <v>9</v>
      </c>
      <c r="C573" s="12" t="s">
        <v>455</v>
      </c>
      <c r="D573" s="48"/>
      <c r="E573" s="71"/>
      <c r="G573" s="10"/>
    </row>
    <row r="574" spans="1:8" outlineLevel="2" x14ac:dyDescent="0.2">
      <c r="A574" s="88"/>
      <c r="B574" s="23" t="s">
        <v>9</v>
      </c>
      <c r="C574" s="12" t="s">
        <v>456</v>
      </c>
      <c r="D574" s="48"/>
      <c r="E574" s="71"/>
      <c r="G574" s="10"/>
    </row>
    <row r="575" spans="1:8" outlineLevel="2" x14ac:dyDescent="0.2">
      <c r="A575" s="88"/>
      <c r="B575" s="15" t="s">
        <v>9</v>
      </c>
      <c r="C575" s="25" t="s">
        <v>457</v>
      </c>
      <c r="D575" s="26"/>
      <c r="E575" s="71"/>
      <c r="G575" s="10"/>
    </row>
    <row r="576" spans="1:8" outlineLevel="2" x14ac:dyDescent="0.2">
      <c r="A576" s="88"/>
      <c r="B576" s="9" t="s">
        <v>9</v>
      </c>
      <c r="C576" s="25" t="s">
        <v>458</v>
      </c>
      <c r="D576" s="26"/>
      <c r="E576" s="71"/>
      <c r="G576" s="10"/>
    </row>
    <row r="577" spans="1:8" outlineLevel="2" x14ac:dyDescent="0.2">
      <c r="A577" s="88"/>
      <c r="B577" s="9"/>
      <c r="C577" s="16" t="s">
        <v>320</v>
      </c>
      <c r="D577" s="26"/>
      <c r="E577" s="71"/>
      <c r="G577" s="10"/>
    </row>
    <row r="578" spans="1:8" outlineLevel="2" x14ac:dyDescent="0.2">
      <c r="A578" s="88"/>
      <c r="B578" s="9"/>
      <c r="C578" s="16"/>
      <c r="D578" s="26"/>
      <c r="E578" s="71"/>
      <c r="G578" s="10"/>
    </row>
    <row r="579" spans="1:8" ht="38.25" outlineLevel="2" x14ac:dyDescent="0.2">
      <c r="A579" s="36"/>
      <c r="B579" s="62" t="s">
        <v>28</v>
      </c>
      <c r="C579" s="11" t="s">
        <v>459</v>
      </c>
      <c r="E579" s="74" t="s">
        <v>257</v>
      </c>
      <c r="F579" s="170"/>
      <c r="G579" s="21">
        <v>40</v>
      </c>
      <c r="H579" s="52">
        <f>+$F579*G579</f>
        <v>0</v>
      </c>
    </row>
    <row r="580" spans="1:8" outlineLevel="2" x14ac:dyDescent="0.2">
      <c r="A580" s="36"/>
      <c r="C580" s="17" t="s">
        <v>448</v>
      </c>
      <c r="D580" s="84"/>
      <c r="E580" s="55"/>
      <c r="G580" s="21"/>
    </row>
    <row r="581" spans="1:8" outlineLevel="2" x14ac:dyDescent="0.2">
      <c r="A581" s="36"/>
      <c r="C581" s="17"/>
      <c r="D581" s="84"/>
      <c r="E581" s="55"/>
      <c r="G581" s="21"/>
    </row>
    <row r="582" spans="1:8" ht="25.5" outlineLevel="2" x14ac:dyDescent="0.2">
      <c r="A582" s="23">
        <v>4</v>
      </c>
      <c r="B582" s="23"/>
      <c r="C582" s="11" t="s">
        <v>460</v>
      </c>
      <c r="G582" s="21"/>
    </row>
    <row r="583" spans="1:8" outlineLevel="2" x14ac:dyDescent="0.2">
      <c r="A583" s="23"/>
      <c r="B583" s="23" t="s">
        <v>9</v>
      </c>
      <c r="C583" s="11" t="s">
        <v>461</v>
      </c>
      <c r="E583" s="35" t="s">
        <v>251</v>
      </c>
      <c r="F583" s="170"/>
      <c r="G583" s="21">
        <v>150</v>
      </c>
      <c r="H583" s="52">
        <f>+$F583*G583</f>
        <v>0</v>
      </c>
    </row>
    <row r="584" spans="1:8" outlineLevel="2" x14ac:dyDescent="0.2">
      <c r="A584" s="23"/>
      <c r="B584" s="23" t="s">
        <v>9</v>
      </c>
      <c r="C584" s="11" t="s">
        <v>462</v>
      </c>
      <c r="E584" s="35" t="s">
        <v>251</v>
      </c>
      <c r="F584" s="170"/>
      <c r="G584" s="21">
        <v>150</v>
      </c>
      <c r="H584" s="52">
        <f>+$F584*G584</f>
        <v>0</v>
      </c>
    </row>
    <row r="585" spans="1:8" outlineLevel="2" x14ac:dyDescent="0.2">
      <c r="A585" s="23"/>
      <c r="B585" s="23" t="s">
        <v>9</v>
      </c>
      <c r="C585" s="11" t="s">
        <v>463</v>
      </c>
      <c r="E585" s="35" t="s">
        <v>251</v>
      </c>
      <c r="F585" s="170"/>
      <c r="G585" s="21">
        <v>60</v>
      </c>
      <c r="H585" s="52">
        <f>+$F585*G585</f>
        <v>0</v>
      </c>
    </row>
    <row r="586" spans="1:8" outlineLevel="2" x14ac:dyDescent="0.2">
      <c r="A586" s="23"/>
      <c r="B586" s="23" t="s">
        <v>9</v>
      </c>
      <c r="C586" s="11" t="s">
        <v>464</v>
      </c>
      <c r="E586" s="35" t="s">
        <v>251</v>
      </c>
      <c r="F586" s="170"/>
      <c r="G586" s="21">
        <v>60</v>
      </c>
      <c r="H586" s="52">
        <f>+$F586*G586</f>
        <v>0</v>
      </c>
    </row>
    <row r="587" spans="1:8" outlineLevel="2" x14ac:dyDescent="0.2">
      <c r="A587" s="23"/>
      <c r="B587" s="23" t="s">
        <v>9</v>
      </c>
      <c r="C587" s="11" t="s">
        <v>465</v>
      </c>
      <c r="E587" s="35" t="s">
        <v>251</v>
      </c>
      <c r="F587" s="170"/>
      <c r="G587" s="21">
        <v>60</v>
      </c>
      <c r="H587" s="52">
        <f>+$F587*G587</f>
        <v>0</v>
      </c>
    </row>
    <row r="588" spans="1:8" outlineLevel="2" x14ac:dyDescent="0.2">
      <c r="A588" s="23"/>
      <c r="B588" s="23" t="s">
        <v>9</v>
      </c>
      <c r="C588" s="11" t="s">
        <v>466</v>
      </c>
      <c r="E588" s="35" t="s">
        <v>251</v>
      </c>
      <c r="F588" s="170"/>
      <c r="G588" s="21">
        <v>100</v>
      </c>
      <c r="H588" s="52">
        <f>+$F588*G588</f>
        <v>0</v>
      </c>
    </row>
    <row r="589" spans="1:8" outlineLevel="2" x14ac:dyDescent="0.2">
      <c r="A589" s="23"/>
      <c r="B589" s="23" t="s">
        <v>9</v>
      </c>
      <c r="C589" s="11" t="s">
        <v>467</v>
      </c>
      <c r="E589" s="35" t="s">
        <v>251</v>
      </c>
      <c r="F589" s="170"/>
      <c r="G589" s="21">
        <v>40</v>
      </c>
      <c r="H589" s="52">
        <f>+$F589*G589</f>
        <v>0</v>
      </c>
    </row>
    <row r="590" spans="1:8" outlineLevel="2" x14ac:dyDescent="0.2">
      <c r="A590" s="23"/>
      <c r="B590" s="23" t="s">
        <v>9</v>
      </c>
      <c r="C590" s="11" t="s">
        <v>1327</v>
      </c>
      <c r="E590" s="35" t="s">
        <v>257</v>
      </c>
      <c r="F590" s="170"/>
      <c r="G590" s="21">
        <v>100</v>
      </c>
      <c r="H590" s="52">
        <f>+$F590*G590</f>
        <v>0</v>
      </c>
    </row>
    <row r="591" spans="1:8" outlineLevel="2" x14ac:dyDescent="0.2">
      <c r="A591" s="23"/>
      <c r="B591" s="23" t="s">
        <v>9</v>
      </c>
      <c r="C591" s="11" t="s">
        <v>468</v>
      </c>
      <c r="E591" s="35" t="s">
        <v>257</v>
      </c>
      <c r="F591" s="170"/>
      <c r="G591" s="21">
        <v>50</v>
      </c>
      <c r="H591" s="52">
        <f>+$F591*G591</f>
        <v>0</v>
      </c>
    </row>
    <row r="592" spans="1:8" outlineLevel="2" x14ac:dyDescent="0.2">
      <c r="A592" s="23"/>
      <c r="B592" s="23" t="s">
        <v>9</v>
      </c>
      <c r="C592" s="11" t="s">
        <v>469</v>
      </c>
      <c r="E592" s="35" t="s">
        <v>257</v>
      </c>
      <c r="F592" s="170"/>
      <c r="G592" s="21">
        <v>50</v>
      </c>
      <c r="H592" s="52">
        <f>+$F592*G592</f>
        <v>0</v>
      </c>
    </row>
    <row r="593" spans="1:8" outlineLevel="2" x14ac:dyDescent="0.2">
      <c r="A593" s="23"/>
      <c r="B593" s="23"/>
      <c r="C593" s="17" t="s">
        <v>448</v>
      </c>
      <c r="D593" s="84"/>
      <c r="E593" s="35"/>
      <c r="G593" s="21"/>
    </row>
    <row r="594" spans="1:8" outlineLevel="2" x14ac:dyDescent="0.2">
      <c r="A594" s="23"/>
      <c r="E594" s="35"/>
      <c r="G594" s="21"/>
    </row>
    <row r="595" spans="1:8" ht="51" outlineLevel="2" x14ac:dyDescent="0.2">
      <c r="A595" s="23">
        <v>5</v>
      </c>
      <c r="B595" s="23"/>
      <c r="C595" s="11" t="s">
        <v>1328</v>
      </c>
      <c r="E595" s="35" t="s">
        <v>251</v>
      </c>
      <c r="F595" s="170"/>
      <c r="G595" s="21">
        <v>20</v>
      </c>
      <c r="H595" s="52">
        <f>+$F595*G595</f>
        <v>0</v>
      </c>
    </row>
    <row r="596" spans="1:8" outlineLevel="2" x14ac:dyDescent="0.2">
      <c r="A596" s="23"/>
      <c r="C596" s="17" t="s">
        <v>448</v>
      </c>
      <c r="D596" s="84"/>
      <c r="E596" s="35"/>
      <c r="G596" s="21"/>
    </row>
    <row r="597" spans="1:8" outlineLevel="2" x14ac:dyDescent="0.2">
      <c r="A597" s="23"/>
      <c r="B597" s="23"/>
      <c r="C597" s="17"/>
      <c r="D597" s="84"/>
      <c r="E597" s="35"/>
      <c r="G597" s="21"/>
    </row>
    <row r="598" spans="1:8" outlineLevel="2" x14ac:dyDescent="0.2">
      <c r="A598" s="62">
        <v>6</v>
      </c>
      <c r="C598" s="11" t="s">
        <v>470</v>
      </c>
      <c r="E598" s="55"/>
      <c r="G598" s="21"/>
    </row>
    <row r="599" spans="1:8" ht="38.25" outlineLevel="2" x14ac:dyDescent="0.2">
      <c r="C599" s="53" t="s">
        <v>471</v>
      </c>
      <c r="D599" s="107"/>
      <c r="E599" s="74" t="s">
        <v>300</v>
      </c>
      <c r="F599" s="170"/>
      <c r="G599" s="21">
        <v>5</v>
      </c>
      <c r="H599" s="52">
        <f>+$F599*G599</f>
        <v>0</v>
      </c>
    </row>
    <row r="600" spans="1:8" outlineLevel="2" x14ac:dyDescent="0.2">
      <c r="B600" s="23"/>
      <c r="C600" s="17" t="s">
        <v>448</v>
      </c>
      <c r="D600" s="84"/>
      <c r="E600" s="55"/>
      <c r="G600" s="21"/>
    </row>
    <row r="601" spans="1:8" outlineLevel="2" x14ac:dyDescent="0.2">
      <c r="B601" s="23"/>
      <c r="C601" s="108"/>
      <c r="D601" s="109"/>
      <c r="E601" s="55"/>
      <c r="G601" s="21"/>
    </row>
    <row r="602" spans="1:8" ht="38.25" outlineLevel="2" x14ac:dyDescent="0.2">
      <c r="A602" s="27">
        <v>7</v>
      </c>
      <c r="B602" s="23"/>
      <c r="C602" s="53" t="s">
        <v>472</v>
      </c>
      <c r="D602" s="107"/>
      <c r="E602" s="55"/>
      <c r="G602" s="21"/>
    </row>
    <row r="603" spans="1:8" ht="51" outlineLevel="2" x14ac:dyDescent="0.2">
      <c r="B603" s="23" t="s">
        <v>6</v>
      </c>
      <c r="C603" s="53" t="s">
        <v>473</v>
      </c>
      <c r="D603" s="107"/>
      <c r="E603" s="55" t="s">
        <v>251</v>
      </c>
      <c r="F603" s="170"/>
      <c r="G603" s="21">
        <v>5</v>
      </c>
      <c r="H603" s="52">
        <f>+$F603*G603</f>
        <v>0</v>
      </c>
    </row>
    <row r="604" spans="1:8" ht="25.5" outlineLevel="2" x14ac:dyDescent="0.2">
      <c r="B604" s="23" t="s">
        <v>21</v>
      </c>
      <c r="C604" s="11" t="s">
        <v>474</v>
      </c>
      <c r="E604" s="55" t="s">
        <v>251</v>
      </c>
      <c r="F604" s="170"/>
      <c r="G604" s="21">
        <v>5</v>
      </c>
      <c r="H604" s="52">
        <f>+$F604*G604</f>
        <v>0</v>
      </c>
    </row>
    <row r="605" spans="1:8" outlineLevel="2" x14ac:dyDescent="0.2">
      <c r="B605" s="23"/>
      <c r="C605" s="17" t="s">
        <v>448</v>
      </c>
      <c r="D605" s="84"/>
      <c r="E605" s="55"/>
      <c r="G605" s="21"/>
    </row>
    <row r="606" spans="1:8" outlineLevel="2" x14ac:dyDescent="0.2">
      <c r="B606" s="23"/>
      <c r="C606" s="17"/>
      <c r="D606" s="84"/>
      <c r="E606" s="55"/>
      <c r="G606" s="21"/>
    </row>
    <row r="607" spans="1:8" ht="38.25" outlineLevel="2" x14ac:dyDescent="0.2">
      <c r="A607" s="23">
        <v>8</v>
      </c>
      <c r="B607" s="23"/>
      <c r="C607" s="53" t="s">
        <v>475</v>
      </c>
      <c r="D607" s="107"/>
      <c r="E607" s="35" t="s">
        <v>251</v>
      </c>
      <c r="F607" s="170"/>
      <c r="G607" s="21">
        <v>400</v>
      </c>
      <c r="H607" s="52">
        <f>+$F607*G607</f>
        <v>0</v>
      </c>
    </row>
    <row r="608" spans="1:8" outlineLevel="2" x14ac:dyDescent="0.2">
      <c r="A608" s="15"/>
      <c r="B608" s="15"/>
      <c r="C608" s="16" t="s">
        <v>448</v>
      </c>
      <c r="D608" s="72"/>
      <c r="E608" s="73"/>
      <c r="G608" s="10"/>
    </row>
    <row r="609" spans="1:8" outlineLevel="2" x14ac:dyDescent="0.2">
      <c r="A609" s="49"/>
      <c r="B609" s="49"/>
      <c r="C609" s="50"/>
      <c r="D609" s="51"/>
      <c r="E609" s="96"/>
      <c r="F609" s="170"/>
      <c r="G609" s="19"/>
      <c r="H609" s="19"/>
    </row>
    <row r="610" spans="1:8" outlineLevel="2" x14ac:dyDescent="0.2">
      <c r="A610" s="15"/>
      <c r="B610" s="15"/>
      <c r="C610" s="12"/>
      <c r="D610" s="48"/>
      <c r="E610" s="73"/>
      <c r="G610" s="21"/>
    </row>
    <row r="611" spans="1:8" outlineLevel="1" x14ac:dyDescent="0.2">
      <c r="A611" s="36"/>
      <c r="B611" s="36"/>
      <c r="C611" s="12" t="s">
        <v>1414</v>
      </c>
      <c r="D611" s="60"/>
      <c r="E611" s="71"/>
      <c r="G611" s="35"/>
      <c r="H611" s="35">
        <f t="shared" ref="H611" si="30">SUM(H554:H609)</f>
        <v>0</v>
      </c>
    </row>
    <row r="612" spans="1:8" outlineLevel="1" x14ac:dyDescent="0.2">
      <c r="C612" s="12"/>
      <c r="D612" s="48"/>
      <c r="E612" s="71"/>
      <c r="G612" s="21"/>
    </row>
    <row r="613" spans="1:8" x14ac:dyDescent="0.2">
      <c r="C613" s="12"/>
      <c r="D613" s="48"/>
      <c r="E613" s="71"/>
      <c r="G613" s="21"/>
    </row>
    <row r="614" spans="1:8" x14ac:dyDescent="0.2">
      <c r="A614" s="57" t="s">
        <v>476</v>
      </c>
      <c r="B614" s="57"/>
      <c r="C614" s="68" t="s">
        <v>208</v>
      </c>
      <c r="D614" s="69"/>
      <c r="E614" s="70"/>
      <c r="F614" s="465"/>
      <c r="G614" s="70"/>
      <c r="H614" s="70"/>
    </row>
    <row r="615" spans="1:8" x14ac:dyDescent="0.2">
      <c r="C615" s="12"/>
      <c r="D615" s="48"/>
      <c r="E615" s="71"/>
      <c r="F615" s="170"/>
      <c r="G615" s="21"/>
    </row>
    <row r="616" spans="1:8" outlineLevel="1" x14ac:dyDescent="0.2">
      <c r="A616" s="57" t="s">
        <v>211</v>
      </c>
      <c r="B616" s="57"/>
      <c r="C616" s="68" t="s">
        <v>221</v>
      </c>
      <c r="D616" s="69"/>
      <c r="E616" s="70" t="s">
        <v>246</v>
      </c>
      <c r="F616" s="170"/>
      <c r="G616" s="47" t="s">
        <v>248</v>
      </c>
      <c r="H616" s="163" t="s">
        <v>204</v>
      </c>
    </row>
    <row r="617" spans="1:8" outlineLevel="2" x14ac:dyDescent="0.2">
      <c r="C617" s="12"/>
      <c r="D617" s="48"/>
      <c r="E617" s="71"/>
      <c r="F617" s="175"/>
      <c r="G617" s="21"/>
    </row>
    <row r="618" spans="1:8" s="31" customFormat="1" ht="38.25" outlineLevel="2" x14ac:dyDescent="0.2">
      <c r="A618" s="127" t="s">
        <v>477</v>
      </c>
      <c r="B618" s="27"/>
      <c r="C618" s="14" t="s">
        <v>478</v>
      </c>
      <c r="D618" s="129"/>
      <c r="E618" s="71" t="s">
        <v>251</v>
      </c>
      <c r="F618" s="170"/>
      <c r="G618" s="35">
        <v>50</v>
      </c>
      <c r="H618" s="52">
        <f>+$F618*G618</f>
        <v>0</v>
      </c>
    </row>
    <row r="619" spans="1:8" s="31" customFormat="1" outlineLevel="2" x14ac:dyDescent="0.2">
      <c r="A619" s="127"/>
      <c r="B619" s="27"/>
      <c r="C619" s="17" t="s">
        <v>320</v>
      </c>
      <c r="D619" s="84"/>
      <c r="E619" s="84"/>
      <c r="F619" s="171"/>
      <c r="G619" s="35"/>
      <c r="H619" s="39"/>
    </row>
    <row r="620" spans="1:8" s="31" customFormat="1" outlineLevel="2" x14ac:dyDescent="0.2">
      <c r="A620" s="127"/>
      <c r="B620" s="27"/>
      <c r="C620" s="17"/>
      <c r="D620" s="84"/>
      <c r="E620" s="84"/>
      <c r="F620" s="171"/>
      <c r="G620" s="35"/>
      <c r="H620" s="39"/>
    </row>
    <row r="621" spans="1:8" outlineLevel="2" x14ac:dyDescent="0.2">
      <c r="A621" s="110">
        <v>2</v>
      </c>
      <c r="B621" s="110"/>
      <c r="C621" s="11" t="s">
        <v>479</v>
      </c>
      <c r="E621" s="74"/>
      <c r="F621" s="174"/>
      <c r="G621" s="10"/>
    </row>
    <row r="622" spans="1:8" outlineLevel="2" x14ac:dyDescent="0.2">
      <c r="A622" s="110"/>
      <c r="B622" s="23" t="s">
        <v>6</v>
      </c>
      <c r="C622" s="11" t="s">
        <v>1436</v>
      </c>
      <c r="E622" s="71" t="s">
        <v>251</v>
      </c>
      <c r="F622" s="170"/>
      <c r="G622" s="10">
        <v>200</v>
      </c>
      <c r="H622" s="52">
        <f>+$F622*G622</f>
        <v>0</v>
      </c>
    </row>
    <row r="623" spans="1:8" ht="25.5" outlineLevel="2" x14ac:dyDescent="0.2">
      <c r="A623" s="110"/>
      <c r="B623" s="23" t="s">
        <v>21</v>
      </c>
      <c r="C623" s="11" t="s">
        <v>1669</v>
      </c>
      <c r="E623" s="71" t="s">
        <v>251</v>
      </c>
      <c r="F623" s="170"/>
      <c r="G623" s="10">
        <v>80</v>
      </c>
      <c r="H623" s="52">
        <f>+$F623*G623</f>
        <v>0</v>
      </c>
    </row>
    <row r="624" spans="1:8" outlineLevel="2" x14ac:dyDescent="0.2">
      <c r="A624" s="110"/>
      <c r="B624" s="110"/>
      <c r="C624" s="17" t="s">
        <v>448</v>
      </c>
      <c r="D624" s="84"/>
      <c r="E624" s="74"/>
      <c r="F624" s="174"/>
      <c r="G624" s="10"/>
    </row>
    <row r="625" spans="1:8" outlineLevel="2" x14ac:dyDescent="0.2">
      <c r="A625" s="110"/>
      <c r="B625" s="110"/>
      <c r="E625" s="75"/>
      <c r="F625" s="174"/>
      <c r="G625" s="10"/>
    </row>
    <row r="626" spans="1:8" ht="25.5" outlineLevel="2" x14ac:dyDescent="0.2">
      <c r="A626" s="110">
        <v>3</v>
      </c>
      <c r="B626" s="110"/>
      <c r="C626" s="11" t="s">
        <v>1252</v>
      </c>
      <c r="E626" s="71" t="s">
        <v>251</v>
      </c>
      <c r="F626" s="170"/>
      <c r="G626" s="10">
        <v>150</v>
      </c>
      <c r="H626" s="52">
        <f>+$F626*G626</f>
        <v>0</v>
      </c>
    </row>
    <row r="627" spans="1:8" outlineLevel="2" x14ac:dyDescent="0.2">
      <c r="A627" s="110"/>
      <c r="B627" s="110"/>
      <c r="C627" s="17" t="s">
        <v>448</v>
      </c>
      <c r="D627" s="84"/>
      <c r="E627" s="74"/>
      <c r="F627" s="174"/>
      <c r="G627" s="10"/>
    </row>
    <row r="628" spans="1:8" outlineLevel="2" x14ac:dyDescent="0.2">
      <c r="A628" s="110"/>
      <c r="B628" s="110"/>
      <c r="E628" s="74"/>
      <c r="F628" s="174"/>
      <c r="G628" s="10"/>
    </row>
    <row r="629" spans="1:8" outlineLevel="2" x14ac:dyDescent="0.2">
      <c r="A629" s="23">
        <v>4</v>
      </c>
      <c r="B629" s="110"/>
      <c r="C629" s="12" t="s">
        <v>480</v>
      </c>
      <c r="D629" s="48"/>
      <c r="E629" s="73"/>
      <c r="G629" s="10"/>
    </row>
    <row r="630" spans="1:8" s="31" customFormat="1" ht="38.25" outlineLevel="2" x14ac:dyDescent="0.2">
      <c r="A630" s="127"/>
      <c r="B630" s="110" t="s">
        <v>6</v>
      </c>
      <c r="C630" s="14" t="s">
        <v>481</v>
      </c>
      <c r="D630" s="129"/>
      <c r="E630" s="71" t="s">
        <v>251</v>
      </c>
      <c r="F630" s="170"/>
      <c r="G630" s="35">
        <v>60</v>
      </c>
      <c r="H630" s="52">
        <f>+$F630*G630</f>
        <v>0</v>
      </c>
    </row>
    <row r="631" spans="1:8" s="31" customFormat="1" ht="25.5" outlineLevel="2" x14ac:dyDescent="0.2">
      <c r="A631" s="127"/>
      <c r="B631" s="27" t="s">
        <v>21</v>
      </c>
      <c r="C631" s="14" t="s">
        <v>1437</v>
      </c>
      <c r="D631" s="203"/>
      <c r="E631" s="71" t="s">
        <v>257</v>
      </c>
      <c r="F631" s="170"/>
      <c r="G631" s="35">
        <v>200</v>
      </c>
      <c r="H631" s="52">
        <f>+$F631*G631</f>
        <v>0</v>
      </c>
    </row>
    <row r="632" spans="1:8" ht="38.25" outlineLevel="2" x14ac:dyDescent="0.2">
      <c r="A632" s="110"/>
      <c r="B632" s="110" t="s">
        <v>21</v>
      </c>
      <c r="C632" s="12" t="s">
        <v>1329</v>
      </c>
      <c r="D632" s="48"/>
      <c r="E632" s="71" t="s">
        <v>251</v>
      </c>
      <c r="F632" s="170"/>
      <c r="G632" s="10">
        <v>40</v>
      </c>
      <c r="H632" s="52">
        <f>+$F632*G632</f>
        <v>0</v>
      </c>
    </row>
    <row r="633" spans="1:8" ht="25.5" outlineLevel="2" x14ac:dyDescent="0.2">
      <c r="A633" s="110"/>
      <c r="B633" s="2" t="s">
        <v>23</v>
      </c>
      <c r="C633" s="12" t="s">
        <v>1330</v>
      </c>
      <c r="D633" s="48"/>
      <c r="E633" s="71" t="s">
        <v>251</v>
      </c>
      <c r="F633" s="170"/>
      <c r="G633" s="21">
        <v>25</v>
      </c>
      <c r="H633" s="52">
        <f>+$F633*G633</f>
        <v>0</v>
      </c>
    </row>
    <row r="634" spans="1:8" s="24" customFormat="1" outlineLevel="2" x14ac:dyDescent="0.2">
      <c r="A634" s="2"/>
      <c r="B634" s="2"/>
      <c r="C634" s="17" t="s">
        <v>448</v>
      </c>
      <c r="D634" s="4"/>
      <c r="E634" s="4"/>
      <c r="F634" s="173"/>
      <c r="G634" s="21"/>
      <c r="H634" s="21"/>
    </row>
    <row r="635" spans="1:8" s="24" customFormat="1" outlineLevel="2" x14ac:dyDescent="0.2">
      <c r="A635" s="2"/>
      <c r="B635" s="2"/>
      <c r="C635" s="3"/>
      <c r="D635" s="4"/>
      <c r="E635" s="4"/>
      <c r="F635" s="173"/>
      <c r="G635" s="21"/>
      <c r="H635" s="21"/>
    </row>
    <row r="636" spans="1:8" outlineLevel="2" x14ac:dyDescent="0.2">
      <c r="A636" s="110">
        <v>5</v>
      </c>
      <c r="B636" s="110"/>
      <c r="C636" s="14" t="s">
        <v>482</v>
      </c>
      <c r="D636" s="129"/>
      <c r="E636" s="71" t="s">
        <v>257</v>
      </c>
      <c r="F636" s="170"/>
      <c r="G636" s="21">
        <v>160</v>
      </c>
      <c r="H636" s="52">
        <f>+$F636*G636</f>
        <v>0</v>
      </c>
    </row>
    <row r="637" spans="1:8" ht="25.5" outlineLevel="2" x14ac:dyDescent="0.2">
      <c r="A637" s="110"/>
      <c r="B637" s="110" t="s">
        <v>6</v>
      </c>
      <c r="C637" s="14" t="s">
        <v>1331</v>
      </c>
      <c r="D637" s="129"/>
      <c r="E637" s="71" t="s">
        <v>257</v>
      </c>
      <c r="F637" s="170"/>
      <c r="G637" s="21">
        <v>160</v>
      </c>
      <c r="H637" s="52">
        <f>+$F637*G637</f>
        <v>0</v>
      </c>
    </row>
    <row r="638" spans="1:8" ht="25.5" outlineLevel="2" x14ac:dyDescent="0.2">
      <c r="A638" s="110"/>
      <c r="B638" s="110" t="s">
        <v>21</v>
      </c>
      <c r="C638" s="14" t="s">
        <v>1332</v>
      </c>
      <c r="D638" s="129"/>
      <c r="E638" s="71" t="s">
        <v>257</v>
      </c>
      <c r="F638" s="170"/>
      <c r="G638" s="21">
        <v>160</v>
      </c>
      <c r="H638" s="52">
        <f>+$F638*G638</f>
        <v>0</v>
      </c>
    </row>
    <row r="639" spans="1:8" outlineLevel="2" x14ac:dyDescent="0.2">
      <c r="A639" s="110"/>
      <c r="B639" s="110"/>
      <c r="C639" s="17" t="s">
        <v>448</v>
      </c>
      <c r="D639" s="84"/>
      <c r="E639" s="71"/>
      <c r="F639" s="174"/>
      <c r="G639" s="21"/>
    </row>
    <row r="640" spans="1:8" outlineLevel="2" x14ac:dyDescent="0.2">
      <c r="A640" s="110"/>
      <c r="B640" s="110"/>
      <c r="C640" s="12"/>
      <c r="D640" s="48"/>
      <c r="E640" s="71"/>
      <c r="F640" s="174"/>
      <c r="G640" s="21"/>
    </row>
    <row r="641" spans="1:8" outlineLevel="2" x14ac:dyDescent="0.2">
      <c r="A641" s="27">
        <v>6</v>
      </c>
      <c r="B641" s="110"/>
      <c r="C641" s="12" t="s">
        <v>483</v>
      </c>
      <c r="D641" s="48"/>
      <c r="E641" s="75" t="s">
        <v>295</v>
      </c>
      <c r="F641" s="170"/>
      <c r="G641" s="21">
        <v>10</v>
      </c>
      <c r="H641" s="52">
        <f>+$F641*G641</f>
        <v>0</v>
      </c>
    </row>
    <row r="642" spans="1:8" outlineLevel="2" x14ac:dyDescent="0.2">
      <c r="A642" s="110"/>
      <c r="B642" s="110"/>
      <c r="C642" s="17" t="s">
        <v>448</v>
      </c>
      <c r="D642" s="84"/>
      <c r="E642" s="75"/>
      <c r="F642" s="174"/>
      <c r="G642" s="21"/>
    </row>
    <row r="643" spans="1:8" outlineLevel="2" x14ac:dyDescent="0.2">
      <c r="A643" s="110"/>
      <c r="B643" s="110"/>
      <c r="C643" s="17"/>
      <c r="D643" s="84"/>
      <c r="E643" s="75"/>
      <c r="F643" s="174"/>
      <c r="G643" s="21"/>
    </row>
    <row r="644" spans="1:8" ht="25.5" outlineLevel="2" x14ac:dyDescent="0.2">
      <c r="A644" s="110">
        <v>7</v>
      </c>
      <c r="B644" s="110"/>
      <c r="C644" s="12" t="s">
        <v>484</v>
      </c>
      <c r="D644" s="48"/>
      <c r="E644" s="71" t="s">
        <v>257</v>
      </c>
      <c r="F644" s="170"/>
      <c r="G644" s="21">
        <v>10</v>
      </c>
      <c r="H644" s="52">
        <f>+$F644*G644</f>
        <v>0</v>
      </c>
    </row>
    <row r="645" spans="1:8" outlineLevel="2" x14ac:dyDescent="0.2">
      <c r="A645" s="110"/>
      <c r="B645" s="110"/>
      <c r="C645" s="17" t="s">
        <v>448</v>
      </c>
      <c r="D645" s="84"/>
      <c r="E645" s="71"/>
      <c r="F645" s="174"/>
      <c r="G645" s="21"/>
    </row>
    <row r="646" spans="1:8" outlineLevel="2" x14ac:dyDescent="0.2">
      <c r="A646" s="110"/>
      <c r="B646" s="110"/>
      <c r="E646" s="71"/>
      <c r="F646" s="174"/>
      <c r="G646" s="21"/>
    </row>
    <row r="647" spans="1:8" outlineLevel="2" x14ac:dyDescent="0.2">
      <c r="A647" s="110">
        <v>8</v>
      </c>
      <c r="B647" s="23"/>
      <c r="C647" s="12" t="s">
        <v>485</v>
      </c>
      <c r="D647" s="48"/>
      <c r="E647" s="71" t="s">
        <v>251</v>
      </c>
      <c r="F647" s="170"/>
      <c r="G647" s="21">
        <v>40</v>
      </c>
      <c r="H647" s="52">
        <f>+$F647*G647</f>
        <v>0</v>
      </c>
    </row>
    <row r="648" spans="1:8" outlineLevel="2" x14ac:dyDescent="0.2">
      <c r="A648" s="23"/>
      <c r="B648" s="23" t="s">
        <v>9</v>
      </c>
      <c r="C648" s="11" t="s">
        <v>486</v>
      </c>
      <c r="E648" s="75"/>
      <c r="F648" s="174"/>
      <c r="G648" s="21"/>
    </row>
    <row r="649" spans="1:8" ht="25.5" outlineLevel="2" x14ac:dyDescent="0.2">
      <c r="A649" s="23"/>
      <c r="B649" s="23" t="s">
        <v>9</v>
      </c>
      <c r="C649" s="12" t="s">
        <v>487</v>
      </c>
      <c r="D649" s="48"/>
      <c r="E649" s="75"/>
      <c r="F649" s="174"/>
      <c r="G649" s="21"/>
    </row>
    <row r="650" spans="1:8" outlineLevel="2" x14ac:dyDescent="0.2">
      <c r="A650" s="23"/>
      <c r="B650" s="23" t="s">
        <v>9</v>
      </c>
      <c r="C650" s="11" t="s">
        <v>488</v>
      </c>
      <c r="E650" s="75"/>
      <c r="F650" s="174"/>
      <c r="G650" s="21"/>
    </row>
    <row r="651" spans="1:8" outlineLevel="2" x14ac:dyDescent="0.2">
      <c r="A651" s="23"/>
      <c r="B651" s="23" t="s">
        <v>9</v>
      </c>
      <c r="C651" s="11" t="s">
        <v>489</v>
      </c>
      <c r="E651" s="75"/>
      <c r="F651" s="174"/>
      <c r="G651" s="21"/>
    </row>
    <row r="652" spans="1:8" outlineLevel="2" x14ac:dyDescent="0.2">
      <c r="A652" s="23"/>
      <c r="B652" s="23" t="s">
        <v>9</v>
      </c>
      <c r="C652" s="11" t="s">
        <v>490</v>
      </c>
      <c r="E652" s="75"/>
      <c r="F652" s="174"/>
      <c r="G652" s="21"/>
    </row>
    <row r="653" spans="1:8" outlineLevel="2" x14ac:dyDescent="0.2">
      <c r="A653" s="23"/>
      <c r="B653" s="23"/>
      <c r="C653" s="17" t="s">
        <v>448</v>
      </c>
      <c r="D653" s="84"/>
      <c r="E653" s="75"/>
      <c r="F653" s="174"/>
      <c r="G653" s="21"/>
    </row>
    <row r="654" spans="1:8" outlineLevel="2" x14ac:dyDescent="0.2">
      <c r="A654" s="23"/>
      <c r="B654" s="23"/>
      <c r="E654" s="75"/>
      <c r="F654" s="174"/>
      <c r="G654" s="21"/>
    </row>
    <row r="655" spans="1:8" ht="51" outlineLevel="2" x14ac:dyDescent="0.2">
      <c r="A655" s="110">
        <v>9</v>
      </c>
      <c r="B655" s="110"/>
      <c r="C655" s="11" t="s">
        <v>1333</v>
      </c>
      <c r="E655" s="71" t="s">
        <v>251</v>
      </c>
      <c r="F655" s="170"/>
      <c r="G655" s="21">
        <v>180</v>
      </c>
      <c r="H655" s="52">
        <f>+$F655*G655</f>
        <v>0</v>
      </c>
    </row>
    <row r="656" spans="1:8" outlineLevel="2" x14ac:dyDescent="0.2">
      <c r="A656" s="110"/>
      <c r="B656" s="110"/>
      <c r="C656" s="17" t="s">
        <v>448</v>
      </c>
      <c r="D656" s="84"/>
      <c r="E656" s="75"/>
      <c r="F656" s="174"/>
      <c r="G656" s="21"/>
    </row>
    <row r="657" spans="1:8" outlineLevel="2" x14ac:dyDescent="0.2">
      <c r="B657" s="49"/>
      <c r="C657" s="50"/>
      <c r="D657" s="51"/>
      <c r="E657" s="96"/>
      <c r="F657" s="170"/>
      <c r="G657" s="19"/>
      <c r="H657" s="19"/>
    </row>
    <row r="658" spans="1:8" outlineLevel="2" x14ac:dyDescent="0.2">
      <c r="A658" s="110"/>
      <c r="B658" s="110"/>
      <c r="C658" s="17"/>
      <c r="D658" s="84"/>
      <c r="E658" s="75"/>
      <c r="F658" s="174"/>
      <c r="G658" s="21"/>
      <c r="H658" s="10"/>
    </row>
    <row r="659" spans="1:8" outlineLevel="1" x14ac:dyDescent="0.2">
      <c r="C659" s="97" t="s">
        <v>1415</v>
      </c>
      <c r="D659" s="98"/>
      <c r="E659" s="71"/>
      <c r="G659" s="35"/>
      <c r="H659" s="35">
        <f t="shared" ref="H659" si="31">SUM(H617:H657)</f>
        <v>0</v>
      </c>
    </row>
    <row r="660" spans="1:8" outlineLevel="1" x14ac:dyDescent="0.2">
      <c r="C660" s="12"/>
      <c r="D660" s="48"/>
      <c r="E660" s="71"/>
      <c r="G660" s="21"/>
    </row>
    <row r="661" spans="1:8" outlineLevel="1" x14ac:dyDescent="0.2">
      <c r="C661" s="12"/>
      <c r="D661" s="48"/>
      <c r="E661" s="71"/>
      <c r="F661" s="170"/>
      <c r="G661" s="21"/>
    </row>
    <row r="662" spans="1:8" outlineLevel="1" x14ac:dyDescent="0.2">
      <c r="A662" s="57" t="s">
        <v>213</v>
      </c>
      <c r="B662" s="57"/>
      <c r="C662" s="68" t="s">
        <v>222</v>
      </c>
      <c r="D662" s="69"/>
      <c r="E662" s="70" t="s">
        <v>246</v>
      </c>
      <c r="F662" s="170"/>
      <c r="G662" s="47" t="s">
        <v>248</v>
      </c>
      <c r="H662" s="163" t="s">
        <v>204</v>
      </c>
    </row>
    <row r="663" spans="1:8" outlineLevel="2" x14ac:dyDescent="0.2">
      <c r="A663" s="36"/>
      <c r="B663" s="36"/>
      <c r="C663" s="59"/>
      <c r="D663" s="60"/>
      <c r="E663" s="66"/>
      <c r="F663" s="172"/>
      <c r="G663" s="38"/>
    </row>
    <row r="664" spans="1:8" outlineLevel="2" x14ac:dyDescent="0.2">
      <c r="A664" s="36"/>
      <c r="B664" s="36"/>
      <c r="C664" s="112" t="s">
        <v>130</v>
      </c>
      <c r="D664" s="60"/>
      <c r="E664" s="66"/>
      <c r="F664" s="172"/>
      <c r="G664" s="38"/>
    </row>
    <row r="665" spans="1:8" ht="25.5" outlineLevel="2" x14ac:dyDescent="0.2">
      <c r="A665" s="36"/>
      <c r="B665" s="36"/>
      <c r="C665" s="227" t="s">
        <v>491</v>
      </c>
      <c r="D665" s="60"/>
      <c r="E665" s="66"/>
      <c r="F665" s="172"/>
      <c r="G665" s="38"/>
    </row>
    <row r="666" spans="1:8" outlineLevel="2" x14ac:dyDescent="0.2">
      <c r="A666" s="36"/>
      <c r="B666" s="36"/>
      <c r="C666" s="59"/>
      <c r="D666" s="60"/>
      <c r="E666" s="66"/>
      <c r="F666" s="172"/>
      <c r="G666" s="38"/>
    </row>
    <row r="667" spans="1:8" ht="38.25" outlineLevel="2" x14ac:dyDescent="0.2">
      <c r="A667" s="27">
        <v>1</v>
      </c>
      <c r="C667" s="12" t="s">
        <v>1671</v>
      </c>
      <c r="D667" s="48"/>
      <c r="E667" s="71" t="s">
        <v>251</v>
      </c>
      <c r="F667" s="170"/>
      <c r="G667" s="21">
        <v>100</v>
      </c>
      <c r="H667" s="52">
        <f>+$F667*G667</f>
        <v>0</v>
      </c>
    </row>
    <row r="668" spans="1:8" ht="25.5" outlineLevel="2" x14ac:dyDescent="0.2">
      <c r="C668" s="16" t="s">
        <v>492</v>
      </c>
      <c r="D668" s="72"/>
      <c r="E668" s="71"/>
      <c r="G668" s="21"/>
    </row>
    <row r="669" spans="1:8" s="31" customFormat="1" outlineLevel="2" x14ac:dyDescent="0.2">
      <c r="A669" s="127"/>
      <c r="B669" s="27"/>
      <c r="C669" s="16" t="s">
        <v>493</v>
      </c>
      <c r="D669" s="72"/>
      <c r="E669" s="72"/>
      <c r="F669" s="171"/>
      <c r="G669" s="35"/>
      <c r="H669" s="39"/>
    </row>
    <row r="670" spans="1:8" outlineLevel="2" x14ac:dyDescent="0.2">
      <c r="C670" s="12"/>
      <c r="D670" s="48"/>
      <c r="E670" s="71"/>
      <c r="G670" s="21"/>
    </row>
    <row r="671" spans="1:8" s="31" customFormat="1" ht="38.25" outlineLevel="2" x14ac:dyDescent="0.2">
      <c r="A671" s="127" t="s">
        <v>494</v>
      </c>
      <c r="B671" s="27"/>
      <c r="C671" s="14" t="s">
        <v>1672</v>
      </c>
      <c r="D671" s="129"/>
      <c r="E671" s="71" t="s">
        <v>251</v>
      </c>
      <c r="F671" s="170"/>
      <c r="G671" s="35">
        <v>135</v>
      </c>
      <c r="H671" s="52">
        <f>+$F671*G671</f>
        <v>0</v>
      </c>
    </row>
    <row r="672" spans="1:8" s="31" customFormat="1" ht="25.5" outlineLevel="2" x14ac:dyDescent="0.2">
      <c r="A672" s="127"/>
      <c r="B672" s="27"/>
      <c r="C672" s="16" t="s">
        <v>1400</v>
      </c>
      <c r="D672" s="72"/>
      <c r="E672" s="71"/>
      <c r="F672" s="171"/>
      <c r="G672" s="35"/>
      <c r="H672" s="39"/>
    </row>
    <row r="673" spans="1:8" s="31" customFormat="1" outlineLevel="2" x14ac:dyDescent="0.2">
      <c r="A673" s="127"/>
      <c r="B673" s="27"/>
      <c r="C673" s="16" t="s">
        <v>493</v>
      </c>
      <c r="D673" s="72"/>
      <c r="E673" s="71"/>
      <c r="F673" s="171"/>
      <c r="G673" s="35"/>
      <c r="H673" s="39"/>
    </row>
    <row r="674" spans="1:8" s="31" customFormat="1" outlineLevel="2" x14ac:dyDescent="0.2">
      <c r="A674" s="127"/>
      <c r="B674" s="27"/>
      <c r="C674" s="16"/>
      <c r="D674" s="72"/>
      <c r="E674" s="71"/>
      <c r="F674" s="171"/>
      <c r="G674" s="35"/>
      <c r="H674" s="39"/>
    </row>
    <row r="675" spans="1:8" s="31" customFormat="1" ht="38.25" outlineLevel="2" x14ac:dyDescent="0.2">
      <c r="A675" s="127" t="s">
        <v>254</v>
      </c>
      <c r="B675" s="27"/>
      <c r="C675" s="12" t="s">
        <v>1673</v>
      </c>
      <c r="D675" s="48"/>
      <c r="E675" s="71" t="s">
        <v>251</v>
      </c>
      <c r="F675" s="170"/>
      <c r="G675" s="35">
        <v>20</v>
      </c>
      <c r="H675" s="52">
        <f>+$F675*G675</f>
        <v>0</v>
      </c>
    </row>
    <row r="676" spans="1:8" s="31" customFormat="1" outlineLevel="2" x14ac:dyDescent="0.2">
      <c r="A676" s="127"/>
      <c r="B676" s="27"/>
      <c r="C676" s="16" t="s">
        <v>1438</v>
      </c>
      <c r="D676" s="72"/>
      <c r="E676" s="71"/>
      <c r="F676" s="171"/>
      <c r="G676" s="35"/>
      <c r="H676" s="39"/>
    </row>
    <row r="677" spans="1:8" s="31" customFormat="1" outlineLevel="2" x14ac:dyDescent="0.2">
      <c r="A677" s="127"/>
      <c r="B677" s="27"/>
      <c r="C677" s="16" t="s">
        <v>493</v>
      </c>
      <c r="D677" s="72"/>
      <c r="E677" s="71"/>
      <c r="F677" s="171"/>
      <c r="G677" s="35"/>
      <c r="H677" s="39"/>
    </row>
    <row r="678" spans="1:8" outlineLevel="2" x14ac:dyDescent="0.2">
      <c r="C678" s="113"/>
      <c r="D678" s="87"/>
      <c r="E678" s="71"/>
      <c r="G678" s="21"/>
    </row>
    <row r="679" spans="1:8" ht="25.5" outlineLevel="2" x14ac:dyDescent="0.2">
      <c r="A679" s="23">
        <v>4</v>
      </c>
      <c r="B679" s="23"/>
      <c r="C679" s="11" t="s">
        <v>496</v>
      </c>
      <c r="E679" s="73"/>
      <c r="G679" s="21"/>
    </row>
    <row r="680" spans="1:8" outlineLevel="2" x14ac:dyDescent="0.2">
      <c r="A680" s="86"/>
      <c r="B680" s="23" t="s">
        <v>6</v>
      </c>
      <c r="C680" s="11" t="s">
        <v>497</v>
      </c>
      <c r="E680" s="71" t="s">
        <v>257</v>
      </c>
      <c r="F680" s="170"/>
      <c r="G680" s="21">
        <v>10</v>
      </c>
      <c r="H680" s="52">
        <f>+$F680*G680</f>
        <v>0</v>
      </c>
    </row>
    <row r="681" spans="1:8" ht="25.5" outlineLevel="2" x14ac:dyDescent="0.2">
      <c r="A681" s="86"/>
      <c r="B681" s="23"/>
      <c r="C681" s="16" t="s">
        <v>498</v>
      </c>
      <c r="D681" s="72"/>
      <c r="E681" s="71"/>
      <c r="G681" s="21"/>
    </row>
    <row r="682" spans="1:8" outlineLevel="2" x14ac:dyDescent="0.2">
      <c r="A682" s="86"/>
      <c r="B682" s="23" t="s">
        <v>21</v>
      </c>
      <c r="C682" s="12" t="s">
        <v>499</v>
      </c>
      <c r="D682" s="48"/>
      <c r="E682" s="71" t="s">
        <v>257</v>
      </c>
      <c r="F682" s="170"/>
      <c r="G682" s="21">
        <v>10</v>
      </c>
      <c r="H682" s="52">
        <f>+$F682*G682</f>
        <v>0</v>
      </c>
    </row>
    <row r="683" spans="1:8" ht="25.5" outlineLevel="2" x14ac:dyDescent="0.2">
      <c r="A683" s="86"/>
      <c r="B683" s="23"/>
      <c r="C683" s="16" t="s">
        <v>500</v>
      </c>
      <c r="D683" s="72"/>
      <c r="E683" s="71"/>
      <c r="G683" s="21"/>
    </row>
    <row r="684" spans="1:8" outlineLevel="2" x14ac:dyDescent="0.2">
      <c r="A684" s="86"/>
      <c r="B684" s="23" t="s">
        <v>23</v>
      </c>
      <c r="C684" s="11" t="s">
        <v>501</v>
      </c>
      <c r="E684" s="71" t="s">
        <v>257</v>
      </c>
      <c r="F684" s="170"/>
      <c r="G684" s="21">
        <v>10</v>
      </c>
      <c r="H684" s="52">
        <f>+$F684*G684</f>
        <v>0</v>
      </c>
    </row>
    <row r="685" spans="1:8" ht="25.5" outlineLevel="2" x14ac:dyDescent="0.2">
      <c r="A685" s="86"/>
      <c r="B685" s="23"/>
      <c r="C685" s="16" t="s">
        <v>502</v>
      </c>
      <c r="D685" s="72"/>
      <c r="E685" s="71"/>
      <c r="G685" s="21"/>
    </row>
    <row r="686" spans="1:8" outlineLevel="2" x14ac:dyDescent="0.2">
      <c r="A686" s="86"/>
      <c r="B686" s="23"/>
      <c r="C686" s="17" t="s">
        <v>448</v>
      </c>
      <c r="D686" s="84"/>
      <c r="E686" s="71"/>
      <c r="G686" s="21"/>
    </row>
    <row r="687" spans="1:8" s="31" customFormat="1" outlineLevel="2" x14ac:dyDescent="0.2">
      <c r="A687" s="127"/>
      <c r="B687" s="23"/>
      <c r="C687" s="16" t="s">
        <v>503</v>
      </c>
      <c r="D687" s="72"/>
      <c r="E687" s="72"/>
      <c r="F687" s="171"/>
      <c r="G687" s="35"/>
      <c r="H687" s="39"/>
    </row>
    <row r="688" spans="1:8" s="31" customFormat="1" outlineLevel="2" x14ac:dyDescent="0.2">
      <c r="A688" s="127"/>
      <c r="B688" s="23"/>
      <c r="C688" s="16"/>
      <c r="D688" s="72"/>
      <c r="E688" s="72"/>
      <c r="F688" s="171"/>
      <c r="G688" s="35"/>
      <c r="H688" s="39"/>
    </row>
    <row r="689" spans="1:8" outlineLevel="2" x14ac:dyDescent="0.2">
      <c r="A689" s="27">
        <v>5</v>
      </c>
      <c r="B689" s="23"/>
      <c r="C689" s="11" t="s">
        <v>504</v>
      </c>
      <c r="E689" s="75"/>
      <c r="F689" s="174"/>
      <c r="G689" s="21"/>
    </row>
    <row r="690" spans="1:8" outlineLevel="2" x14ac:dyDescent="0.2">
      <c r="A690" s="23"/>
      <c r="B690" s="23" t="s">
        <v>6</v>
      </c>
      <c r="C690" s="11" t="s">
        <v>1334</v>
      </c>
      <c r="E690" s="71" t="s">
        <v>251</v>
      </c>
      <c r="F690" s="170"/>
      <c r="G690" s="21">
        <v>60</v>
      </c>
      <c r="H690" s="52">
        <f>+$F690*G690</f>
        <v>0</v>
      </c>
    </row>
    <row r="691" spans="1:8" outlineLevel="2" x14ac:dyDescent="0.2">
      <c r="A691" s="23"/>
      <c r="B691" s="23" t="s">
        <v>21</v>
      </c>
      <c r="C691" s="11" t="s">
        <v>1335</v>
      </c>
      <c r="E691" s="71" t="s">
        <v>251</v>
      </c>
      <c r="F691" s="170"/>
      <c r="G691" s="21">
        <v>40</v>
      </c>
      <c r="H691" s="52">
        <f>+$F691*G691</f>
        <v>0</v>
      </c>
    </row>
    <row r="692" spans="1:8" outlineLevel="2" x14ac:dyDescent="0.2">
      <c r="C692" s="17" t="s">
        <v>448</v>
      </c>
      <c r="D692" s="84"/>
      <c r="E692" s="73"/>
      <c r="G692" s="21"/>
    </row>
    <row r="693" spans="1:8" outlineLevel="2" x14ac:dyDescent="0.2">
      <c r="C693" s="17"/>
      <c r="D693" s="84"/>
      <c r="E693" s="73"/>
      <c r="G693" s="21"/>
    </row>
    <row r="694" spans="1:8" ht="25.5" outlineLevel="2" x14ac:dyDescent="0.2">
      <c r="A694" s="2">
        <v>6</v>
      </c>
      <c r="C694" s="11" t="s">
        <v>505</v>
      </c>
      <c r="E694" s="73"/>
      <c r="G694" s="21"/>
    </row>
    <row r="695" spans="1:8" outlineLevel="2" x14ac:dyDescent="0.2">
      <c r="B695" s="23" t="s">
        <v>6</v>
      </c>
      <c r="C695" s="12" t="s">
        <v>506</v>
      </c>
      <c r="D695" s="48"/>
      <c r="E695" s="71" t="s">
        <v>257</v>
      </c>
      <c r="F695" s="170"/>
      <c r="G695" s="21">
        <v>20</v>
      </c>
      <c r="H695" s="52">
        <f>+$F695*G695</f>
        <v>0</v>
      </c>
    </row>
    <row r="696" spans="1:8" outlineLevel="2" x14ac:dyDescent="0.2">
      <c r="A696" s="86"/>
      <c r="B696" s="23" t="s">
        <v>21</v>
      </c>
      <c r="C696" s="12" t="s">
        <v>507</v>
      </c>
      <c r="D696" s="48"/>
      <c r="E696" s="71" t="s">
        <v>257</v>
      </c>
      <c r="F696" s="170"/>
      <c r="G696" s="21">
        <v>20</v>
      </c>
      <c r="H696" s="52">
        <f>+$F696*G696</f>
        <v>0</v>
      </c>
    </row>
    <row r="697" spans="1:8" outlineLevel="2" x14ac:dyDescent="0.2">
      <c r="A697" s="86"/>
      <c r="B697" s="23"/>
      <c r="C697" s="17" t="s">
        <v>448</v>
      </c>
      <c r="D697" s="84"/>
      <c r="G697" s="21"/>
    </row>
    <row r="698" spans="1:8" outlineLevel="2" x14ac:dyDescent="0.2">
      <c r="A698" s="86"/>
      <c r="B698" s="23"/>
      <c r="C698" s="17"/>
      <c r="D698" s="84"/>
      <c r="G698" s="21"/>
    </row>
    <row r="699" spans="1:8" s="31" customFormat="1" ht="25.5" outlineLevel="2" x14ac:dyDescent="0.2">
      <c r="A699" s="202" t="s">
        <v>278</v>
      </c>
      <c r="B699" s="23"/>
      <c r="C699" s="12" t="s">
        <v>508</v>
      </c>
      <c r="D699" s="48"/>
      <c r="E699" s="48"/>
      <c r="F699" s="171"/>
      <c r="G699" s="39"/>
      <c r="H699" s="39"/>
    </row>
    <row r="700" spans="1:8" s="31" customFormat="1" outlineLevel="2" x14ac:dyDescent="0.2">
      <c r="A700" s="202"/>
      <c r="B700" s="23" t="s">
        <v>6</v>
      </c>
      <c r="C700" s="12" t="s">
        <v>509</v>
      </c>
      <c r="D700" s="48"/>
      <c r="E700" s="71" t="s">
        <v>257</v>
      </c>
      <c r="F700" s="170"/>
      <c r="G700" s="35">
        <v>20</v>
      </c>
      <c r="H700" s="52">
        <f>+$F700*G700</f>
        <v>0</v>
      </c>
    </row>
    <row r="701" spans="1:8" s="31" customFormat="1" outlineLevel="2" x14ac:dyDescent="0.2">
      <c r="A701" s="127"/>
      <c r="B701" s="27"/>
      <c r="C701" s="16" t="s">
        <v>448</v>
      </c>
      <c r="D701" s="72"/>
      <c r="E701" s="72"/>
      <c r="F701" s="171"/>
      <c r="G701" s="39"/>
      <c r="H701" s="39"/>
    </row>
    <row r="702" spans="1:8" s="31" customFormat="1" outlineLevel="2" x14ac:dyDescent="0.2">
      <c r="A702" s="127"/>
      <c r="B702" s="27"/>
      <c r="C702" s="16"/>
      <c r="D702" s="72"/>
      <c r="E702" s="72"/>
      <c r="F702" s="171"/>
      <c r="G702" s="39"/>
      <c r="H702" s="39"/>
    </row>
    <row r="703" spans="1:8" s="31" customFormat="1" ht="25.5" outlineLevel="2" x14ac:dyDescent="0.2">
      <c r="A703" s="127" t="s">
        <v>279</v>
      </c>
      <c r="B703" s="27"/>
      <c r="C703" s="11" t="s">
        <v>510</v>
      </c>
      <c r="D703" s="71"/>
      <c r="E703" s="71" t="s">
        <v>251</v>
      </c>
      <c r="F703" s="170"/>
      <c r="G703" s="35">
        <v>10</v>
      </c>
      <c r="H703" s="52">
        <f>+$F703*G703</f>
        <v>0</v>
      </c>
    </row>
    <row r="704" spans="1:8" s="31" customFormat="1" ht="25.5" outlineLevel="2" x14ac:dyDescent="0.2">
      <c r="A704" s="127"/>
      <c r="B704" s="23" t="s">
        <v>9</v>
      </c>
      <c r="C704" s="11" t="s">
        <v>511</v>
      </c>
      <c r="D704" s="71"/>
      <c r="E704" s="71"/>
      <c r="F704" s="171"/>
      <c r="G704" s="35"/>
      <c r="H704" s="39"/>
    </row>
    <row r="705" spans="1:8" s="31" customFormat="1" ht="25.5" outlineLevel="2" x14ac:dyDescent="0.2">
      <c r="A705" s="127"/>
      <c r="B705" s="23" t="s">
        <v>9</v>
      </c>
      <c r="C705" s="11" t="s">
        <v>512</v>
      </c>
      <c r="D705" s="71"/>
      <c r="E705" s="71"/>
      <c r="F705" s="171"/>
      <c r="G705" s="35"/>
      <c r="H705" s="39"/>
    </row>
    <row r="706" spans="1:8" s="31" customFormat="1" ht="25.5" outlineLevel="2" x14ac:dyDescent="0.2">
      <c r="A706" s="127"/>
      <c r="B706" s="23" t="s">
        <v>9</v>
      </c>
      <c r="C706" s="11" t="s">
        <v>513</v>
      </c>
      <c r="D706" s="71"/>
      <c r="E706" s="71"/>
      <c r="F706" s="171"/>
      <c r="G706" s="35"/>
      <c r="H706" s="39"/>
    </row>
    <row r="707" spans="1:8" s="31" customFormat="1" ht="25.5" outlineLevel="2" x14ac:dyDescent="0.2">
      <c r="A707" s="127"/>
      <c r="B707" s="23" t="s">
        <v>9</v>
      </c>
      <c r="C707" s="11" t="s">
        <v>514</v>
      </c>
      <c r="D707" s="71"/>
      <c r="E707" s="71"/>
      <c r="F707" s="171"/>
      <c r="G707" s="35"/>
      <c r="H707" s="39"/>
    </row>
    <row r="708" spans="1:8" s="31" customFormat="1" outlineLevel="2" x14ac:dyDescent="0.2">
      <c r="A708" s="127"/>
      <c r="B708" s="23" t="s">
        <v>9</v>
      </c>
      <c r="C708" s="11" t="s">
        <v>515</v>
      </c>
      <c r="D708" s="71"/>
      <c r="E708" s="71"/>
      <c r="F708" s="171"/>
      <c r="G708" s="35"/>
      <c r="H708" s="39"/>
    </row>
    <row r="709" spans="1:8" s="31" customFormat="1" outlineLevel="2" x14ac:dyDescent="0.2">
      <c r="A709" s="127"/>
      <c r="B709" s="23" t="s">
        <v>9</v>
      </c>
      <c r="C709" s="11" t="s">
        <v>516</v>
      </c>
      <c r="D709" s="71"/>
      <c r="E709" s="71"/>
      <c r="F709" s="171"/>
      <c r="G709" s="35"/>
      <c r="H709" s="39"/>
    </row>
    <row r="710" spans="1:8" s="31" customFormat="1" outlineLevel="2" x14ac:dyDescent="0.2">
      <c r="A710" s="127"/>
      <c r="B710" s="27"/>
      <c r="C710" s="16" t="s">
        <v>448</v>
      </c>
      <c r="D710" s="84"/>
      <c r="E710" s="71"/>
      <c r="F710" s="171"/>
      <c r="G710" s="35"/>
      <c r="H710" s="39"/>
    </row>
    <row r="711" spans="1:8" s="31" customFormat="1" outlineLevel="2" x14ac:dyDescent="0.2">
      <c r="A711" s="127"/>
      <c r="B711" s="27"/>
      <c r="C711" s="16"/>
      <c r="D711" s="84"/>
      <c r="E711" s="71"/>
      <c r="F711" s="171"/>
      <c r="G711" s="35"/>
      <c r="H711" s="39"/>
    </row>
    <row r="712" spans="1:8" s="31" customFormat="1" ht="25.5" outlineLevel="2" x14ac:dyDescent="0.2">
      <c r="A712" s="127" t="s">
        <v>351</v>
      </c>
      <c r="B712" s="27"/>
      <c r="C712" s="11" t="s">
        <v>517</v>
      </c>
      <c r="D712" s="84"/>
      <c r="E712" s="71" t="s">
        <v>251</v>
      </c>
      <c r="F712" s="170"/>
      <c r="G712" s="35">
        <v>65</v>
      </c>
      <c r="H712" s="52">
        <f>+$F712*G712</f>
        <v>0</v>
      </c>
    </row>
    <row r="713" spans="1:8" s="31" customFormat="1" outlineLevel="2" x14ac:dyDescent="0.2">
      <c r="A713" s="127"/>
      <c r="B713" s="23" t="s">
        <v>9</v>
      </c>
      <c r="C713" s="11" t="s">
        <v>518</v>
      </c>
      <c r="D713" s="84"/>
      <c r="E713" s="71"/>
      <c r="F713" s="171"/>
      <c r="G713" s="35"/>
      <c r="H713" s="39"/>
    </row>
    <row r="714" spans="1:8" s="31" customFormat="1" outlineLevel="2" x14ac:dyDescent="0.2">
      <c r="A714" s="127"/>
      <c r="B714" s="23" t="s">
        <v>9</v>
      </c>
      <c r="C714" s="11" t="s">
        <v>519</v>
      </c>
      <c r="D714" s="84"/>
      <c r="E714" s="71"/>
      <c r="F714" s="171"/>
      <c r="G714" s="35"/>
      <c r="H714" s="39"/>
    </row>
    <row r="715" spans="1:8" s="31" customFormat="1" outlineLevel="2" x14ac:dyDescent="0.2">
      <c r="A715" s="127"/>
      <c r="B715" s="27"/>
      <c r="C715" s="16" t="s">
        <v>520</v>
      </c>
      <c r="D715" s="84"/>
      <c r="E715" s="71"/>
      <c r="F715" s="171"/>
      <c r="G715" s="35"/>
      <c r="H715" s="39"/>
    </row>
    <row r="716" spans="1:8" s="31" customFormat="1" outlineLevel="2" x14ac:dyDescent="0.2">
      <c r="A716" s="127"/>
      <c r="B716" s="27"/>
      <c r="C716" s="16"/>
      <c r="D716" s="84"/>
      <c r="E716" s="71"/>
      <c r="F716" s="171"/>
      <c r="G716" s="35"/>
      <c r="H716" s="39"/>
    </row>
    <row r="717" spans="1:8" ht="38.25" outlineLevel="2" x14ac:dyDescent="0.2">
      <c r="A717" s="27">
        <v>10</v>
      </c>
      <c r="C717" s="12" t="s">
        <v>521</v>
      </c>
      <c r="D717" s="48"/>
      <c r="E717" s="73"/>
      <c r="G717" s="21"/>
    </row>
    <row r="718" spans="1:8" outlineLevel="2" x14ac:dyDescent="0.2">
      <c r="B718" s="23" t="s">
        <v>6</v>
      </c>
      <c r="C718" s="12" t="s">
        <v>1336</v>
      </c>
      <c r="D718" s="48"/>
      <c r="E718" s="71" t="s">
        <v>257</v>
      </c>
      <c r="F718" s="170"/>
      <c r="G718" s="21">
        <v>40</v>
      </c>
      <c r="H718" s="52">
        <f>+$F718*G718</f>
        <v>0</v>
      </c>
    </row>
    <row r="719" spans="1:8" outlineLevel="2" x14ac:dyDescent="0.2">
      <c r="B719" s="23" t="s">
        <v>21</v>
      </c>
      <c r="C719" s="12" t="s">
        <v>1337</v>
      </c>
      <c r="D719" s="48"/>
      <c r="E719" s="71" t="s">
        <v>257</v>
      </c>
      <c r="F719" s="170"/>
      <c r="G719" s="21">
        <v>40</v>
      </c>
      <c r="H719" s="52">
        <f>+$F719*G719</f>
        <v>0</v>
      </c>
    </row>
    <row r="720" spans="1:8" outlineLevel="2" x14ac:dyDescent="0.2">
      <c r="C720" s="17" t="s">
        <v>448</v>
      </c>
      <c r="D720" s="84"/>
      <c r="E720" s="73"/>
      <c r="G720" s="21"/>
    </row>
    <row r="721" spans="1:8" outlineLevel="2" x14ac:dyDescent="0.2">
      <c r="C721" s="16"/>
      <c r="D721" s="72"/>
      <c r="E721" s="73"/>
      <c r="G721" s="21"/>
    </row>
    <row r="722" spans="1:8" ht="38.25" outlineLevel="2" x14ac:dyDescent="0.2">
      <c r="A722" s="27">
        <v>11</v>
      </c>
      <c r="C722" s="11" t="s">
        <v>522</v>
      </c>
      <c r="E722" s="71" t="s">
        <v>251</v>
      </c>
      <c r="F722" s="170"/>
      <c r="G722" s="21">
        <v>30</v>
      </c>
      <c r="H722" s="52">
        <f>+$F722*G722</f>
        <v>0</v>
      </c>
    </row>
    <row r="723" spans="1:8" outlineLevel="2" x14ac:dyDescent="0.2">
      <c r="C723" s="17"/>
      <c r="D723" s="84"/>
      <c r="E723" s="73"/>
      <c r="G723" s="21"/>
    </row>
    <row r="724" spans="1:8" outlineLevel="2" x14ac:dyDescent="0.2">
      <c r="A724" s="49"/>
      <c r="B724" s="49"/>
      <c r="C724" s="50"/>
      <c r="D724" s="51"/>
      <c r="E724" s="114"/>
      <c r="F724" s="170"/>
      <c r="G724" s="19"/>
      <c r="H724" s="19"/>
    </row>
    <row r="725" spans="1:8" outlineLevel="2" x14ac:dyDescent="0.2">
      <c r="C725" s="12"/>
      <c r="D725" s="48"/>
      <c r="E725" s="71"/>
      <c r="G725" s="21"/>
    </row>
    <row r="726" spans="1:8" outlineLevel="1" x14ac:dyDescent="0.2">
      <c r="C726" s="97" t="s">
        <v>1416</v>
      </c>
      <c r="D726" s="98"/>
      <c r="E726" s="71"/>
      <c r="G726" s="35"/>
      <c r="H726" s="35">
        <f t="shared" ref="H726" si="32">SUM(H667:H724)</f>
        <v>0</v>
      </c>
    </row>
    <row r="727" spans="1:8" outlineLevel="1" x14ac:dyDescent="0.2">
      <c r="A727" s="36"/>
      <c r="B727" s="36"/>
      <c r="C727" s="99"/>
      <c r="D727" s="100"/>
      <c r="E727" s="66"/>
      <c r="F727" s="172"/>
      <c r="G727" s="21"/>
    </row>
    <row r="728" spans="1:8" outlineLevel="1" x14ac:dyDescent="0.2">
      <c r="C728" s="12"/>
      <c r="D728" s="48"/>
      <c r="E728" s="71"/>
      <c r="F728" s="170"/>
      <c r="G728" s="21"/>
    </row>
    <row r="729" spans="1:8" outlineLevel="1" x14ac:dyDescent="0.2">
      <c r="A729" s="57" t="s">
        <v>215</v>
      </c>
      <c r="B729" s="57"/>
      <c r="C729" s="68" t="s">
        <v>223</v>
      </c>
      <c r="D729" s="69"/>
      <c r="E729" s="70" t="s">
        <v>246</v>
      </c>
      <c r="F729" s="170"/>
      <c r="G729" s="47" t="s">
        <v>248</v>
      </c>
      <c r="H729" s="163" t="s">
        <v>204</v>
      </c>
    </row>
    <row r="730" spans="1:8" outlineLevel="2" x14ac:dyDescent="0.2">
      <c r="A730" s="36"/>
      <c r="B730" s="36"/>
      <c r="C730" s="59"/>
      <c r="D730" s="60"/>
      <c r="E730" s="66"/>
      <c r="F730" s="172"/>
      <c r="G730" s="38"/>
    </row>
    <row r="731" spans="1:8" s="31" customFormat="1" outlineLevel="2" x14ac:dyDescent="0.2">
      <c r="A731" s="127"/>
      <c r="B731" s="27"/>
      <c r="C731" s="112" t="s">
        <v>130</v>
      </c>
      <c r="D731" s="123"/>
      <c r="E731" s="123"/>
      <c r="F731" s="171"/>
      <c r="G731" s="35"/>
      <c r="H731" s="39"/>
    </row>
    <row r="732" spans="1:8" s="31" customFormat="1" ht="38.25" outlineLevel="2" x14ac:dyDescent="0.2">
      <c r="A732" s="127"/>
      <c r="B732" s="27"/>
      <c r="C732" s="112" t="s">
        <v>523</v>
      </c>
      <c r="D732" s="123"/>
      <c r="E732" s="123"/>
      <c r="F732" s="171"/>
      <c r="G732" s="35"/>
      <c r="H732" s="39"/>
    </row>
    <row r="733" spans="1:8" outlineLevel="2" x14ac:dyDescent="0.2">
      <c r="A733" s="27">
        <v>1</v>
      </c>
      <c r="C733" s="12" t="s">
        <v>524</v>
      </c>
      <c r="D733" s="48"/>
      <c r="E733" s="71" t="s">
        <v>251</v>
      </c>
      <c r="F733" s="170"/>
      <c r="G733" s="21">
        <v>800</v>
      </c>
      <c r="H733" s="52">
        <f>+$F733*G733</f>
        <v>0</v>
      </c>
    </row>
    <row r="734" spans="1:8" outlineLevel="2" x14ac:dyDescent="0.2">
      <c r="C734" s="12"/>
      <c r="D734" s="48"/>
      <c r="E734" s="75"/>
      <c r="G734" s="21"/>
    </row>
    <row r="735" spans="1:8" ht="38.25" outlineLevel="2" x14ac:dyDescent="0.2">
      <c r="A735" s="27">
        <v>2</v>
      </c>
      <c r="C735" s="12" t="s">
        <v>525</v>
      </c>
      <c r="D735" s="48"/>
      <c r="E735" s="71" t="s">
        <v>251</v>
      </c>
      <c r="F735" s="170"/>
      <c r="G735" s="21">
        <v>250</v>
      </c>
      <c r="H735" s="52">
        <f>+$F735*G735</f>
        <v>0</v>
      </c>
    </row>
    <row r="736" spans="1:8" outlineLevel="2" x14ac:dyDescent="0.2">
      <c r="C736" s="17" t="s">
        <v>448</v>
      </c>
      <c r="D736" s="84"/>
      <c r="E736" s="71"/>
      <c r="G736" s="21"/>
    </row>
    <row r="737" spans="1:8" outlineLevel="2" x14ac:dyDescent="0.2">
      <c r="C737" s="12"/>
      <c r="D737" s="48"/>
      <c r="E737" s="71"/>
      <c r="G737" s="21"/>
    </row>
    <row r="738" spans="1:8" outlineLevel="2" x14ac:dyDescent="0.2">
      <c r="A738" s="27">
        <v>3</v>
      </c>
      <c r="C738" s="12" t="s">
        <v>1338</v>
      </c>
      <c r="D738" s="48"/>
      <c r="E738" s="71" t="s">
        <v>251</v>
      </c>
      <c r="F738" s="170"/>
      <c r="G738" s="21">
        <v>600</v>
      </c>
      <c r="H738" s="52">
        <f>+$F738*G738</f>
        <v>0</v>
      </c>
    </row>
    <row r="739" spans="1:8" outlineLevel="2" x14ac:dyDescent="0.2">
      <c r="B739" s="27" t="s">
        <v>9</v>
      </c>
      <c r="C739" s="12" t="s">
        <v>526</v>
      </c>
      <c r="D739" s="48"/>
      <c r="E739" s="75"/>
      <c r="G739" s="21"/>
    </row>
    <row r="740" spans="1:8" outlineLevel="2" x14ac:dyDescent="0.2">
      <c r="B740" s="27" t="s">
        <v>9</v>
      </c>
      <c r="C740" s="12" t="s">
        <v>527</v>
      </c>
      <c r="D740" s="48"/>
      <c r="E740" s="73"/>
      <c r="G740" s="21"/>
    </row>
    <row r="741" spans="1:8" outlineLevel="2" x14ac:dyDescent="0.2">
      <c r="B741" s="4"/>
      <c r="C741" s="4"/>
      <c r="D741" s="48"/>
      <c r="E741" s="73"/>
      <c r="G741" s="21"/>
    </row>
    <row r="742" spans="1:8" outlineLevel="2" x14ac:dyDescent="0.2">
      <c r="C742" s="17" t="s">
        <v>448</v>
      </c>
      <c r="D742" s="84"/>
      <c r="E742" s="73"/>
      <c r="G742" s="21"/>
    </row>
    <row r="743" spans="1:8" outlineLevel="2" x14ac:dyDescent="0.2">
      <c r="C743" s="12"/>
      <c r="D743" s="48"/>
      <c r="E743" s="75"/>
      <c r="G743" s="21"/>
    </row>
    <row r="744" spans="1:8" outlineLevel="2" x14ac:dyDescent="0.2">
      <c r="A744" s="27">
        <v>4</v>
      </c>
      <c r="C744" s="12" t="s">
        <v>528</v>
      </c>
      <c r="D744" s="48"/>
      <c r="E744" s="4"/>
      <c r="F744" s="173"/>
      <c r="G744" s="21"/>
    </row>
    <row r="745" spans="1:8" outlineLevel="2" x14ac:dyDescent="0.2">
      <c r="B745" s="27" t="s">
        <v>9</v>
      </c>
      <c r="C745" s="12" t="s">
        <v>526</v>
      </c>
      <c r="D745" s="48"/>
      <c r="E745" s="75"/>
      <c r="G745" s="21"/>
    </row>
    <row r="746" spans="1:8" outlineLevel="2" x14ac:dyDescent="0.2">
      <c r="B746" s="27" t="s">
        <v>6</v>
      </c>
      <c r="C746" s="12" t="s">
        <v>529</v>
      </c>
      <c r="D746" s="48"/>
      <c r="E746" s="71" t="s">
        <v>251</v>
      </c>
      <c r="F746" s="170"/>
      <c r="G746" s="21">
        <v>120</v>
      </c>
      <c r="H746" s="52">
        <f>+$F746*G746</f>
        <v>0</v>
      </c>
    </row>
    <row r="747" spans="1:8" outlineLevel="2" x14ac:dyDescent="0.2">
      <c r="B747" s="27" t="s">
        <v>21</v>
      </c>
      <c r="C747" s="12" t="s">
        <v>1294</v>
      </c>
      <c r="D747" s="48"/>
      <c r="E747" s="71" t="s">
        <v>251</v>
      </c>
      <c r="F747" s="170"/>
      <c r="G747" s="21">
        <v>120</v>
      </c>
      <c r="H747" s="52">
        <f>+$F747*G747</f>
        <v>0</v>
      </c>
    </row>
    <row r="748" spans="1:8" outlineLevel="2" x14ac:dyDescent="0.2">
      <c r="C748" s="17" t="s">
        <v>448</v>
      </c>
      <c r="D748" s="84"/>
      <c r="E748" s="73"/>
      <c r="G748" s="21"/>
    </row>
    <row r="749" spans="1:8" outlineLevel="2" x14ac:dyDescent="0.2">
      <c r="A749" s="110"/>
      <c r="B749" s="110"/>
      <c r="E749" s="74"/>
      <c r="F749" s="174"/>
      <c r="G749" s="21"/>
    </row>
    <row r="750" spans="1:8" ht="51" outlineLevel="2" x14ac:dyDescent="0.2">
      <c r="A750" s="2">
        <v>5</v>
      </c>
      <c r="C750" s="12" t="s">
        <v>1339</v>
      </c>
      <c r="D750" s="48"/>
      <c r="E750" s="4"/>
      <c r="G750" s="21"/>
    </row>
    <row r="751" spans="1:8" outlineLevel="2" x14ac:dyDescent="0.2">
      <c r="A751" s="2"/>
      <c r="B751" s="27" t="s">
        <v>6</v>
      </c>
      <c r="C751" s="14" t="s">
        <v>530</v>
      </c>
      <c r="D751" s="48"/>
      <c r="E751" s="71" t="s">
        <v>251</v>
      </c>
      <c r="F751" s="170"/>
      <c r="G751" s="21">
        <v>15</v>
      </c>
      <c r="H751" s="52">
        <f>+$F751*G751</f>
        <v>0</v>
      </c>
    </row>
    <row r="752" spans="1:8" outlineLevel="2" x14ac:dyDescent="0.2">
      <c r="A752" s="2"/>
      <c r="B752" s="27" t="s">
        <v>21</v>
      </c>
      <c r="C752" s="14" t="s">
        <v>531</v>
      </c>
      <c r="D752" s="48"/>
      <c r="E752" s="71" t="s">
        <v>257</v>
      </c>
      <c r="F752" s="170"/>
      <c r="G752" s="21">
        <v>15</v>
      </c>
      <c r="H752" s="52">
        <f>+$F752*G752</f>
        <v>0</v>
      </c>
    </row>
    <row r="753" spans="1:8" outlineLevel="2" x14ac:dyDescent="0.2">
      <c r="A753" s="110"/>
      <c r="B753" s="27" t="s">
        <v>23</v>
      </c>
      <c r="C753" s="12" t="s">
        <v>532</v>
      </c>
      <c r="D753" s="48"/>
      <c r="E753" s="71" t="s">
        <v>251</v>
      </c>
      <c r="F753" s="170"/>
      <c r="G753" s="21">
        <v>10</v>
      </c>
      <c r="H753" s="52">
        <f>+$F753*G753</f>
        <v>0</v>
      </c>
    </row>
    <row r="754" spans="1:8" ht="25.5" outlineLevel="2" x14ac:dyDescent="0.2">
      <c r="A754" s="110"/>
      <c r="B754" s="2" t="s">
        <v>25</v>
      </c>
      <c r="C754" s="12" t="s">
        <v>533</v>
      </c>
      <c r="D754" s="48"/>
      <c r="E754" s="71" t="s">
        <v>257</v>
      </c>
      <c r="F754" s="170"/>
      <c r="G754" s="21">
        <v>50</v>
      </c>
      <c r="H754" s="52">
        <f>+$F754*G754</f>
        <v>0</v>
      </c>
    </row>
    <row r="755" spans="1:8" outlineLevel="2" x14ac:dyDescent="0.2">
      <c r="A755" s="110"/>
      <c r="C755" s="17" t="s">
        <v>448</v>
      </c>
      <c r="D755" s="84"/>
      <c r="E755" s="71"/>
      <c r="G755" s="21"/>
    </row>
    <row r="756" spans="1:8" outlineLevel="2" x14ac:dyDescent="0.2">
      <c r="A756" s="110"/>
      <c r="C756" s="17"/>
      <c r="D756" s="84"/>
      <c r="E756" s="71"/>
      <c r="G756" s="21"/>
    </row>
    <row r="757" spans="1:8" s="31" customFormat="1" ht="38.25" outlineLevel="2" x14ac:dyDescent="0.2">
      <c r="A757" s="127" t="s">
        <v>277</v>
      </c>
      <c r="B757" s="27"/>
      <c r="C757" s="14" t="s">
        <v>534</v>
      </c>
      <c r="D757" s="129"/>
      <c r="E757" s="129"/>
      <c r="F757" s="171"/>
      <c r="G757" s="35"/>
      <c r="H757" s="39"/>
    </row>
    <row r="758" spans="1:8" s="31" customFormat="1" outlineLevel="2" x14ac:dyDescent="0.2">
      <c r="A758" s="127"/>
      <c r="B758" s="27" t="s">
        <v>6</v>
      </c>
      <c r="C758" s="14" t="s">
        <v>535</v>
      </c>
      <c r="D758" s="129"/>
      <c r="E758" s="71" t="s">
        <v>251</v>
      </c>
      <c r="F758" s="170"/>
      <c r="G758" s="52">
        <v>400</v>
      </c>
      <c r="H758" s="52">
        <f>+$F758*G758</f>
        <v>0</v>
      </c>
    </row>
    <row r="759" spans="1:8" s="31" customFormat="1" outlineLevel="2" x14ac:dyDescent="0.2">
      <c r="A759" s="127"/>
      <c r="B759" s="27" t="s">
        <v>21</v>
      </c>
      <c r="C759" s="14" t="s">
        <v>1253</v>
      </c>
      <c r="D759" s="129"/>
      <c r="E759" s="71" t="s">
        <v>251</v>
      </c>
      <c r="F759" s="170"/>
      <c r="G759" s="52">
        <v>50</v>
      </c>
      <c r="H759" s="52">
        <f>+$F759*G759</f>
        <v>0</v>
      </c>
    </row>
    <row r="760" spans="1:8" s="31" customFormat="1" outlineLevel="2" x14ac:dyDescent="0.2">
      <c r="A760" s="127"/>
      <c r="B760" s="27"/>
      <c r="C760" s="105" t="s">
        <v>448</v>
      </c>
      <c r="D760" s="106"/>
      <c r="E760" s="106"/>
      <c r="F760" s="171"/>
      <c r="G760" s="35"/>
      <c r="H760" s="39"/>
    </row>
    <row r="761" spans="1:8" outlineLevel="2" x14ac:dyDescent="0.2">
      <c r="A761" s="86"/>
      <c r="B761" s="23"/>
      <c r="C761" s="115"/>
      <c r="D761" s="116"/>
      <c r="E761" s="75"/>
      <c r="F761" s="174"/>
      <c r="G761" s="21"/>
    </row>
    <row r="762" spans="1:8" ht="63.75" outlineLevel="2" x14ac:dyDescent="0.2">
      <c r="A762" s="110">
        <v>7</v>
      </c>
      <c r="C762" s="12" t="s">
        <v>1340</v>
      </c>
      <c r="D762" s="48"/>
      <c r="E762" s="71"/>
      <c r="G762" s="21"/>
    </row>
    <row r="763" spans="1:8" outlineLevel="2" x14ac:dyDescent="0.2">
      <c r="B763" s="27" t="s">
        <v>6</v>
      </c>
      <c r="C763" s="12" t="s">
        <v>536</v>
      </c>
      <c r="D763" s="48"/>
      <c r="E763" s="71" t="s">
        <v>251</v>
      </c>
      <c r="F763" s="170"/>
      <c r="G763" s="21">
        <v>160</v>
      </c>
      <c r="H763" s="52">
        <f>+$F763*G763</f>
        <v>0</v>
      </c>
    </row>
    <row r="764" spans="1:8" outlineLevel="2" x14ac:dyDescent="0.2">
      <c r="B764" s="27" t="s">
        <v>21</v>
      </c>
      <c r="C764" s="12" t="s">
        <v>537</v>
      </c>
      <c r="D764" s="48"/>
      <c r="E764" s="71" t="s">
        <v>251</v>
      </c>
      <c r="F764" s="170"/>
      <c r="G764" s="21">
        <v>200</v>
      </c>
      <c r="H764" s="52">
        <f>+$F764*G764</f>
        <v>0</v>
      </c>
    </row>
    <row r="765" spans="1:8" outlineLevel="2" x14ac:dyDescent="0.2">
      <c r="C765" s="17" t="s">
        <v>448</v>
      </c>
      <c r="D765" s="84"/>
      <c r="E765" s="71"/>
      <c r="G765" s="21"/>
    </row>
    <row r="766" spans="1:8" outlineLevel="2" x14ac:dyDescent="0.2">
      <c r="C766" s="12"/>
      <c r="D766" s="48"/>
      <c r="E766" s="71"/>
      <c r="G766" s="21"/>
    </row>
    <row r="767" spans="1:8" s="31" customFormat="1" ht="38.25" outlineLevel="2" x14ac:dyDescent="0.2">
      <c r="A767" s="127" t="s">
        <v>279</v>
      </c>
      <c r="B767" s="27"/>
      <c r="C767" s="14" t="s">
        <v>538</v>
      </c>
      <c r="D767" s="129"/>
      <c r="E767" s="71" t="s">
        <v>257</v>
      </c>
      <c r="F767" s="170"/>
      <c r="G767" s="35">
        <v>30</v>
      </c>
      <c r="H767" s="52">
        <f>+$F767*G767</f>
        <v>0</v>
      </c>
    </row>
    <row r="768" spans="1:8" s="31" customFormat="1" outlineLevel="2" x14ac:dyDescent="0.2">
      <c r="A768" s="127"/>
      <c r="B768" s="27"/>
      <c r="C768" s="105" t="s">
        <v>448</v>
      </c>
      <c r="D768" s="106"/>
      <c r="E768" s="106"/>
      <c r="F768" s="171"/>
      <c r="G768" s="35"/>
      <c r="H768" s="39"/>
    </row>
    <row r="769" spans="1:8" s="31" customFormat="1" outlineLevel="2" x14ac:dyDescent="0.2">
      <c r="A769" s="127"/>
      <c r="B769" s="27"/>
      <c r="C769" s="105"/>
      <c r="D769" s="106"/>
      <c r="E769" s="106"/>
      <c r="F769" s="171"/>
      <c r="G769" s="35"/>
      <c r="H769" s="39"/>
    </row>
    <row r="770" spans="1:8" ht="38.25" outlineLevel="2" x14ac:dyDescent="0.2">
      <c r="A770" s="23">
        <v>9</v>
      </c>
      <c r="B770" s="110"/>
      <c r="C770" s="11" t="s">
        <v>539</v>
      </c>
      <c r="E770" s="71" t="s">
        <v>251</v>
      </c>
      <c r="F770" s="170"/>
      <c r="G770" s="21">
        <v>50</v>
      </c>
      <c r="H770" s="52">
        <f>+$F770*G770</f>
        <v>0</v>
      </c>
    </row>
    <row r="771" spans="1:8" outlineLevel="2" x14ac:dyDescent="0.2">
      <c r="A771" s="110"/>
      <c r="B771" s="110"/>
      <c r="C771" s="17" t="s">
        <v>448</v>
      </c>
      <c r="D771" s="84"/>
      <c r="E771" s="71"/>
      <c r="G771" s="21"/>
    </row>
    <row r="772" spans="1:8" outlineLevel="2" x14ac:dyDescent="0.2">
      <c r="A772" s="49"/>
      <c r="B772" s="117"/>
      <c r="C772" s="50"/>
      <c r="D772" s="51"/>
      <c r="E772" s="96"/>
      <c r="F772" s="170"/>
      <c r="G772" s="118"/>
      <c r="H772" s="19"/>
    </row>
    <row r="773" spans="1:8" outlineLevel="2" x14ac:dyDescent="0.2">
      <c r="B773" s="36"/>
      <c r="C773" s="12"/>
      <c r="D773" s="48"/>
      <c r="E773" s="71"/>
      <c r="G773" s="38"/>
    </row>
    <row r="774" spans="1:8" outlineLevel="1" x14ac:dyDescent="0.2">
      <c r="A774" s="36"/>
      <c r="B774" s="36"/>
      <c r="C774" s="97" t="s">
        <v>1417</v>
      </c>
      <c r="D774" s="100"/>
      <c r="E774" s="66"/>
      <c r="G774" s="35"/>
      <c r="H774" s="35">
        <f t="shared" ref="H774" si="33">SUM(H732:H772)</f>
        <v>0</v>
      </c>
    </row>
    <row r="775" spans="1:8" outlineLevel="1" x14ac:dyDescent="0.2">
      <c r="C775" s="12"/>
      <c r="D775" s="48"/>
      <c r="E775" s="71"/>
      <c r="G775" s="21"/>
    </row>
    <row r="776" spans="1:8" outlineLevel="1" x14ac:dyDescent="0.2">
      <c r="C776" s="12"/>
      <c r="D776" s="48"/>
      <c r="E776" s="71"/>
      <c r="F776" s="170"/>
      <c r="G776" s="21"/>
    </row>
    <row r="777" spans="1:8" outlineLevel="1" x14ac:dyDescent="0.2">
      <c r="A777" s="57" t="s">
        <v>217</v>
      </c>
      <c r="B777" s="57"/>
      <c r="C777" s="68" t="s">
        <v>224</v>
      </c>
      <c r="D777" s="69"/>
      <c r="E777" s="70" t="s">
        <v>246</v>
      </c>
      <c r="F777" s="170"/>
      <c r="G777" s="47" t="s">
        <v>248</v>
      </c>
      <c r="H777" s="163" t="s">
        <v>204</v>
      </c>
    </row>
    <row r="778" spans="1:8" outlineLevel="2" x14ac:dyDescent="0.2">
      <c r="A778" s="36"/>
      <c r="B778" s="36"/>
      <c r="C778" s="59"/>
      <c r="D778" s="60"/>
      <c r="E778" s="66"/>
      <c r="F778" s="172"/>
      <c r="G778" s="38"/>
    </row>
    <row r="779" spans="1:8" outlineLevel="2" x14ac:dyDescent="0.2">
      <c r="A779" s="36"/>
      <c r="B779" s="36"/>
      <c r="C779" s="112" t="s">
        <v>130</v>
      </c>
      <c r="D779" s="60"/>
      <c r="E779" s="66"/>
      <c r="F779" s="172"/>
      <c r="G779" s="38"/>
    </row>
    <row r="780" spans="1:8" ht="25.5" outlineLevel="2" x14ac:dyDescent="0.2">
      <c r="A780" s="36"/>
      <c r="B780" s="36"/>
      <c r="C780" s="112" t="s">
        <v>491</v>
      </c>
      <c r="D780" s="60"/>
      <c r="E780" s="66"/>
      <c r="F780" s="172"/>
      <c r="G780" s="38"/>
    </row>
    <row r="781" spans="1:8" outlineLevel="2" x14ac:dyDescent="0.2">
      <c r="C781" s="12"/>
      <c r="D781" s="48"/>
      <c r="E781" s="71"/>
      <c r="G781" s="21"/>
    </row>
    <row r="782" spans="1:8" ht="25.5" outlineLevel="2" x14ac:dyDescent="0.2">
      <c r="A782" s="23">
        <v>1</v>
      </c>
      <c r="C782" s="12" t="s">
        <v>1341</v>
      </c>
      <c r="D782" s="48"/>
      <c r="E782" s="71" t="s">
        <v>295</v>
      </c>
      <c r="F782" s="170"/>
      <c r="G782" s="21">
        <v>2</v>
      </c>
      <c r="H782" s="52">
        <f>+$F782*G782</f>
        <v>0</v>
      </c>
    </row>
    <row r="783" spans="1:8" outlineLevel="2" x14ac:dyDescent="0.2">
      <c r="C783" s="16" t="s">
        <v>448</v>
      </c>
      <c r="D783" s="72"/>
      <c r="E783" s="71"/>
      <c r="G783" s="21"/>
    </row>
    <row r="784" spans="1:8" outlineLevel="2" x14ac:dyDescent="0.2">
      <c r="C784" s="12"/>
      <c r="D784" s="48"/>
      <c r="E784" s="71"/>
      <c r="G784" s="21"/>
    </row>
    <row r="785" spans="1:8" s="31" customFormat="1" outlineLevel="2" x14ac:dyDescent="0.2">
      <c r="A785" s="202" t="s">
        <v>494</v>
      </c>
      <c r="B785" s="23"/>
      <c r="C785" s="53" t="s">
        <v>540</v>
      </c>
      <c r="D785" s="107"/>
      <c r="E785" s="107"/>
      <c r="F785" s="171"/>
      <c r="G785" s="35"/>
      <c r="H785" s="39"/>
    </row>
    <row r="786" spans="1:8" s="31" customFormat="1" ht="25.5" outlineLevel="2" x14ac:dyDescent="0.2">
      <c r="A786" s="127"/>
      <c r="B786" s="23" t="s">
        <v>6</v>
      </c>
      <c r="C786" s="11" t="s">
        <v>541</v>
      </c>
      <c r="D786" s="41"/>
      <c r="E786" s="71" t="s">
        <v>260</v>
      </c>
      <c r="F786" s="170"/>
      <c r="G786" s="35">
        <v>30</v>
      </c>
      <c r="H786" s="52">
        <f>+$F786*G786</f>
        <v>0</v>
      </c>
    </row>
    <row r="787" spans="1:8" s="31" customFormat="1" outlineLevel="2" x14ac:dyDescent="0.2">
      <c r="A787" s="127"/>
      <c r="B787" s="23"/>
      <c r="C787" s="16" t="s">
        <v>1401</v>
      </c>
      <c r="D787" s="72"/>
      <c r="E787" s="67"/>
      <c r="F787" s="171"/>
      <c r="G787" s="35"/>
      <c r="H787" s="39"/>
    </row>
    <row r="788" spans="1:8" s="31" customFormat="1" ht="38.25" outlineLevel="2" x14ac:dyDescent="0.2">
      <c r="A788" s="127"/>
      <c r="B788" s="23" t="s">
        <v>21</v>
      </c>
      <c r="C788" s="11" t="s">
        <v>542</v>
      </c>
      <c r="D788" s="41"/>
      <c r="E788" s="71" t="s">
        <v>251</v>
      </c>
      <c r="F788" s="170"/>
      <c r="G788" s="35">
        <v>15</v>
      </c>
      <c r="H788" s="52">
        <f>+$F788*G788</f>
        <v>0</v>
      </c>
    </row>
    <row r="789" spans="1:8" s="31" customFormat="1" ht="38.25" outlineLevel="2" x14ac:dyDescent="0.2">
      <c r="A789" s="127"/>
      <c r="B789" s="23" t="s">
        <v>23</v>
      </c>
      <c r="C789" s="11" t="s">
        <v>543</v>
      </c>
      <c r="D789" s="41"/>
      <c r="E789" s="71" t="s">
        <v>257</v>
      </c>
      <c r="F789" s="170"/>
      <c r="G789" s="35">
        <v>15</v>
      </c>
      <c r="H789" s="52">
        <f>+$F789*G789</f>
        <v>0</v>
      </c>
    </row>
    <row r="790" spans="1:8" s="120" customFormat="1" ht="38.25" outlineLevel="2" x14ac:dyDescent="0.2">
      <c r="A790" s="127"/>
      <c r="B790" s="23" t="s">
        <v>25</v>
      </c>
      <c r="C790" s="11" t="s">
        <v>544</v>
      </c>
      <c r="D790" s="67"/>
      <c r="E790" s="71" t="s">
        <v>260</v>
      </c>
      <c r="F790" s="170"/>
      <c r="G790" s="35">
        <v>10</v>
      </c>
      <c r="H790" s="52">
        <f>+$F790*G790</f>
        <v>0</v>
      </c>
    </row>
    <row r="791" spans="1:8" s="120" customFormat="1" outlineLevel="2" x14ac:dyDescent="0.2">
      <c r="A791" s="127"/>
      <c r="B791" s="23"/>
      <c r="C791" s="16" t="s">
        <v>1401</v>
      </c>
      <c r="D791" s="67"/>
      <c r="E791" s="71"/>
      <c r="F791" s="171"/>
      <c r="G791" s="35"/>
      <c r="H791" s="39"/>
    </row>
    <row r="792" spans="1:8" s="31" customFormat="1" ht="25.5" outlineLevel="2" x14ac:dyDescent="0.2">
      <c r="A792" s="127"/>
      <c r="B792" s="62" t="s">
        <v>28</v>
      </c>
      <c r="C792" s="11" t="s">
        <v>545</v>
      </c>
      <c r="D792" s="41"/>
      <c r="E792" s="71" t="s">
        <v>260</v>
      </c>
      <c r="F792" s="170"/>
      <c r="G792" s="35">
        <v>10</v>
      </c>
      <c r="H792" s="52">
        <f>+$F792*G792</f>
        <v>0</v>
      </c>
    </row>
    <row r="793" spans="1:8" s="31" customFormat="1" outlineLevel="2" x14ac:dyDescent="0.2">
      <c r="A793" s="127"/>
      <c r="B793" s="62"/>
      <c r="C793" s="16" t="s">
        <v>1402</v>
      </c>
      <c r="D793" s="72"/>
      <c r="E793" s="71"/>
      <c r="F793" s="171"/>
      <c r="G793" s="35"/>
      <c r="H793" s="39"/>
    </row>
    <row r="794" spans="1:8" s="31" customFormat="1" outlineLevel="2" x14ac:dyDescent="0.2">
      <c r="A794" s="127"/>
      <c r="B794" s="62"/>
      <c r="C794" s="105" t="s">
        <v>546</v>
      </c>
      <c r="D794" s="41"/>
      <c r="E794" s="71"/>
      <c r="F794" s="171"/>
      <c r="G794" s="35"/>
      <c r="H794" s="39"/>
    </row>
    <row r="795" spans="1:8" s="31" customFormat="1" outlineLevel="2" x14ac:dyDescent="0.2">
      <c r="A795" s="127"/>
      <c r="B795" s="23"/>
      <c r="C795" s="41"/>
      <c r="D795" s="106"/>
      <c r="E795" s="71"/>
      <c r="F795" s="171"/>
      <c r="G795" s="35"/>
      <c r="H795" s="39"/>
    </row>
    <row r="796" spans="1:8" s="31" customFormat="1" outlineLevel="2" x14ac:dyDescent="0.2">
      <c r="A796" s="127" t="s">
        <v>254</v>
      </c>
      <c r="B796" s="27"/>
      <c r="C796" s="14" t="s">
        <v>547</v>
      </c>
      <c r="D796" s="129"/>
      <c r="E796" s="71"/>
      <c r="F796" s="171"/>
      <c r="G796" s="35"/>
      <c r="H796" s="39"/>
    </row>
    <row r="797" spans="1:8" s="31" customFormat="1" outlineLevel="2" x14ac:dyDescent="0.2">
      <c r="A797" s="127"/>
      <c r="B797" s="27" t="s">
        <v>6</v>
      </c>
      <c r="C797" s="14" t="s">
        <v>548</v>
      </c>
      <c r="D797" s="129"/>
      <c r="E797" s="71" t="s">
        <v>295</v>
      </c>
      <c r="F797" s="170"/>
      <c r="G797" s="35">
        <v>5</v>
      </c>
      <c r="H797" s="52">
        <f>+$F797*G797</f>
        <v>0</v>
      </c>
    </row>
    <row r="798" spans="1:8" s="31" customFormat="1" outlineLevel="2" x14ac:dyDescent="0.2">
      <c r="A798" s="127"/>
      <c r="B798" s="27" t="s">
        <v>21</v>
      </c>
      <c r="C798" s="14" t="s">
        <v>549</v>
      </c>
      <c r="D798" s="129"/>
      <c r="E798" s="71" t="s">
        <v>295</v>
      </c>
      <c r="F798" s="170"/>
      <c r="G798" s="35">
        <v>5</v>
      </c>
      <c r="H798" s="52">
        <f>+$F798*G798</f>
        <v>0</v>
      </c>
    </row>
    <row r="799" spans="1:8" s="31" customFormat="1" outlineLevel="2" x14ac:dyDescent="0.2">
      <c r="A799" s="127"/>
      <c r="B799" s="27" t="s">
        <v>23</v>
      </c>
      <c r="C799" s="14" t="s">
        <v>550</v>
      </c>
      <c r="D799" s="129"/>
      <c r="E799" s="71" t="s">
        <v>295</v>
      </c>
      <c r="F799" s="170"/>
      <c r="G799" s="35">
        <v>5</v>
      </c>
      <c r="H799" s="52">
        <f>+$F799*G799</f>
        <v>0</v>
      </c>
    </row>
    <row r="800" spans="1:8" s="31" customFormat="1" outlineLevel="2" x14ac:dyDescent="0.2">
      <c r="A800" s="127"/>
      <c r="B800" s="27" t="s">
        <v>25</v>
      </c>
      <c r="C800" s="14" t="s">
        <v>551</v>
      </c>
      <c r="D800" s="129"/>
      <c r="E800" s="71" t="s">
        <v>295</v>
      </c>
      <c r="F800" s="170"/>
      <c r="G800" s="35">
        <v>5</v>
      </c>
      <c r="H800" s="52">
        <f>+$F800*G800</f>
        <v>0</v>
      </c>
    </row>
    <row r="801" spans="1:8" s="31" customFormat="1" outlineLevel="2" x14ac:dyDescent="0.2">
      <c r="A801" s="127"/>
      <c r="B801" s="27"/>
      <c r="C801" s="105" t="s">
        <v>448</v>
      </c>
      <c r="D801" s="106"/>
      <c r="E801" s="106"/>
      <c r="F801" s="171"/>
      <c r="G801" s="35"/>
      <c r="H801" s="39"/>
    </row>
    <row r="802" spans="1:8" outlineLevel="2" x14ac:dyDescent="0.2">
      <c r="B802" s="49"/>
      <c r="C802" s="50"/>
      <c r="D802" s="51"/>
      <c r="E802" s="96"/>
      <c r="F802" s="170"/>
      <c r="G802" s="19"/>
      <c r="H802" s="19"/>
    </row>
    <row r="803" spans="1:8" outlineLevel="2" x14ac:dyDescent="0.2">
      <c r="C803" s="12"/>
      <c r="D803" s="100"/>
      <c r="E803" s="66"/>
      <c r="G803" s="35"/>
    </row>
    <row r="804" spans="1:8" outlineLevel="1" x14ac:dyDescent="0.2">
      <c r="C804" s="97" t="s">
        <v>1418</v>
      </c>
      <c r="D804" s="48"/>
      <c r="E804" s="71"/>
      <c r="G804" s="35"/>
      <c r="H804" s="35">
        <f t="shared" ref="H804" si="34">SUM(H780:H802)</f>
        <v>0</v>
      </c>
    </row>
    <row r="805" spans="1:8" outlineLevel="1" x14ac:dyDescent="0.2">
      <c r="A805" s="36"/>
      <c r="B805" s="36"/>
      <c r="C805" s="59"/>
      <c r="D805" s="60"/>
      <c r="E805" s="66"/>
      <c r="F805" s="172"/>
      <c r="G805" s="21"/>
    </row>
    <row r="806" spans="1:8" outlineLevel="1" x14ac:dyDescent="0.2">
      <c r="A806" s="36"/>
      <c r="B806" s="36"/>
      <c r="C806" s="59"/>
      <c r="D806" s="60"/>
      <c r="E806" s="66"/>
      <c r="F806" s="170"/>
      <c r="G806" s="21"/>
    </row>
    <row r="807" spans="1:8" outlineLevel="1" x14ac:dyDescent="0.2">
      <c r="A807" s="57" t="s">
        <v>225</v>
      </c>
      <c r="B807" s="57"/>
      <c r="C807" s="68" t="s">
        <v>226</v>
      </c>
      <c r="D807" s="69"/>
      <c r="E807" s="70" t="s">
        <v>246</v>
      </c>
      <c r="F807" s="170"/>
      <c r="G807" s="47" t="s">
        <v>248</v>
      </c>
      <c r="H807" s="163" t="s">
        <v>204</v>
      </c>
    </row>
    <row r="808" spans="1:8" outlineLevel="2" x14ac:dyDescent="0.2">
      <c r="A808" s="36"/>
      <c r="B808" s="36"/>
      <c r="C808" s="59"/>
      <c r="D808" s="60"/>
      <c r="E808" s="66"/>
      <c r="F808" s="172"/>
      <c r="G808" s="38"/>
    </row>
    <row r="809" spans="1:8" outlineLevel="2" x14ac:dyDescent="0.2">
      <c r="A809" s="27">
        <v>1</v>
      </c>
      <c r="C809" s="12" t="s">
        <v>552</v>
      </c>
      <c r="D809" s="48"/>
      <c r="E809" s="71"/>
      <c r="G809" s="21"/>
    </row>
    <row r="810" spans="1:8" ht="76.5" outlineLevel="2" x14ac:dyDescent="0.2">
      <c r="C810" s="12" t="s">
        <v>553</v>
      </c>
      <c r="D810" s="48"/>
      <c r="E810" s="101"/>
      <c r="F810" s="172"/>
      <c r="G810" s="21"/>
    </row>
    <row r="811" spans="1:8" outlineLevel="2" x14ac:dyDescent="0.2">
      <c r="B811" s="27" t="s">
        <v>6</v>
      </c>
      <c r="C811" s="12" t="s">
        <v>554</v>
      </c>
      <c r="D811" s="48"/>
      <c r="E811" s="71" t="s">
        <v>251</v>
      </c>
      <c r="F811" s="170"/>
      <c r="G811" s="21">
        <v>50</v>
      </c>
      <c r="H811" s="52">
        <f>+$F811*G811</f>
        <v>0</v>
      </c>
    </row>
    <row r="812" spans="1:8" outlineLevel="2" x14ac:dyDescent="0.2">
      <c r="B812" s="27" t="s">
        <v>21</v>
      </c>
      <c r="C812" s="12" t="s">
        <v>555</v>
      </c>
      <c r="D812" s="48"/>
      <c r="E812" s="71" t="s">
        <v>251</v>
      </c>
      <c r="F812" s="170"/>
      <c r="G812" s="21">
        <v>25</v>
      </c>
      <c r="H812" s="52">
        <f>+$F812*G812</f>
        <v>0</v>
      </c>
    </row>
    <row r="813" spans="1:8" outlineLevel="2" x14ac:dyDescent="0.2">
      <c r="C813" s="16" t="s">
        <v>448</v>
      </c>
      <c r="D813" s="72"/>
      <c r="E813" s="71"/>
      <c r="G813" s="21"/>
    </row>
    <row r="814" spans="1:8" outlineLevel="2" x14ac:dyDescent="0.2">
      <c r="E814" s="71"/>
      <c r="G814" s="21"/>
    </row>
    <row r="815" spans="1:8" outlineLevel="2" x14ac:dyDescent="0.2">
      <c r="A815" s="27">
        <v>2</v>
      </c>
      <c r="C815" s="12" t="s">
        <v>577</v>
      </c>
      <c r="D815" s="48"/>
      <c r="E815" s="71"/>
      <c r="G815" s="21"/>
    </row>
    <row r="816" spans="1:8" ht="63.75" outlineLevel="2" x14ac:dyDescent="0.2">
      <c r="C816" s="12" t="s">
        <v>578</v>
      </c>
      <c r="D816" s="48"/>
      <c r="E816" s="75"/>
      <c r="G816" s="21"/>
    </row>
    <row r="817" spans="1:8" outlineLevel="2" x14ac:dyDescent="0.2">
      <c r="B817" s="27" t="s">
        <v>6</v>
      </c>
      <c r="C817" s="12" t="s">
        <v>579</v>
      </c>
      <c r="D817" s="48"/>
      <c r="E817" s="71" t="s">
        <v>251</v>
      </c>
      <c r="F817" s="170"/>
      <c r="G817" s="21">
        <v>40</v>
      </c>
      <c r="H817" s="52">
        <f>+$F817*G817</f>
        <v>0</v>
      </c>
    </row>
    <row r="818" spans="1:8" outlineLevel="2" x14ac:dyDescent="0.2">
      <c r="B818" s="27" t="s">
        <v>21</v>
      </c>
      <c r="C818" s="12" t="s">
        <v>580</v>
      </c>
      <c r="D818" s="48"/>
      <c r="E818" s="71" t="s">
        <v>251</v>
      </c>
      <c r="F818" s="170"/>
      <c r="G818" s="168">
        <v>20</v>
      </c>
      <c r="H818" s="52">
        <f>+$F818*G818</f>
        <v>0</v>
      </c>
    </row>
    <row r="819" spans="1:8" outlineLevel="2" x14ac:dyDescent="0.2">
      <c r="C819" s="16" t="s">
        <v>448</v>
      </c>
      <c r="D819" s="72"/>
      <c r="E819" s="71"/>
      <c r="G819" s="21"/>
    </row>
    <row r="820" spans="1:8" outlineLevel="2" x14ac:dyDescent="0.2">
      <c r="C820" s="16"/>
      <c r="D820" s="72"/>
      <c r="E820" s="71"/>
      <c r="G820" s="21"/>
    </row>
    <row r="821" spans="1:8" s="31" customFormat="1" outlineLevel="2" x14ac:dyDescent="0.2">
      <c r="A821" s="27">
        <v>3</v>
      </c>
      <c r="B821" s="27"/>
      <c r="C821" s="12" t="s">
        <v>556</v>
      </c>
      <c r="D821" s="48"/>
      <c r="E821" s="48"/>
      <c r="F821" s="171"/>
      <c r="G821" s="35"/>
      <c r="H821" s="39"/>
    </row>
    <row r="822" spans="1:8" s="31" customFormat="1" ht="51" outlineLevel="2" x14ac:dyDescent="0.2">
      <c r="A822" s="127"/>
      <c r="B822" s="27"/>
      <c r="C822" s="12" t="s">
        <v>557</v>
      </c>
      <c r="D822" s="48"/>
      <c r="E822" s="48"/>
      <c r="F822" s="171"/>
      <c r="G822" s="35"/>
      <c r="H822" s="39"/>
    </row>
    <row r="823" spans="1:8" s="31" customFormat="1" ht="25.5" outlineLevel="2" x14ac:dyDescent="0.2">
      <c r="A823" s="127"/>
      <c r="B823" s="27" t="s">
        <v>6</v>
      </c>
      <c r="C823" s="12" t="s">
        <v>558</v>
      </c>
      <c r="D823" s="48"/>
      <c r="E823" s="71" t="s">
        <v>251</v>
      </c>
      <c r="F823" s="170"/>
      <c r="G823" s="35">
        <v>50</v>
      </c>
      <c r="H823" s="52">
        <f>+$F823*G823</f>
        <v>0</v>
      </c>
    </row>
    <row r="824" spans="1:8" s="31" customFormat="1" ht="25.5" outlineLevel="2" x14ac:dyDescent="0.2">
      <c r="A824" s="127"/>
      <c r="B824" s="27" t="s">
        <v>21</v>
      </c>
      <c r="C824" s="12" t="s">
        <v>559</v>
      </c>
      <c r="D824" s="48"/>
      <c r="E824" s="71" t="s">
        <v>251</v>
      </c>
      <c r="F824" s="170"/>
      <c r="G824" s="35">
        <v>10</v>
      </c>
      <c r="H824" s="52">
        <f>+$F824*G824</f>
        <v>0</v>
      </c>
    </row>
    <row r="825" spans="1:8" s="31" customFormat="1" ht="25.5" outlineLevel="2" x14ac:dyDescent="0.2">
      <c r="A825" s="127"/>
      <c r="B825" s="27" t="s">
        <v>23</v>
      </c>
      <c r="C825" s="12" t="s">
        <v>560</v>
      </c>
      <c r="D825" s="48"/>
      <c r="E825" s="71" t="s">
        <v>251</v>
      </c>
      <c r="F825" s="170"/>
      <c r="G825" s="35">
        <v>10</v>
      </c>
      <c r="H825" s="52">
        <f>+$F825*G825</f>
        <v>0</v>
      </c>
    </row>
    <row r="826" spans="1:8" s="31" customFormat="1" outlineLevel="2" x14ac:dyDescent="0.2">
      <c r="A826" s="127"/>
      <c r="B826" s="27"/>
      <c r="C826" s="16" t="s">
        <v>448</v>
      </c>
      <c r="D826" s="72"/>
      <c r="E826" s="72"/>
      <c r="F826" s="171"/>
      <c r="G826" s="35"/>
      <c r="H826" s="39"/>
    </row>
    <row r="827" spans="1:8" s="31" customFormat="1" outlineLevel="2" x14ac:dyDescent="0.2">
      <c r="A827" s="127"/>
      <c r="B827" s="27"/>
      <c r="C827" s="16"/>
      <c r="D827" s="72"/>
      <c r="E827" s="72"/>
      <c r="F827" s="171"/>
      <c r="G827" s="35"/>
      <c r="H827" s="39"/>
    </row>
    <row r="828" spans="1:8" outlineLevel="2" x14ac:dyDescent="0.2">
      <c r="E828" s="71"/>
      <c r="G828" s="21"/>
    </row>
    <row r="829" spans="1:8" ht="76.5" outlineLevel="2" x14ac:dyDescent="0.2">
      <c r="A829" s="27">
        <v>4</v>
      </c>
      <c r="C829" s="12" t="s">
        <v>1342</v>
      </c>
      <c r="D829" s="48"/>
      <c r="E829" s="71" t="s">
        <v>251</v>
      </c>
      <c r="F829" s="170"/>
      <c r="G829" s="21">
        <v>40</v>
      </c>
      <c r="H829" s="52">
        <f>+$F829*G829</f>
        <v>0</v>
      </c>
    </row>
    <row r="830" spans="1:8" outlineLevel="2" x14ac:dyDescent="0.2">
      <c r="C830" s="16" t="s">
        <v>448</v>
      </c>
      <c r="D830" s="72"/>
      <c r="E830" s="71"/>
      <c r="G830" s="21"/>
    </row>
    <row r="831" spans="1:8" outlineLevel="2" x14ac:dyDescent="0.2">
      <c r="E831" s="71"/>
      <c r="G831" s="21"/>
    </row>
    <row r="832" spans="1:8" ht="76.5" outlineLevel="2" x14ac:dyDescent="0.2">
      <c r="A832" s="27">
        <v>5</v>
      </c>
      <c r="C832" s="12" t="s">
        <v>1343</v>
      </c>
      <c r="D832" s="48"/>
      <c r="E832" s="71" t="s">
        <v>251</v>
      </c>
      <c r="F832" s="170"/>
      <c r="G832" s="21">
        <v>40</v>
      </c>
      <c r="H832" s="52">
        <f>+$F832*G832</f>
        <v>0</v>
      </c>
    </row>
    <row r="833" spans="1:8" outlineLevel="2" x14ac:dyDescent="0.2">
      <c r="C833" s="16" t="s">
        <v>448</v>
      </c>
      <c r="D833" s="72"/>
      <c r="E833" s="71"/>
      <c r="G833" s="21"/>
    </row>
    <row r="834" spans="1:8" outlineLevel="2" x14ac:dyDescent="0.2">
      <c r="C834" s="12"/>
      <c r="D834" s="48"/>
      <c r="E834" s="71"/>
      <c r="G834" s="21"/>
    </row>
    <row r="835" spans="1:8" ht="38.25" outlineLevel="2" x14ac:dyDescent="0.2">
      <c r="A835" s="27">
        <v>6</v>
      </c>
      <c r="C835" s="12" t="s">
        <v>561</v>
      </c>
      <c r="D835" s="48"/>
      <c r="E835" s="71"/>
      <c r="G835" s="21"/>
    </row>
    <row r="836" spans="1:8" outlineLevel="2" x14ac:dyDescent="0.2">
      <c r="B836" s="27" t="s">
        <v>6</v>
      </c>
      <c r="C836" s="12" t="s">
        <v>562</v>
      </c>
      <c r="D836" s="48"/>
      <c r="E836" s="71" t="s">
        <v>260</v>
      </c>
      <c r="F836" s="170"/>
      <c r="G836" s="21">
        <v>30</v>
      </c>
      <c r="H836" s="52">
        <f>+$F836*G836</f>
        <v>0</v>
      </c>
    </row>
    <row r="837" spans="1:8" outlineLevel="2" x14ac:dyDescent="0.2">
      <c r="B837" s="27" t="s">
        <v>21</v>
      </c>
      <c r="C837" s="12" t="s">
        <v>563</v>
      </c>
      <c r="D837" s="48"/>
      <c r="E837" s="71" t="s">
        <v>260</v>
      </c>
      <c r="F837" s="170"/>
      <c r="G837" s="21">
        <v>40</v>
      </c>
      <c r="H837" s="52">
        <f>+$F837*G837</f>
        <v>0</v>
      </c>
    </row>
    <row r="838" spans="1:8" outlineLevel="2" x14ac:dyDescent="0.2">
      <c r="B838" s="27" t="s">
        <v>23</v>
      </c>
      <c r="C838" s="12" t="s">
        <v>564</v>
      </c>
      <c r="D838" s="48"/>
      <c r="E838" s="71" t="s">
        <v>260</v>
      </c>
      <c r="F838" s="170"/>
      <c r="G838" s="35">
        <v>10</v>
      </c>
      <c r="H838" s="52">
        <f>+$F838*G838</f>
        <v>0</v>
      </c>
    </row>
    <row r="839" spans="1:8" s="31" customFormat="1" outlineLevel="2" x14ac:dyDescent="0.2">
      <c r="A839" s="27"/>
      <c r="B839" s="63"/>
      <c r="C839" s="16" t="s">
        <v>448</v>
      </c>
      <c r="D839" s="48"/>
      <c r="E839" s="71"/>
      <c r="F839" s="171"/>
      <c r="G839" s="35"/>
      <c r="H839" s="39"/>
    </row>
    <row r="840" spans="1:8" s="31" customFormat="1" outlineLevel="2" x14ac:dyDescent="0.2">
      <c r="A840" s="27"/>
      <c r="B840" s="27"/>
      <c r="C840" s="41"/>
      <c r="D840" s="63"/>
      <c r="E840" s="63"/>
      <c r="F840" s="171"/>
      <c r="G840" s="39"/>
      <c r="H840" s="39"/>
    </row>
    <row r="841" spans="1:8" ht="38.25" outlineLevel="2" x14ac:dyDescent="0.2">
      <c r="A841" s="27">
        <v>7</v>
      </c>
      <c r="C841" s="12" t="s">
        <v>565</v>
      </c>
      <c r="D841" s="48"/>
      <c r="E841" s="75"/>
      <c r="G841" s="21"/>
    </row>
    <row r="842" spans="1:8" ht="25.5" outlineLevel="2" x14ac:dyDescent="0.2">
      <c r="B842" s="27" t="s">
        <v>6</v>
      </c>
      <c r="C842" s="12" t="s">
        <v>566</v>
      </c>
      <c r="D842" s="48"/>
      <c r="E842" s="71" t="s">
        <v>260</v>
      </c>
      <c r="F842" s="170"/>
      <c r="G842" s="21">
        <v>10</v>
      </c>
      <c r="H842" s="52">
        <f>+$F842*G842</f>
        <v>0</v>
      </c>
    </row>
    <row r="843" spans="1:8" ht="25.5" outlineLevel="2" x14ac:dyDescent="0.2">
      <c r="B843" s="27" t="s">
        <v>21</v>
      </c>
      <c r="C843" s="12" t="s">
        <v>567</v>
      </c>
      <c r="D843" s="48"/>
      <c r="E843" s="71" t="s">
        <v>260</v>
      </c>
      <c r="F843" s="170"/>
      <c r="G843" s="21">
        <v>10</v>
      </c>
      <c r="H843" s="52">
        <f>+$F843*G843</f>
        <v>0</v>
      </c>
    </row>
    <row r="844" spans="1:8" outlineLevel="2" x14ac:dyDescent="0.2">
      <c r="C844" s="16" t="s">
        <v>448</v>
      </c>
      <c r="D844" s="72"/>
      <c r="E844" s="71"/>
      <c r="G844" s="21"/>
    </row>
    <row r="845" spans="1:8" ht="25.5" outlineLevel="2" x14ac:dyDescent="0.2">
      <c r="C845" s="112" t="s">
        <v>491</v>
      </c>
      <c r="D845" s="72"/>
      <c r="E845" s="71"/>
      <c r="G845" s="21"/>
    </row>
    <row r="846" spans="1:8" ht="25.5" outlineLevel="2" x14ac:dyDescent="0.2">
      <c r="B846" s="27" t="s">
        <v>9</v>
      </c>
      <c r="C846" s="16" t="s">
        <v>1439</v>
      </c>
      <c r="D846" s="72"/>
      <c r="E846" s="71"/>
      <c r="G846" s="21"/>
    </row>
    <row r="847" spans="1:8" outlineLevel="2" x14ac:dyDescent="0.2">
      <c r="C847" s="12"/>
      <c r="D847" s="48"/>
      <c r="E847" s="71"/>
      <c r="G847" s="21"/>
    </row>
    <row r="848" spans="1:8" ht="38.25" outlineLevel="2" x14ac:dyDescent="0.2">
      <c r="A848" s="27">
        <v>8</v>
      </c>
      <c r="C848" s="12" t="s">
        <v>568</v>
      </c>
      <c r="D848" s="48"/>
      <c r="E848" s="71"/>
      <c r="G848" s="21"/>
    </row>
    <row r="849" spans="1:8" outlineLevel="2" x14ac:dyDescent="0.2">
      <c r="B849" s="27" t="s">
        <v>6</v>
      </c>
      <c r="C849" s="12" t="s">
        <v>569</v>
      </c>
      <c r="D849" s="48"/>
      <c r="E849" s="71" t="s">
        <v>251</v>
      </c>
      <c r="F849" s="170"/>
      <c r="G849" s="21">
        <v>60</v>
      </c>
      <c r="H849" s="52">
        <f>+$F849*G849</f>
        <v>0</v>
      </c>
    </row>
    <row r="850" spans="1:8" outlineLevel="2" x14ac:dyDescent="0.2">
      <c r="B850" s="27" t="s">
        <v>21</v>
      </c>
      <c r="C850" s="12" t="s">
        <v>570</v>
      </c>
      <c r="D850" s="48"/>
      <c r="E850" s="71" t="s">
        <v>251</v>
      </c>
      <c r="F850" s="170"/>
      <c r="G850" s="21">
        <v>40</v>
      </c>
      <c r="H850" s="52">
        <f>+$F850*G850</f>
        <v>0</v>
      </c>
    </row>
    <row r="851" spans="1:8" outlineLevel="2" x14ac:dyDescent="0.2">
      <c r="B851" s="27" t="s">
        <v>23</v>
      </c>
      <c r="C851" s="12" t="s">
        <v>571</v>
      </c>
      <c r="D851" s="48"/>
      <c r="E851" s="71" t="s">
        <v>251</v>
      </c>
      <c r="F851" s="170"/>
      <c r="G851" s="21">
        <v>20</v>
      </c>
      <c r="H851" s="52">
        <f>+$F851*G851</f>
        <v>0</v>
      </c>
    </row>
    <row r="852" spans="1:8" outlineLevel="2" x14ac:dyDescent="0.2">
      <c r="C852" s="16" t="s">
        <v>448</v>
      </c>
      <c r="D852" s="72"/>
      <c r="E852" s="71"/>
      <c r="G852" s="21"/>
    </row>
    <row r="853" spans="1:8" outlineLevel="2" x14ac:dyDescent="0.2">
      <c r="C853" s="16"/>
      <c r="D853" s="72"/>
      <c r="E853" s="71"/>
      <c r="G853" s="21"/>
    </row>
    <row r="854" spans="1:8" ht="38.25" outlineLevel="2" x14ac:dyDescent="0.2">
      <c r="A854" s="27">
        <v>9</v>
      </c>
      <c r="C854" s="12" t="s">
        <v>572</v>
      </c>
      <c r="D854" s="48"/>
      <c r="E854" s="71" t="s">
        <v>251</v>
      </c>
      <c r="F854" s="170"/>
      <c r="G854" s="21">
        <v>30</v>
      </c>
      <c r="H854" s="52">
        <f>+$F854*G854</f>
        <v>0</v>
      </c>
    </row>
    <row r="855" spans="1:8" outlineLevel="2" x14ac:dyDescent="0.2">
      <c r="B855" s="27" t="s">
        <v>9</v>
      </c>
      <c r="C855" s="12" t="s">
        <v>573</v>
      </c>
      <c r="D855" s="48"/>
      <c r="E855" s="4"/>
      <c r="G855" s="21"/>
    </row>
    <row r="856" spans="1:8" outlineLevel="2" x14ac:dyDescent="0.2">
      <c r="B856" s="27" t="s">
        <v>9</v>
      </c>
      <c r="C856" s="12" t="s">
        <v>574</v>
      </c>
      <c r="D856" s="48"/>
      <c r="E856" s="71"/>
      <c r="G856" s="21"/>
    </row>
    <row r="857" spans="1:8" outlineLevel="2" x14ac:dyDescent="0.2">
      <c r="B857" s="27" t="s">
        <v>9</v>
      </c>
      <c r="C857" s="12" t="s">
        <v>575</v>
      </c>
      <c r="D857" s="48"/>
      <c r="E857" s="71"/>
      <c r="G857" s="21"/>
    </row>
    <row r="858" spans="1:8" outlineLevel="2" x14ac:dyDescent="0.2">
      <c r="C858" s="16" t="s">
        <v>576</v>
      </c>
      <c r="D858" s="72"/>
      <c r="E858" s="71"/>
      <c r="G858" s="10"/>
    </row>
    <row r="859" spans="1:8" outlineLevel="2" x14ac:dyDescent="0.2">
      <c r="A859" s="49"/>
      <c r="B859" s="49"/>
      <c r="C859" s="94"/>
      <c r="D859" s="95"/>
      <c r="E859" s="96"/>
      <c r="F859" s="170"/>
      <c r="G859" s="19"/>
      <c r="H859" s="19"/>
    </row>
    <row r="860" spans="1:8" outlineLevel="2" x14ac:dyDescent="0.2">
      <c r="C860" s="16"/>
      <c r="D860" s="72"/>
      <c r="E860" s="71"/>
      <c r="G860" s="21"/>
    </row>
    <row r="861" spans="1:8" outlineLevel="1" x14ac:dyDescent="0.2">
      <c r="A861" s="36"/>
      <c r="B861" s="36"/>
      <c r="C861" s="97" t="s">
        <v>1419</v>
      </c>
      <c r="D861" s="100"/>
      <c r="E861" s="66"/>
      <c r="G861" s="35"/>
      <c r="H861" s="35">
        <f t="shared" ref="H861" si="35">SUM(H809:H859)</f>
        <v>0</v>
      </c>
    </row>
    <row r="862" spans="1:8" outlineLevel="1" x14ac:dyDescent="0.2">
      <c r="A862" s="36"/>
      <c r="B862" s="36"/>
      <c r="C862" s="12"/>
      <c r="D862" s="48"/>
      <c r="E862" s="66"/>
      <c r="F862" s="172"/>
      <c r="G862" s="21"/>
    </row>
    <row r="863" spans="1:8" outlineLevel="1" x14ac:dyDescent="0.2">
      <c r="A863" s="36"/>
      <c r="B863" s="36"/>
      <c r="C863" s="59"/>
      <c r="D863" s="60"/>
      <c r="E863" s="66"/>
      <c r="F863" s="170"/>
      <c r="G863" s="21"/>
    </row>
    <row r="864" spans="1:8" outlineLevel="1" x14ac:dyDescent="0.2">
      <c r="A864" s="57" t="s">
        <v>227</v>
      </c>
      <c r="B864" s="57"/>
      <c r="C864" s="68" t="s">
        <v>228</v>
      </c>
      <c r="D864" s="69"/>
      <c r="E864" s="70" t="s">
        <v>246</v>
      </c>
      <c r="F864" s="170"/>
      <c r="G864" s="47" t="s">
        <v>248</v>
      </c>
      <c r="H864" s="163" t="s">
        <v>204</v>
      </c>
    </row>
    <row r="865" spans="1:8" outlineLevel="2" x14ac:dyDescent="0.2">
      <c r="A865" s="36"/>
      <c r="B865" s="36"/>
      <c r="C865" s="59"/>
      <c r="D865" s="60"/>
      <c r="E865" s="66"/>
      <c r="F865" s="172"/>
      <c r="G865" s="38"/>
    </row>
    <row r="866" spans="1:8" outlineLevel="2" x14ac:dyDescent="0.2">
      <c r="C866" s="16" t="s">
        <v>130</v>
      </c>
      <c r="D866" s="72"/>
      <c r="E866" s="71"/>
      <c r="G866" s="21"/>
    </row>
    <row r="867" spans="1:8" ht="43.5" customHeight="1" outlineLevel="2" x14ac:dyDescent="0.2">
      <c r="B867" s="27" t="s">
        <v>9</v>
      </c>
      <c r="C867" s="16" t="s">
        <v>581</v>
      </c>
      <c r="D867" s="72"/>
      <c r="E867" s="71"/>
      <c r="G867" s="21"/>
    </row>
    <row r="868" spans="1:8" ht="16.5" customHeight="1" outlineLevel="2" x14ac:dyDescent="0.2">
      <c r="B868" s="27" t="s">
        <v>9</v>
      </c>
      <c r="C868" s="16" t="s">
        <v>1254</v>
      </c>
      <c r="D868" s="72"/>
      <c r="E868" s="71"/>
      <c r="G868" s="21"/>
    </row>
    <row r="869" spans="1:8" outlineLevel="2" x14ac:dyDescent="0.2">
      <c r="G869" s="21"/>
    </row>
    <row r="870" spans="1:8" ht="25.5" outlineLevel="2" x14ac:dyDescent="0.2">
      <c r="A870" s="23">
        <v>1</v>
      </c>
      <c r="B870" s="23"/>
      <c r="C870" s="12" t="s">
        <v>1344</v>
      </c>
      <c r="D870" s="48"/>
      <c r="E870" s="75"/>
      <c r="G870" s="21"/>
    </row>
    <row r="871" spans="1:8" ht="25.5" outlineLevel="2" x14ac:dyDescent="0.2">
      <c r="A871" s="23"/>
      <c r="B871" s="23" t="s">
        <v>6</v>
      </c>
      <c r="C871" s="12" t="s">
        <v>1345</v>
      </c>
      <c r="D871" s="48"/>
      <c r="E871" s="75"/>
      <c r="G871" s="21"/>
    </row>
    <row r="872" spans="1:8" outlineLevel="2" x14ac:dyDescent="0.2">
      <c r="A872" s="62"/>
      <c r="B872" s="23" t="s">
        <v>9</v>
      </c>
      <c r="C872" s="12" t="s">
        <v>582</v>
      </c>
      <c r="D872" s="48"/>
      <c r="E872" s="71" t="s">
        <v>251</v>
      </c>
      <c r="F872" s="170"/>
      <c r="G872" s="21">
        <v>80</v>
      </c>
      <c r="H872" s="52">
        <f>+$F872*G872</f>
        <v>0</v>
      </c>
    </row>
    <row r="873" spans="1:8" outlineLevel="2" x14ac:dyDescent="0.2">
      <c r="A873" s="23"/>
      <c r="B873" s="23" t="s">
        <v>9</v>
      </c>
      <c r="C873" s="12" t="s">
        <v>583</v>
      </c>
      <c r="D873" s="48"/>
      <c r="E873" s="71" t="s">
        <v>257</v>
      </c>
      <c r="F873" s="170"/>
      <c r="G873" s="21">
        <v>150</v>
      </c>
      <c r="H873" s="52">
        <f>+$F873*G873</f>
        <v>0</v>
      </c>
    </row>
    <row r="874" spans="1:8" outlineLevel="2" x14ac:dyDescent="0.2">
      <c r="A874" s="23"/>
      <c r="B874" s="23" t="s">
        <v>9</v>
      </c>
      <c r="C874" s="12" t="s">
        <v>584</v>
      </c>
      <c r="D874" s="48"/>
      <c r="E874" s="71" t="s">
        <v>257</v>
      </c>
      <c r="F874" s="170"/>
      <c r="G874" s="21">
        <v>50</v>
      </c>
      <c r="H874" s="52">
        <f>+$F874*G874</f>
        <v>0</v>
      </c>
    </row>
    <row r="875" spans="1:8" outlineLevel="2" x14ac:dyDescent="0.2">
      <c r="A875" s="23"/>
      <c r="B875" s="23" t="s">
        <v>9</v>
      </c>
      <c r="C875" s="11" t="s">
        <v>585</v>
      </c>
      <c r="E875" s="71" t="s">
        <v>295</v>
      </c>
      <c r="F875" s="170"/>
      <c r="G875" s="21">
        <v>10</v>
      </c>
      <c r="H875" s="52">
        <f>+$F875*G875</f>
        <v>0</v>
      </c>
    </row>
    <row r="876" spans="1:8" outlineLevel="2" x14ac:dyDescent="0.2">
      <c r="A876" s="23"/>
      <c r="B876" s="23"/>
      <c r="E876" s="71"/>
      <c r="G876" s="21"/>
    </row>
    <row r="877" spans="1:8" ht="25.5" outlineLevel="2" x14ac:dyDescent="0.2">
      <c r="A877" s="23"/>
      <c r="B877" s="23" t="s">
        <v>21</v>
      </c>
      <c r="C877" s="12" t="s">
        <v>1346</v>
      </c>
      <c r="D877" s="48"/>
      <c r="E877" s="63"/>
      <c r="G877" s="21"/>
    </row>
    <row r="878" spans="1:8" outlineLevel="2" x14ac:dyDescent="0.2">
      <c r="A878" s="23"/>
      <c r="B878" s="23" t="s">
        <v>9</v>
      </c>
      <c r="C878" s="12" t="s">
        <v>586</v>
      </c>
      <c r="D878" s="48"/>
      <c r="E878" s="71" t="s">
        <v>251</v>
      </c>
      <c r="F878" s="170"/>
      <c r="G878" s="21">
        <v>150</v>
      </c>
      <c r="H878" s="52">
        <f>+$F878*G878</f>
        <v>0</v>
      </c>
    </row>
    <row r="879" spans="1:8" outlineLevel="2" x14ac:dyDescent="0.2">
      <c r="A879" s="23"/>
      <c r="B879" s="23" t="s">
        <v>9</v>
      </c>
      <c r="C879" s="12" t="s">
        <v>587</v>
      </c>
      <c r="D879" s="48"/>
      <c r="E879" s="71" t="s">
        <v>257</v>
      </c>
      <c r="F879" s="170"/>
      <c r="G879" s="21">
        <v>50</v>
      </c>
      <c r="H879" s="52">
        <f>+$F879*G879</f>
        <v>0</v>
      </c>
    </row>
    <row r="880" spans="1:8" outlineLevel="2" x14ac:dyDescent="0.2">
      <c r="A880" s="23"/>
      <c r="B880" s="23" t="s">
        <v>9</v>
      </c>
      <c r="C880" s="12" t="s">
        <v>588</v>
      </c>
      <c r="D880" s="48"/>
      <c r="E880" s="71" t="s">
        <v>257</v>
      </c>
      <c r="F880" s="170"/>
      <c r="G880" s="21">
        <v>50</v>
      </c>
      <c r="H880" s="52">
        <f>+$F880*G880</f>
        <v>0</v>
      </c>
    </row>
    <row r="881" spans="1:8" outlineLevel="2" x14ac:dyDescent="0.2">
      <c r="A881" s="23"/>
      <c r="B881" s="23" t="s">
        <v>9</v>
      </c>
      <c r="C881" s="11" t="s">
        <v>585</v>
      </c>
      <c r="E881" s="71" t="s">
        <v>295</v>
      </c>
      <c r="F881" s="170"/>
      <c r="G881" s="21">
        <v>10</v>
      </c>
      <c r="H881" s="52">
        <f>+$F881*G881</f>
        <v>0</v>
      </c>
    </row>
    <row r="882" spans="1:8" outlineLevel="2" x14ac:dyDescent="0.2">
      <c r="A882" s="23"/>
      <c r="B882" s="23"/>
      <c r="E882" s="71"/>
      <c r="G882" s="21"/>
    </row>
    <row r="883" spans="1:8" ht="25.5" outlineLevel="2" x14ac:dyDescent="0.2">
      <c r="A883" s="23"/>
      <c r="B883" s="62" t="s">
        <v>23</v>
      </c>
      <c r="C883" s="12" t="s">
        <v>589</v>
      </c>
      <c r="D883" s="48"/>
      <c r="E883" s="63"/>
      <c r="G883" s="21"/>
    </row>
    <row r="884" spans="1:8" outlineLevel="2" x14ac:dyDescent="0.2">
      <c r="A884" s="23"/>
      <c r="B884" s="23" t="s">
        <v>9</v>
      </c>
      <c r="C884" s="12" t="s">
        <v>590</v>
      </c>
      <c r="D884" s="48"/>
      <c r="E884" s="71" t="s">
        <v>251</v>
      </c>
      <c r="F884" s="170"/>
      <c r="G884" s="21">
        <v>300</v>
      </c>
      <c r="H884" s="52">
        <f>+$F884*G884</f>
        <v>0</v>
      </c>
    </row>
    <row r="885" spans="1:8" outlineLevel="2" x14ac:dyDescent="0.2">
      <c r="A885" s="23"/>
      <c r="B885" s="23" t="s">
        <v>9</v>
      </c>
      <c r="C885" s="12" t="s">
        <v>591</v>
      </c>
      <c r="D885" s="48"/>
      <c r="E885" s="71" t="s">
        <v>257</v>
      </c>
      <c r="F885" s="170"/>
      <c r="G885" s="21">
        <v>40</v>
      </c>
      <c r="H885" s="52">
        <f>+$F885*G885</f>
        <v>0</v>
      </c>
    </row>
    <row r="886" spans="1:8" outlineLevel="2" x14ac:dyDescent="0.2">
      <c r="A886" s="23"/>
      <c r="B886" s="23" t="s">
        <v>9</v>
      </c>
      <c r="C886" s="12" t="s">
        <v>592</v>
      </c>
      <c r="D886" s="48"/>
      <c r="E886" s="71" t="s">
        <v>257</v>
      </c>
      <c r="F886" s="170"/>
      <c r="G886" s="21">
        <v>40</v>
      </c>
      <c r="H886" s="52">
        <f>+$F886*G886</f>
        <v>0</v>
      </c>
    </row>
    <row r="887" spans="1:8" outlineLevel="2" x14ac:dyDescent="0.2">
      <c r="A887" s="23"/>
      <c r="B887" s="23" t="s">
        <v>9</v>
      </c>
      <c r="C887" s="12" t="s">
        <v>593</v>
      </c>
      <c r="D887" s="48"/>
      <c r="E887" s="71" t="s">
        <v>257</v>
      </c>
      <c r="F887" s="170"/>
      <c r="G887" s="21">
        <v>20</v>
      </c>
      <c r="H887" s="52">
        <f>+$F887*G887</f>
        <v>0</v>
      </c>
    </row>
    <row r="888" spans="1:8" outlineLevel="2" x14ac:dyDescent="0.2">
      <c r="A888" s="23"/>
      <c r="B888" s="23" t="s">
        <v>9</v>
      </c>
      <c r="C888" s="12" t="s">
        <v>594</v>
      </c>
      <c r="D888" s="48"/>
      <c r="E888" s="71" t="s">
        <v>257</v>
      </c>
      <c r="F888" s="170"/>
      <c r="G888" s="21">
        <v>20</v>
      </c>
      <c r="H888" s="52">
        <f>+$F888*G888</f>
        <v>0</v>
      </c>
    </row>
    <row r="889" spans="1:8" outlineLevel="2" x14ac:dyDescent="0.2">
      <c r="A889" s="23"/>
      <c r="B889" s="23" t="s">
        <v>9</v>
      </c>
      <c r="C889" s="12" t="s">
        <v>595</v>
      </c>
      <c r="D889" s="48"/>
      <c r="E889" s="71" t="s">
        <v>257</v>
      </c>
      <c r="F889" s="170"/>
      <c r="G889" s="21">
        <v>10</v>
      </c>
      <c r="H889" s="52">
        <f>+$F889*G889</f>
        <v>0</v>
      </c>
    </row>
    <row r="890" spans="1:8" outlineLevel="2" x14ac:dyDescent="0.2">
      <c r="A890" s="23"/>
      <c r="B890" s="62"/>
      <c r="C890" s="12"/>
      <c r="D890" s="48"/>
      <c r="G890" s="21"/>
    </row>
    <row r="891" spans="1:8" ht="25.5" outlineLevel="2" x14ac:dyDescent="0.2">
      <c r="A891" s="23"/>
      <c r="B891" s="23" t="s">
        <v>25</v>
      </c>
      <c r="C891" s="12" t="s">
        <v>1347</v>
      </c>
      <c r="D891" s="48"/>
      <c r="E891" s="71"/>
      <c r="G891" s="21"/>
    </row>
    <row r="892" spans="1:8" outlineLevel="2" x14ac:dyDescent="0.2">
      <c r="A892" s="23"/>
      <c r="B892" s="23" t="s">
        <v>9</v>
      </c>
      <c r="C892" s="12" t="s">
        <v>596</v>
      </c>
      <c r="D892" s="48"/>
      <c r="E892" s="71" t="s">
        <v>251</v>
      </c>
      <c r="F892" s="170"/>
      <c r="G892" s="21">
        <v>60</v>
      </c>
      <c r="H892" s="52">
        <f>+$F892*G892</f>
        <v>0</v>
      </c>
    </row>
    <row r="893" spans="1:8" outlineLevel="2" x14ac:dyDescent="0.2">
      <c r="A893" s="23"/>
      <c r="B893" s="23" t="s">
        <v>9</v>
      </c>
      <c r="C893" s="12" t="s">
        <v>597</v>
      </c>
      <c r="D893" s="48"/>
      <c r="E893" s="71" t="s">
        <v>257</v>
      </c>
      <c r="F893" s="170"/>
      <c r="G893" s="21">
        <v>60</v>
      </c>
      <c r="H893" s="52">
        <f>+$F893*G893</f>
        <v>0</v>
      </c>
    </row>
    <row r="894" spans="1:8" outlineLevel="2" x14ac:dyDescent="0.2">
      <c r="A894" s="23"/>
      <c r="B894" s="23" t="s">
        <v>9</v>
      </c>
      <c r="C894" s="12" t="s">
        <v>598</v>
      </c>
      <c r="D894" s="48"/>
      <c r="E894" s="71" t="s">
        <v>295</v>
      </c>
      <c r="F894" s="170"/>
      <c r="G894" s="21">
        <v>20</v>
      </c>
      <c r="H894" s="52">
        <f>+$F894*G894</f>
        <v>0</v>
      </c>
    </row>
    <row r="895" spans="1:8" outlineLevel="2" x14ac:dyDescent="0.2">
      <c r="A895" s="23"/>
      <c r="B895" s="23"/>
      <c r="C895" s="12"/>
      <c r="D895" s="48"/>
      <c r="E895" s="71"/>
      <c r="G895" s="21"/>
    </row>
    <row r="896" spans="1:8" outlineLevel="2" x14ac:dyDescent="0.2">
      <c r="A896" s="23"/>
      <c r="B896" s="62" t="s">
        <v>28</v>
      </c>
      <c r="C896" s="12" t="s">
        <v>599</v>
      </c>
      <c r="D896" s="48"/>
      <c r="E896" s="71"/>
      <c r="G896" s="10"/>
    </row>
    <row r="897" spans="1:8" ht="38.25" outlineLevel="2" x14ac:dyDescent="0.2">
      <c r="A897" s="23"/>
      <c r="B897" s="62" t="s">
        <v>9</v>
      </c>
      <c r="C897" s="12" t="s">
        <v>1348</v>
      </c>
      <c r="D897" s="48"/>
      <c r="E897" s="71" t="s">
        <v>251</v>
      </c>
      <c r="F897" s="170"/>
      <c r="G897" s="21">
        <v>220</v>
      </c>
      <c r="H897" s="52">
        <f>+$F897*G897</f>
        <v>0</v>
      </c>
    </row>
    <row r="898" spans="1:8" outlineLevel="2" x14ac:dyDescent="0.2">
      <c r="A898" s="23"/>
      <c r="B898" s="62" t="s">
        <v>9</v>
      </c>
      <c r="C898" s="12" t="s">
        <v>600</v>
      </c>
      <c r="D898" s="48"/>
      <c r="E898" s="71" t="s">
        <v>257</v>
      </c>
      <c r="F898" s="170"/>
      <c r="G898" s="21">
        <v>300</v>
      </c>
      <c r="H898" s="52">
        <f>+$F898*G898</f>
        <v>0</v>
      </c>
    </row>
    <row r="899" spans="1:8" outlineLevel="2" x14ac:dyDescent="0.2">
      <c r="A899" s="23"/>
      <c r="B899" s="62"/>
      <c r="C899" s="12"/>
      <c r="D899" s="48"/>
      <c r="E899" s="71"/>
      <c r="G899" s="21"/>
    </row>
    <row r="900" spans="1:8" ht="51" outlineLevel="2" x14ac:dyDescent="0.2">
      <c r="A900" s="23"/>
      <c r="B900" s="23" t="s">
        <v>30</v>
      </c>
      <c r="C900" s="12" t="s">
        <v>601</v>
      </c>
      <c r="D900" s="48"/>
      <c r="E900" s="71" t="s">
        <v>251</v>
      </c>
      <c r="F900" s="170"/>
      <c r="G900" s="21">
        <v>50</v>
      </c>
      <c r="H900" s="52">
        <f>+$F900*G900</f>
        <v>0</v>
      </c>
    </row>
    <row r="901" spans="1:8" outlineLevel="2" x14ac:dyDescent="0.2">
      <c r="A901" s="23"/>
      <c r="B901" s="62"/>
      <c r="C901" s="16" t="s">
        <v>448</v>
      </c>
      <c r="D901" s="72"/>
      <c r="E901" s="75"/>
      <c r="G901" s="21"/>
    </row>
    <row r="902" spans="1:8" outlineLevel="2" x14ac:dyDescent="0.2">
      <c r="A902" s="23"/>
      <c r="B902" s="62"/>
      <c r="C902" s="16"/>
      <c r="D902" s="72"/>
      <c r="E902" s="75"/>
      <c r="G902" s="21"/>
    </row>
    <row r="903" spans="1:8" ht="38.25" outlineLevel="2" x14ac:dyDescent="0.2">
      <c r="A903" s="23">
        <v>2</v>
      </c>
      <c r="B903" s="62"/>
      <c r="C903" s="12" t="s">
        <v>602</v>
      </c>
      <c r="D903" s="48"/>
      <c r="E903" s="75"/>
      <c r="G903" s="21"/>
    </row>
    <row r="904" spans="1:8" ht="25.5" outlineLevel="2" x14ac:dyDescent="0.2">
      <c r="A904" s="23"/>
      <c r="B904" s="23" t="s">
        <v>9</v>
      </c>
      <c r="C904" s="12" t="s">
        <v>603</v>
      </c>
      <c r="D904" s="48"/>
      <c r="E904" s="71" t="s">
        <v>251</v>
      </c>
      <c r="F904" s="170"/>
      <c r="G904" s="21">
        <v>300</v>
      </c>
      <c r="H904" s="52">
        <f>+$F904*G904</f>
        <v>0</v>
      </c>
    </row>
    <row r="905" spans="1:8" outlineLevel="2" x14ac:dyDescent="0.2">
      <c r="A905" s="23"/>
      <c r="B905" s="23" t="s">
        <v>9</v>
      </c>
      <c r="C905" s="12" t="s">
        <v>604</v>
      </c>
      <c r="D905" s="48"/>
      <c r="E905" s="71" t="s">
        <v>251</v>
      </c>
      <c r="F905" s="170"/>
      <c r="G905" s="21">
        <v>300</v>
      </c>
      <c r="H905" s="52">
        <f>+$F905*G905</f>
        <v>0</v>
      </c>
    </row>
    <row r="906" spans="1:8" outlineLevel="2" x14ac:dyDescent="0.2">
      <c r="A906" s="23"/>
      <c r="B906" s="23" t="s">
        <v>9</v>
      </c>
      <c r="C906" s="12" t="s">
        <v>605</v>
      </c>
      <c r="D906" s="48"/>
      <c r="E906" s="71" t="s">
        <v>257</v>
      </c>
      <c r="F906" s="170"/>
      <c r="G906" s="21">
        <v>80</v>
      </c>
      <c r="H906" s="52">
        <f>+$F906*G906</f>
        <v>0</v>
      </c>
    </row>
    <row r="907" spans="1:8" outlineLevel="2" x14ac:dyDescent="0.2">
      <c r="A907" s="23"/>
      <c r="B907" s="23" t="s">
        <v>9</v>
      </c>
      <c r="C907" s="12" t="s">
        <v>593</v>
      </c>
      <c r="D907" s="48"/>
      <c r="E907" s="71" t="s">
        <v>257</v>
      </c>
      <c r="F907" s="170"/>
      <c r="G907" s="21">
        <v>80</v>
      </c>
      <c r="H907" s="52">
        <f>+$F907*G907</f>
        <v>0</v>
      </c>
    </row>
    <row r="908" spans="1:8" outlineLevel="2" x14ac:dyDescent="0.2">
      <c r="A908" s="23"/>
      <c r="B908" s="23" t="s">
        <v>9</v>
      </c>
      <c r="C908" s="12" t="s">
        <v>594</v>
      </c>
      <c r="D908" s="48"/>
      <c r="E908" s="71" t="s">
        <v>257</v>
      </c>
      <c r="F908" s="170"/>
      <c r="G908" s="21">
        <v>60</v>
      </c>
      <c r="H908" s="52">
        <f>+$F908*G908</f>
        <v>0</v>
      </c>
    </row>
    <row r="909" spans="1:8" outlineLevel="2" x14ac:dyDescent="0.2">
      <c r="A909" s="23"/>
      <c r="B909" s="23" t="s">
        <v>9</v>
      </c>
      <c r="C909" s="12" t="s">
        <v>595</v>
      </c>
      <c r="D909" s="48"/>
      <c r="E909" s="71" t="s">
        <v>257</v>
      </c>
      <c r="F909" s="170"/>
      <c r="G909" s="21">
        <v>40</v>
      </c>
      <c r="H909" s="52">
        <f>+$F909*G909</f>
        <v>0</v>
      </c>
    </row>
    <row r="910" spans="1:8" outlineLevel="2" x14ac:dyDescent="0.2">
      <c r="A910" s="62"/>
      <c r="B910" s="62"/>
      <c r="E910" s="63"/>
      <c r="G910" s="21"/>
    </row>
    <row r="911" spans="1:8" ht="38.25" outlineLevel="2" x14ac:dyDescent="0.2">
      <c r="A911" s="23">
        <v>3</v>
      </c>
      <c r="B911" s="23"/>
      <c r="C911" s="12" t="s">
        <v>606</v>
      </c>
      <c r="D911" s="48"/>
      <c r="E911" s="75"/>
      <c r="G911" s="21"/>
    </row>
    <row r="912" spans="1:8" outlineLevel="2" x14ac:dyDescent="0.2">
      <c r="A912" s="23"/>
      <c r="B912" s="23" t="s">
        <v>6</v>
      </c>
      <c r="C912" s="11" t="s">
        <v>607</v>
      </c>
      <c r="E912" s="75" t="s">
        <v>251</v>
      </c>
      <c r="F912" s="170"/>
      <c r="G912" s="21">
        <v>200</v>
      </c>
      <c r="H912" s="52">
        <f>+$F912*G912</f>
        <v>0</v>
      </c>
    </row>
    <row r="913" spans="1:8" outlineLevel="2" x14ac:dyDescent="0.2">
      <c r="A913" s="23"/>
      <c r="B913" s="23" t="s">
        <v>21</v>
      </c>
      <c r="C913" s="11" t="s">
        <v>608</v>
      </c>
      <c r="E913" s="75" t="s">
        <v>257</v>
      </c>
      <c r="F913" s="170"/>
      <c r="G913" s="21">
        <v>18</v>
      </c>
      <c r="H913" s="52">
        <f>+$F913*G913</f>
        <v>0</v>
      </c>
    </row>
    <row r="914" spans="1:8" outlineLevel="2" x14ac:dyDescent="0.2">
      <c r="A914" s="23"/>
      <c r="B914" s="23"/>
      <c r="C914" s="16" t="s">
        <v>448</v>
      </c>
      <c r="D914" s="72"/>
      <c r="E914" s="71"/>
      <c r="G914" s="21"/>
    </row>
    <row r="915" spans="1:8" outlineLevel="2" x14ac:dyDescent="0.2">
      <c r="C915" s="12"/>
      <c r="D915" s="48"/>
      <c r="E915" s="71"/>
      <c r="G915" s="21"/>
    </row>
    <row r="916" spans="1:8" ht="38.25" outlineLevel="2" x14ac:dyDescent="0.2">
      <c r="A916" s="23">
        <v>4</v>
      </c>
      <c r="B916" s="23"/>
      <c r="C916" s="12" t="s">
        <v>1448</v>
      </c>
      <c r="D916" s="48"/>
      <c r="E916" s="75" t="s">
        <v>295</v>
      </c>
      <c r="F916" s="170"/>
      <c r="G916" s="21">
        <v>400</v>
      </c>
      <c r="H916" s="52">
        <f>+$F916*G916</f>
        <v>0</v>
      </c>
    </row>
    <row r="917" spans="1:8" outlineLevel="2" x14ac:dyDescent="0.2">
      <c r="A917" s="23"/>
      <c r="B917" s="23"/>
      <c r="C917" s="16" t="s">
        <v>448</v>
      </c>
      <c r="D917" s="72"/>
      <c r="E917" s="75"/>
      <c r="G917" s="21"/>
    </row>
    <row r="918" spans="1:8" outlineLevel="2" x14ac:dyDescent="0.2">
      <c r="A918" s="23"/>
      <c r="E918" s="71"/>
      <c r="G918" s="21"/>
    </row>
    <row r="919" spans="1:8" ht="25.5" outlineLevel="2" x14ac:dyDescent="0.2">
      <c r="A919" s="23">
        <v>5</v>
      </c>
      <c r="C919" s="11" t="s">
        <v>609</v>
      </c>
      <c r="E919" s="71"/>
      <c r="G919" s="21"/>
    </row>
    <row r="920" spans="1:8" outlineLevel="2" x14ac:dyDescent="0.2">
      <c r="A920" s="23"/>
      <c r="B920" s="27" t="s">
        <v>6</v>
      </c>
      <c r="C920" s="11" t="s">
        <v>610</v>
      </c>
      <c r="E920" s="71" t="s">
        <v>251</v>
      </c>
      <c r="F920" s="170"/>
      <c r="G920" s="21">
        <v>50</v>
      </c>
      <c r="H920" s="52">
        <f>+$F920*G920</f>
        <v>0</v>
      </c>
    </row>
    <row r="921" spans="1:8" outlineLevel="2" x14ac:dyDescent="0.2">
      <c r="A921" s="23"/>
      <c r="B921" s="27" t="s">
        <v>21</v>
      </c>
      <c r="C921" s="11" t="s">
        <v>611</v>
      </c>
      <c r="E921" s="71" t="s">
        <v>251</v>
      </c>
      <c r="F921" s="170"/>
      <c r="G921" s="21">
        <v>20</v>
      </c>
      <c r="H921" s="52">
        <f>+$F921*G921</f>
        <v>0</v>
      </c>
    </row>
    <row r="922" spans="1:8" outlineLevel="2" x14ac:dyDescent="0.2">
      <c r="A922" s="23"/>
      <c r="B922" s="27" t="s">
        <v>23</v>
      </c>
      <c r="C922" s="33" t="s">
        <v>612</v>
      </c>
      <c r="E922" s="71" t="s">
        <v>251</v>
      </c>
      <c r="F922" s="170"/>
      <c r="G922" s="21">
        <v>60</v>
      </c>
      <c r="H922" s="52">
        <f>+$F922*G922</f>
        <v>0</v>
      </c>
    </row>
    <row r="923" spans="1:8" outlineLevel="2" x14ac:dyDescent="0.2">
      <c r="A923" s="23"/>
      <c r="C923" s="16" t="s">
        <v>448</v>
      </c>
      <c r="E923" s="71"/>
      <c r="G923" s="21"/>
    </row>
    <row r="924" spans="1:8" outlineLevel="2" x14ac:dyDescent="0.2">
      <c r="A924" s="23"/>
      <c r="C924" s="16"/>
      <c r="D924" s="72"/>
      <c r="E924" s="71"/>
      <c r="G924" s="21"/>
    </row>
    <row r="925" spans="1:8" ht="38.25" outlineLevel="2" x14ac:dyDescent="0.2">
      <c r="A925" s="23">
        <v>6</v>
      </c>
      <c r="C925" s="11" t="s">
        <v>1349</v>
      </c>
      <c r="E925" s="71" t="s">
        <v>251</v>
      </c>
      <c r="F925" s="170"/>
      <c r="G925" s="21">
        <v>60</v>
      </c>
      <c r="H925" s="52">
        <f>+$F925*G925</f>
        <v>0</v>
      </c>
    </row>
    <row r="926" spans="1:8" outlineLevel="2" x14ac:dyDescent="0.2">
      <c r="A926" s="23"/>
      <c r="C926" s="16" t="s">
        <v>448</v>
      </c>
      <c r="D926" s="72"/>
      <c r="E926" s="71"/>
      <c r="G926" s="21"/>
    </row>
    <row r="927" spans="1:8" outlineLevel="2" x14ac:dyDescent="0.2">
      <c r="A927" s="78"/>
      <c r="B927" s="49"/>
      <c r="C927" s="94"/>
      <c r="D927" s="95"/>
      <c r="E927" s="96"/>
      <c r="F927" s="170"/>
      <c r="G927" s="19"/>
      <c r="H927" s="19"/>
    </row>
    <row r="928" spans="1:8" outlineLevel="2" x14ac:dyDescent="0.2">
      <c r="C928" s="12"/>
      <c r="D928" s="48"/>
      <c r="G928" s="21"/>
    </row>
    <row r="929" spans="1:8" outlineLevel="1" x14ac:dyDescent="0.2">
      <c r="A929" s="36"/>
      <c r="B929" s="36"/>
      <c r="C929" s="97" t="s">
        <v>1420</v>
      </c>
      <c r="D929" s="100"/>
      <c r="E929" s="66"/>
      <c r="G929" s="35"/>
      <c r="H929" s="35">
        <f>SUM(H869:H927)</f>
        <v>0</v>
      </c>
    </row>
    <row r="930" spans="1:8" outlineLevel="1" x14ac:dyDescent="0.2">
      <c r="G930" s="21"/>
    </row>
    <row r="931" spans="1:8" outlineLevel="1" x14ac:dyDescent="0.2">
      <c r="F931" s="170"/>
      <c r="G931" s="21"/>
    </row>
    <row r="932" spans="1:8" outlineLevel="1" x14ac:dyDescent="0.2">
      <c r="A932" s="57" t="s">
        <v>229</v>
      </c>
      <c r="B932" s="57"/>
      <c r="C932" s="68" t="s">
        <v>230</v>
      </c>
      <c r="D932" s="69"/>
      <c r="E932" s="70" t="s">
        <v>246</v>
      </c>
      <c r="F932" s="170"/>
      <c r="G932" s="47" t="s">
        <v>248</v>
      </c>
      <c r="H932" s="163" t="s">
        <v>204</v>
      </c>
    </row>
    <row r="933" spans="1:8" outlineLevel="2" x14ac:dyDescent="0.2">
      <c r="A933" s="36"/>
      <c r="B933" s="36"/>
      <c r="C933" s="59"/>
      <c r="D933" s="60"/>
      <c r="E933" s="66"/>
      <c r="F933" s="172"/>
      <c r="G933" s="38"/>
    </row>
    <row r="934" spans="1:8" ht="38.25" outlineLevel="2" x14ac:dyDescent="0.2">
      <c r="A934" s="23">
        <v>1</v>
      </c>
      <c r="B934" s="23"/>
      <c r="C934" s="12" t="s">
        <v>613</v>
      </c>
      <c r="D934" s="48"/>
      <c r="E934" s="71"/>
      <c r="G934" s="21"/>
    </row>
    <row r="935" spans="1:8" outlineLevel="2" x14ac:dyDescent="0.2">
      <c r="A935" s="23"/>
      <c r="B935" s="23" t="s">
        <v>6</v>
      </c>
      <c r="C935" s="12" t="s">
        <v>614</v>
      </c>
      <c r="D935" s="48"/>
      <c r="E935" s="71" t="s">
        <v>257</v>
      </c>
      <c r="F935" s="170"/>
      <c r="G935" s="21">
        <v>150</v>
      </c>
      <c r="H935" s="52">
        <f>+$F935*G935</f>
        <v>0</v>
      </c>
    </row>
    <row r="936" spans="1:8" outlineLevel="2" x14ac:dyDescent="0.2">
      <c r="A936" s="23"/>
      <c r="B936" s="23" t="s">
        <v>21</v>
      </c>
      <c r="C936" s="12" t="s">
        <v>615</v>
      </c>
      <c r="D936" s="48"/>
      <c r="E936" s="71" t="s">
        <v>257</v>
      </c>
      <c r="F936" s="170"/>
      <c r="G936" s="21">
        <v>100</v>
      </c>
      <c r="H936" s="52">
        <f>+$F936*G936</f>
        <v>0</v>
      </c>
    </row>
    <row r="937" spans="1:8" outlineLevel="2" x14ac:dyDescent="0.2">
      <c r="A937" s="23"/>
      <c r="B937" s="23" t="s">
        <v>23</v>
      </c>
      <c r="C937" s="12" t="s">
        <v>616</v>
      </c>
      <c r="D937" s="48"/>
      <c r="E937" s="71" t="s">
        <v>257</v>
      </c>
      <c r="F937" s="170"/>
      <c r="G937" s="21">
        <v>100</v>
      </c>
      <c r="H937" s="52">
        <f>+$F937*G937</f>
        <v>0</v>
      </c>
    </row>
    <row r="938" spans="1:8" outlineLevel="2" x14ac:dyDescent="0.2">
      <c r="A938" s="23"/>
      <c r="B938" s="23" t="s">
        <v>25</v>
      </c>
      <c r="C938" s="12" t="s">
        <v>617</v>
      </c>
      <c r="D938" s="48"/>
      <c r="E938" s="71" t="s">
        <v>257</v>
      </c>
      <c r="F938" s="170"/>
      <c r="G938" s="21">
        <v>50</v>
      </c>
      <c r="H938" s="52">
        <f>+$F938*G938</f>
        <v>0</v>
      </c>
    </row>
    <row r="939" spans="1:8" outlineLevel="2" x14ac:dyDescent="0.2">
      <c r="A939" s="86"/>
      <c r="B939" s="23"/>
      <c r="C939" s="16" t="s">
        <v>448</v>
      </c>
      <c r="D939" s="72"/>
      <c r="E939" s="71"/>
      <c r="G939" s="21"/>
    </row>
    <row r="940" spans="1:8" outlineLevel="2" x14ac:dyDescent="0.2">
      <c r="A940" s="86"/>
      <c r="C940" s="12"/>
      <c r="D940" s="48"/>
      <c r="E940" s="71"/>
      <c r="G940" s="21"/>
    </row>
    <row r="941" spans="1:8" ht="25.5" outlineLevel="2" x14ac:dyDescent="0.2">
      <c r="A941" s="23">
        <v>2</v>
      </c>
      <c r="B941" s="23"/>
      <c r="C941" s="12" t="s">
        <v>618</v>
      </c>
      <c r="D941" s="48"/>
      <c r="G941" s="21"/>
    </row>
    <row r="942" spans="1:8" outlineLevel="2" x14ac:dyDescent="0.2">
      <c r="A942" s="62"/>
      <c r="B942" s="23" t="s">
        <v>6</v>
      </c>
      <c r="C942" s="12" t="s">
        <v>619</v>
      </c>
      <c r="D942" s="48"/>
      <c r="E942" s="71" t="s">
        <v>257</v>
      </c>
      <c r="F942" s="170"/>
      <c r="G942" s="21">
        <v>30</v>
      </c>
      <c r="H942" s="52">
        <f>+$F942*G942</f>
        <v>0</v>
      </c>
    </row>
    <row r="943" spans="1:8" outlineLevel="2" x14ac:dyDescent="0.2">
      <c r="A943" s="62"/>
      <c r="B943" s="23" t="s">
        <v>21</v>
      </c>
      <c r="C943" s="12" t="s">
        <v>620</v>
      </c>
      <c r="D943" s="48"/>
      <c r="E943" s="71" t="s">
        <v>257</v>
      </c>
      <c r="F943" s="170"/>
      <c r="G943" s="21">
        <v>20</v>
      </c>
      <c r="H943" s="52">
        <f>+$F943*G943</f>
        <v>0</v>
      </c>
    </row>
    <row r="944" spans="1:8" outlineLevel="2" x14ac:dyDescent="0.2">
      <c r="A944" s="62"/>
      <c r="B944" s="23"/>
      <c r="C944" s="16" t="s">
        <v>448</v>
      </c>
      <c r="D944" s="72"/>
      <c r="E944" s="71"/>
      <c r="G944" s="21"/>
    </row>
    <row r="945" spans="1:8" outlineLevel="2" x14ac:dyDescent="0.2">
      <c r="A945" s="86"/>
      <c r="C945" s="12"/>
      <c r="D945" s="48"/>
      <c r="E945" s="71"/>
      <c r="G945" s="21"/>
    </row>
    <row r="946" spans="1:8" ht="25.5" outlineLevel="2" x14ac:dyDescent="0.2">
      <c r="A946" s="23">
        <v>3</v>
      </c>
      <c r="B946" s="23"/>
      <c r="C946" s="12" t="s">
        <v>621</v>
      </c>
      <c r="D946" s="48"/>
      <c r="G946" s="21"/>
    </row>
    <row r="947" spans="1:8" outlineLevel="2" x14ac:dyDescent="0.2">
      <c r="A947" s="62"/>
      <c r="B947" s="23" t="s">
        <v>6</v>
      </c>
      <c r="C947" s="12" t="s">
        <v>622</v>
      </c>
      <c r="D947" s="48"/>
      <c r="E947" s="71" t="s">
        <v>257</v>
      </c>
      <c r="F947" s="170"/>
      <c r="G947" s="21">
        <v>100</v>
      </c>
      <c r="H947" s="52">
        <f>+$F947*G947</f>
        <v>0</v>
      </c>
    </row>
    <row r="948" spans="1:8" outlineLevel="2" x14ac:dyDescent="0.2">
      <c r="A948" s="62"/>
      <c r="B948" s="23" t="s">
        <v>21</v>
      </c>
      <c r="C948" s="12" t="s">
        <v>623</v>
      </c>
      <c r="D948" s="48"/>
      <c r="E948" s="71" t="s">
        <v>257</v>
      </c>
      <c r="F948" s="170"/>
      <c r="G948" s="21">
        <v>100</v>
      </c>
      <c r="H948" s="52">
        <f>+$F948*G948</f>
        <v>0</v>
      </c>
    </row>
    <row r="949" spans="1:8" outlineLevel="2" x14ac:dyDescent="0.2">
      <c r="A949" s="62"/>
      <c r="B949" s="23" t="s">
        <v>23</v>
      </c>
      <c r="C949" s="12" t="s">
        <v>624</v>
      </c>
      <c r="D949" s="48"/>
      <c r="E949" s="71" t="s">
        <v>257</v>
      </c>
      <c r="F949" s="170"/>
      <c r="G949" s="21">
        <v>40</v>
      </c>
      <c r="H949" s="52">
        <f>+$F949*G949</f>
        <v>0</v>
      </c>
    </row>
    <row r="950" spans="1:8" outlineLevel="2" x14ac:dyDescent="0.2">
      <c r="A950" s="62"/>
      <c r="B950" s="23"/>
      <c r="C950" s="16" t="s">
        <v>448</v>
      </c>
      <c r="D950" s="48"/>
      <c r="E950" s="71"/>
      <c r="G950" s="21"/>
    </row>
    <row r="951" spans="1:8" outlineLevel="2" x14ac:dyDescent="0.2">
      <c r="A951" s="86"/>
      <c r="C951" s="12"/>
      <c r="D951" s="48"/>
      <c r="E951" s="71"/>
      <c r="G951" s="21"/>
    </row>
    <row r="952" spans="1:8" ht="25.5" outlineLevel="2" x14ac:dyDescent="0.2">
      <c r="A952" s="23">
        <v>4</v>
      </c>
      <c r="B952" s="23"/>
      <c r="C952" s="12" t="s">
        <v>625</v>
      </c>
      <c r="D952" s="48"/>
      <c r="G952" s="21"/>
    </row>
    <row r="953" spans="1:8" outlineLevel="2" x14ac:dyDescent="0.2">
      <c r="A953" s="62"/>
      <c r="B953" s="23" t="s">
        <v>6</v>
      </c>
      <c r="C953" s="12" t="s">
        <v>626</v>
      </c>
      <c r="D953" s="48"/>
      <c r="E953" s="71" t="s">
        <v>251</v>
      </c>
      <c r="F953" s="170"/>
      <c r="G953" s="21">
        <v>20</v>
      </c>
      <c r="H953" s="52">
        <f>+$F953*G953</f>
        <v>0</v>
      </c>
    </row>
    <row r="954" spans="1:8" outlineLevel="2" x14ac:dyDescent="0.2">
      <c r="A954" s="62"/>
      <c r="B954" s="23" t="s">
        <v>21</v>
      </c>
      <c r="C954" s="12" t="s">
        <v>627</v>
      </c>
      <c r="D954" s="48"/>
      <c r="E954" s="71" t="s">
        <v>251</v>
      </c>
      <c r="F954" s="170"/>
      <c r="G954" s="21">
        <v>20</v>
      </c>
      <c r="H954" s="52">
        <f>+$F954*G954</f>
        <v>0</v>
      </c>
    </row>
    <row r="955" spans="1:8" outlineLevel="2" x14ac:dyDescent="0.2">
      <c r="A955" s="62"/>
      <c r="B955" s="23"/>
      <c r="C955" s="16" t="s">
        <v>448</v>
      </c>
      <c r="D955" s="72"/>
      <c r="E955" s="71"/>
      <c r="G955" s="21"/>
    </row>
    <row r="956" spans="1:8" outlineLevel="2" x14ac:dyDescent="0.2">
      <c r="A956" s="23"/>
      <c r="B956" s="23"/>
      <c r="C956" s="12"/>
      <c r="D956" s="48"/>
      <c r="E956" s="71"/>
      <c r="G956" s="21"/>
    </row>
    <row r="957" spans="1:8" ht="38.25" outlineLevel="2" x14ac:dyDescent="0.2">
      <c r="A957" s="23">
        <v>5</v>
      </c>
      <c r="B957" s="23"/>
      <c r="C957" s="12" t="s">
        <v>628</v>
      </c>
      <c r="D957" s="48"/>
      <c r="G957" s="21"/>
    </row>
    <row r="958" spans="1:8" outlineLevel="2" x14ac:dyDescent="0.2">
      <c r="A958" s="23"/>
      <c r="B958" s="23"/>
      <c r="C958" s="12" t="s">
        <v>629</v>
      </c>
      <c r="D958" s="48"/>
      <c r="G958" s="21"/>
    </row>
    <row r="959" spans="1:8" outlineLevel="2" x14ac:dyDescent="0.2">
      <c r="A959" s="62"/>
      <c r="B959" s="23" t="s">
        <v>6</v>
      </c>
      <c r="C959" s="12" t="s">
        <v>630</v>
      </c>
      <c r="D959" s="48"/>
      <c r="E959" s="71" t="s">
        <v>260</v>
      </c>
      <c r="F959" s="170"/>
      <c r="G959" s="21">
        <v>20</v>
      </c>
      <c r="H959" s="52">
        <f>+$F959*G959</f>
        <v>0</v>
      </c>
    </row>
    <row r="960" spans="1:8" outlineLevel="2" x14ac:dyDescent="0.2">
      <c r="A960" s="62"/>
      <c r="B960" s="23" t="s">
        <v>21</v>
      </c>
      <c r="C960" s="12" t="s">
        <v>631</v>
      </c>
      <c r="D960" s="48"/>
      <c r="E960" s="71" t="s">
        <v>260</v>
      </c>
      <c r="F960" s="170"/>
      <c r="G960" s="21">
        <v>10</v>
      </c>
      <c r="H960" s="52">
        <f>+$F960*G960</f>
        <v>0</v>
      </c>
    </row>
    <row r="961" spans="1:8" ht="12.75" customHeight="1" outlineLevel="2" x14ac:dyDescent="0.2">
      <c r="A961" s="62"/>
      <c r="B961" s="23"/>
      <c r="C961" s="12"/>
      <c r="D961" s="48"/>
      <c r="E961" s="71"/>
      <c r="G961" s="21"/>
    </row>
    <row r="962" spans="1:8" s="31" customFormat="1" ht="25.5" outlineLevel="2" x14ac:dyDescent="0.2">
      <c r="A962" s="23">
        <v>6</v>
      </c>
      <c r="B962" s="23"/>
      <c r="C962" s="12" t="s">
        <v>633</v>
      </c>
      <c r="D962" s="75"/>
      <c r="E962" s="75" t="s">
        <v>295</v>
      </c>
      <c r="F962" s="170"/>
      <c r="G962" s="35">
        <v>100</v>
      </c>
      <c r="H962" s="52">
        <f>+$F962*G962</f>
        <v>0</v>
      </c>
    </row>
    <row r="963" spans="1:8" s="31" customFormat="1" outlineLevel="2" x14ac:dyDescent="0.2">
      <c r="A963" s="23"/>
      <c r="B963" s="23"/>
      <c r="C963" s="16" t="s">
        <v>448</v>
      </c>
      <c r="D963" s="75"/>
      <c r="E963" s="75"/>
      <c r="F963" s="171"/>
      <c r="G963" s="35"/>
      <c r="H963" s="39"/>
    </row>
    <row r="964" spans="1:8" s="31" customFormat="1" outlineLevel="2" x14ac:dyDescent="0.2">
      <c r="A964" s="23"/>
      <c r="B964" s="23"/>
      <c r="C964" s="12"/>
      <c r="D964" s="75"/>
      <c r="E964" s="75"/>
      <c r="F964" s="171"/>
      <c r="G964" s="35"/>
      <c r="H964" s="39"/>
    </row>
    <row r="965" spans="1:8" ht="25.5" outlineLevel="2" x14ac:dyDescent="0.2">
      <c r="A965" s="23">
        <v>7</v>
      </c>
      <c r="B965" s="23"/>
      <c r="C965" s="12" t="s">
        <v>634</v>
      </c>
      <c r="D965" s="48"/>
      <c r="G965" s="21"/>
    </row>
    <row r="966" spans="1:8" outlineLevel="2" x14ac:dyDescent="0.2">
      <c r="A966" s="23"/>
      <c r="B966" s="23" t="s">
        <v>6</v>
      </c>
      <c r="C966" s="12" t="s">
        <v>629</v>
      </c>
      <c r="D966" s="48"/>
      <c r="E966" s="71" t="s">
        <v>260</v>
      </c>
      <c r="F966" s="170"/>
      <c r="G966" s="21">
        <v>40</v>
      </c>
      <c r="H966" s="52">
        <f>+$F966*G966</f>
        <v>0</v>
      </c>
    </row>
    <row r="967" spans="1:8" outlineLevel="2" x14ac:dyDescent="0.2">
      <c r="A967" s="62"/>
      <c r="B967" s="23" t="s">
        <v>21</v>
      </c>
      <c r="C967" s="12" t="s">
        <v>630</v>
      </c>
      <c r="D967" s="48"/>
      <c r="E967" s="71" t="s">
        <v>260</v>
      </c>
      <c r="F967" s="170"/>
      <c r="G967" s="21">
        <v>40</v>
      </c>
      <c r="H967" s="52">
        <f>+$F967*G967</f>
        <v>0</v>
      </c>
    </row>
    <row r="968" spans="1:8" outlineLevel="2" x14ac:dyDescent="0.2">
      <c r="A968" s="62"/>
      <c r="B968" s="23" t="s">
        <v>23</v>
      </c>
      <c r="C968" s="12" t="s">
        <v>631</v>
      </c>
      <c r="D968" s="48"/>
      <c r="E968" s="71" t="s">
        <v>260</v>
      </c>
      <c r="F968" s="170"/>
      <c r="G968" s="21">
        <v>10</v>
      </c>
      <c r="H968" s="52">
        <f>+$F968*G968</f>
        <v>0</v>
      </c>
    </row>
    <row r="969" spans="1:8" outlineLevel="2" x14ac:dyDescent="0.2">
      <c r="A969" s="62"/>
      <c r="B969" s="23" t="s">
        <v>25</v>
      </c>
      <c r="C969" s="12" t="s">
        <v>632</v>
      </c>
      <c r="D969" s="48"/>
      <c r="E969" s="71" t="s">
        <v>260</v>
      </c>
      <c r="F969" s="170"/>
      <c r="G969" s="21">
        <v>10</v>
      </c>
      <c r="H969" s="52">
        <f>+$F969*G969</f>
        <v>0</v>
      </c>
    </row>
    <row r="970" spans="1:8" outlineLevel="2" x14ac:dyDescent="0.2">
      <c r="A970" s="62"/>
      <c r="B970" s="23"/>
      <c r="C970" s="16" t="s">
        <v>448</v>
      </c>
      <c r="D970" s="72"/>
      <c r="E970" s="71"/>
      <c r="G970" s="21"/>
    </row>
    <row r="971" spans="1:8" outlineLevel="2" x14ac:dyDescent="0.2">
      <c r="A971" s="23"/>
      <c r="B971" s="23"/>
      <c r="C971" s="12"/>
      <c r="D971" s="48"/>
      <c r="E971" s="71"/>
      <c r="G971" s="21"/>
    </row>
    <row r="972" spans="1:8" outlineLevel="2" x14ac:dyDescent="0.2">
      <c r="A972" s="23">
        <v>8</v>
      </c>
      <c r="B972" s="23"/>
      <c r="C972" s="11" t="s">
        <v>635</v>
      </c>
      <c r="E972" s="71"/>
      <c r="G972" s="21"/>
    </row>
    <row r="973" spans="1:8" outlineLevel="2" x14ac:dyDescent="0.2">
      <c r="A973" s="23"/>
      <c r="B973" s="23" t="s">
        <v>6</v>
      </c>
      <c r="C973" s="12" t="s">
        <v>636</v>
      </c>
      <c r="D973" s="48"/>
      <c r="E973" s="71" t="s">
        <v>257</v>
      </c>
      <c r="F973" s="170"/>
      <c r="G973" s="21">
        <v>200</v>
      </c>
      <c r="H973" s="52">
        <f>+$F973*G973</f>
        <v>0</v>
      </c>
    </row>
    <row r="974" spans="1:8" outlineLevel="2" x14ac:dyDescent="0.2">
      <c r="A974" s="23"/>
      <c r="B974" s="23" t="s">
        <v>21</v>
      </c>
      <c r="C974" s="12" t="s">
        <v>637</v>
      </c>
      <c r="D974" s="48"/>
      <c r="E974" s="71" t="s">
        <v>295</v>
      </c>
      <c r="F974" s="170"/>
      <c r="G974" s="21">
        <v>200</v>
      </c>
      <c r="H974" s="52">
        <f>+$F974*G974</f>
        <v>0</v>
      </c>
    </row>
    <row r="975" spans="1:8" outlineLevel="2" x14ac:dyDescent="0.2">
      <c r="A975" s="23"/>
      <c r="B975" s="23"/>
      <c r="C975" s="16" t="s">
        <v>448</v>
      </c>
      <c r="D975" s="72"/>
      <c r="E975" s="71"/>
      <c r="G975" s="21"/>
    </row>
    <row r="976" spans="1:8" outlineLevel="2" x14ac:dyDescent="0.2">
      <c r="A976" s="23"/>
      <c r="E976" s="71"/>
      <c r="G976" s="21"/>
    </row>
    <row r="977" spans="1:8" ht="38.25" outlineLevel="2" x14ac:dyDescent="0.2">
      <c r="A977" s="23">
        <v>9</v>
      </c>
      <c r="C977" s="11" t="s">
        <v>638</v>
      </c>
      <c r="E977" s="71" t="s">
        <v>251</v>
      </c>
      <c r="F977" s="170"/>
      <c r="G977" s="21">
        <v>50</v>
      </c>
      <c r="H977" s="52">
        <f>+$F977*G977</f>
        <v>0</v>
      </c>
    </row>
    <row r="978" spans="1:8" outlineLevel="2" x14ac:dyDescent="0.2">
      <c r="A978" s="23"/>
      <c r="C978" s="16" t="s">
        <v>448</v>
      </c>
      <c r="D978" s="72"/>
      <c r="E978" s="71"/>
      <c r="G978" s="21"/>
    </row>
    <row r="979" spans="1:8" outlineLevel="2" x14ac:dyDescent="0.2">
      <c r="C979" s="12"/>
      <c r="D979" s="48"/>
      <c r="E979" s="75"/>
      <c r="G979" s="21"/>
    </row>
    <row r="980" spans="1:8" ht="25.5" outlineLevel="2" x14ac:dyDescent="0.2">
      <c r="A980" s="27">
        <v>10</v>
      </c>
      <c r="B980" s="23"/>
      <c r="C980" s="11" t="s">
        <v>639</v>
      </c>
      <c r="E980" s="71"/>
      <c r="G980" s="21"/>
    </row>
    <row r="981" spans="1:8" outlineLevel="2" x14ac:dyDescent="0.2">
      <c r="B981" s="23" t="s">
        <v>6</v>
      </c>
      <c r="C981" s="11" t="s">
        <v>640</v>
      </c>
      <c r="E981" s="71" t="s">
        <v>251</v>
      </c>
      <c r="F981" s="170"/>
      <c r="G981" s="21">
        <v>20</v>
      </c>
      <c r="H981" s="52">
        <f>+$F981*G981</f>
        <v>0</v>
      </c>
    </row>
    <row r="982" spans="1:8" outlineLevel="2" x14ac:dyDescent="0.2">
      <c r="B982" s="23" t="s">
        <v>21</v>
      </c>
      <c r="C982" s="11" t="s">
        <v>641</v>
      </c>
      <c r="E982" s="71" t="s">
        <v>251</v>
      </c>
      <c r="F982" s="170"/>
      <c r="G982" s="21">
        <v>10</v>
      </c>
      <c r="H982" s="52">
        <f>+$F982*G982</f>
        <v>0</v>
      </c>
    </row>
    <row r="983" spans="1:8" outlineLevel="2" x14ac:dyDescent="0.2">
      <c r="B983" s="23" t="s">
        <v>23</v>
      </c>
      <c r="C983" s="11" t="s">
        <v>642</v>
      </c>
      <c r="E983" s="71" t="s">
        <v>251</v>
      </c>
      <c r="F983" s="170"/>
      <c r="G983" s="21">
        <v>10</v>
      </c>
      <c r="H983" s="52">
        <f>+$F983*G983</f>
        <v>0</v>
      </c>
    </row>
    <row r="984" spans="1:8" outlineLevel="2" x14ac:dyDescent="0.2">
      <c r="C984" s="16" t="s">
        <v>448</v>
      </c>
      <c r="D984" s="72"/>
      <c r="E984" s="75"/>
      <c r="G984" s="21"/>
    </row>
    <row r="985" spans="1:8" outlineLevel="2" x14ac:dyDescent="0.2">
      <c r="A985" s="78"/>
      <c r="B985" s="78"/>
      <c r="C985" s="50"/>
      <c r="D985" s="51"/>
      <c r="E985" s="96"/>
      <c r="F985" s="170"/>
      <c r="G985" s="19"/>
      <c r="H985" s="19"/>
    </row>
    <row r="986" spans="1:8" outlineLevel="2" x14ac:dyDescent="0.2">
      <c r="A986" s="15"/>
      <c r="B986" s="15"/>
      <c r="C986" s="12"/>
      <c r="D986" s="48"/>
      <c r="E986" s="71"/>
      <c r="G986" s="21"/>
    </row>
    <row r="987" spans="1:8" outlineLevel="1" x14ac:dyDescent="0.2">
      <c r="A987" s="36"/>
      <c r="B987" s="36"/>
      <c r="C987" s="97" t="s">
        <v>1421</v>
      </c>
      <c r="D987" s="100"/>
      <c r="E987" s="66"/>
      <c r="G987" s="35"/>
      <c r="H987" s="35">
        <f t="shared" ref="H987" si="36">SUM(H934:H985)</f>
        <v>0</v>
      </c>
    </row>
    <row r="988" spans="1:8" outlineLevel="1" x14ac:dyDescent="0.2">
      <c r="A988" s="36"/>
      <c r="B988" s="36"/>
      <c r="C988" s="99"/>
      <c r="D988" s="100"/>
      <c r="E988" s="66"/>
      <c r="F988" s="172"/>
      <c r="G988" s="21"/>
    </row>
    <row r="989" spans="1:8" outlineLevel="1" x14ac:dyDescent="0.2">
      <c r="A989" s="36"/>
      <c r="B989" s="36"/>
      <c r="C989" s="99"/>
      <c r="D989" s="100"/>
      <c r="E989" s="66"/>
      <c r="F989" s="170"/>
      <c r="G989" s="21"/>
    </row>
    <row r="990" spans="1:8" outlineLevel="1" x14ac:dyDescent="0.2">
      <c r="A990" s="57" t="s">
        <v>231</v>
      </c>
      <c r="B990" s="57"/>
      <c r="C990" s="68" t="s">
        <v>232</v>
      </c>
      <c r="D990" s="69"/>
      <c r="E990" s="70" t="s">
        <v>246</v>
      </c>
      <c r="F990" s="170"/>
      <c r="G990" s="47" t="s">
        <v>248</v>
      </c>
      <c r="H990" s="163" t="s">
        <v>204</v>
      </c>
    </row>
    <row r="991" spans="1:8" outlineLevel="2" x14ac:dyDescent="0.2">
      <c r="A991" s="15"/>
      <c r="B991" s="15"/>
      <c r="C991" s="12"/>
      <c r="D991" s="48"/>
      <c r="E991" s="71"/>
      <c r="G991" s="21"/>
    </row>
    <row r="992" spans="1:8" ht="25.5" outlineLevel="2" x14ac:dyDescent="0.2">
      <c r="A992" s="23">
        <v>1</v>
      </c>
      <c r="B992" s="23"/>
      <c r="C992" s="12" t="s">
        <v>643</v>
      </c>
      <c r="D992" s="48"/>
      <c r="E992" s="71"/>
      <c r="G992" s="21"/>
    </row>
    <row r="993" spans="1:8" outlineLevel="2" x14ac:dyDescent="0.2">
      <c r="A993" s="23"/>
      <c r="B993" s="23" t="s">
        <v>6</v>
      </c>
      <c r="C993" s="12" t="s">
        <v>644</v>
      </c>
      <c r="D993" s="48"/>
      <c r="E993" s="71" t="s">
        <v>251</v>
      </c>
      <c r="F993" s="170"/>
      <c r="G993" s="21">
        <v>20</v>
      </c>
      <c r="H993" s="52">
        <f>+$F993*G993</f>
        <v>0</v>
      </c>
    </row>
    <row r="994" spans="1:8" outlineLevel="2" x14ac:dyDescent="0.2">
      <c r="A994" s="86"/>
      <c r="B994" s="23"/>
      <c r="C994" s="16" t="s">
        <v>448</v>
      </c>
      <c r="D994" s="72"/>
      <c r="G994" s="21"/>
    </row>
    <row r="995" spans="1:8" outlineLevel="2" x14ac:dyDescent="0.2">
      <c r="A995" s="86"/>
      <c r="B995" s="23"/>
      <c r="C995" s="115"/>
      <c r="D995" s="116"/>
      <c r="G995" s="21"/>
    </row>
    <row r="996" spans="1:8" ht="25.5" outlineLevel="2" x14ac:dyDescent="0.2">
      <c r="A996" s="23">
        <v>2</v>
      </c>
      <c r="B996" s="23"/>
      <c r="C996" s="12" t="s">
        <v>645</v>
      </c>
      <c r="D996" s="48"/>
      <c r="E996" s="63"/>
      <c r="G996" s="21"/>
    </row>
    <row r="997" spans="1:8" outlineLevel="2" x14ac:dyDescent="0.2">
      <c r="A997" s="23"/>
      <c r="B997" s="23" t="s">
        <v>6</v>
      </c>
      <c r="C997" s="12" t="s">
        <v>646</v>
      </c>
      <c r="D997" s="48"/>
      <c r="E997" s="71" t="s">
        <v>251</v>
      </c>
      <c r="F997" s="170"/>
      <c r="G997" s="21">
        <v>5</v>
      </c>
      <c r="H997" s="52">
        <f>+$F997*G997</f>
        <v>0</v>
      </c>
    </row>
    <row r="998" spans="1:8" outlineLevel="2" x14ac:dyDescent="0.2">
      <c r="A998" s="23"/>
      <c r="B998" s="23" t="s">
        <v>21</v>
      </c>
      <c r="C998" s="12" t="s">
        <v>647</v>
      </c>
      <c r="D998" s="48"/>
      <c r="E998" s="71" t="s">
        <v>251</v>
      </c>
      <c r="F998" s="170"/>
      <c r="G998" s="21">
        <v>2</v>
      </c>
      <c r="H998" s="52">
        <f>+$F998*G998</f>
        <v>0</v>
      </c>
    </row>
    <row r="999" spans="1:8" outlineLevel="2" x14ac:dyDescent="0.2">
      <c r="A999" s="23"/>
      <c r="B999" s="23" t="s">
        <v>23</v>
      </c>
      <c r="C999" s="12" t="s">
        <v>648</v>
      </c>
      <c r="D999" s="48"/>
      <c r="E999" s="71" t="s">
        <v>251</v>
      </c>
      <c r="F999" s="170"/>
      <c r="G999" s="21">
        <v>2</v>
      </c>
      <c r="H999" s="52">
        <f>+$F999*G999</f>
        <v>0</v>
      </c>
    </row>
    <row r="1000" spans="1:8" s="31" customFormat="1" outlineLevel="2" x14ac:dyDescent="0.2">
      <c r="A1000" s="202"/>
      <c r="B1000" s="23" t="s">
        <v>23</v>
      </c>
      <c r="C1000" s="12" t="s">
        <v>649</v>
      </c>
      <c r="D1000" s="48"/>
      <c r="E1000" s="71" t="s">
        <v>251</v>
      </c>
      <c r="F1000" s="170"/>
      <c r="G1000" s="35">
        <v>2</v>
      </c>
      <c r="H1000" s="52">
        <f>+$F1000*G1000</f>
        <v>0</v>
      </c>
    </row>
    <row r="1001" spans="1:8" outlineLevel="2" x14ac:dyDescent="0.2">
      <c r="A1001" s="23"/>
      <c r="B1001" s="23"/>
      <c r="C1001" s="16" t="s">
        <v>448</v>
      </c>
      <c r="D1001" s="72"/>
      <c r="E1001" s="71"/>
      <c r="G1001" s="21"/>
    </row>
    <row r="1002" spans="1:8" outlineLevel="2" x14ac:dyDescent="0.2">
      <c r="A1002" s="86"/>
      <c r="C1002" s="12"/>
      <c r="D1002" s="48"/>
      <c r="G1002" s="21"/>
    </row>
    <row r="1003" spans="1:8" s="31" customFormat="1" ht="38.25" outlineLevel="2" x14ac:dyDescent="0.2">
      <c r="A1003" s="202" t="s">
        <v>254</v>
      </c>
      <c r="B1003" s="23"/>
      <c r="C1003" s="12" t="s">
        <v>650</v>
      </c>
      <c r="D1003" s="48"/>
      <c r="E1003" s="48"/>
      <c r="F1003" s="171"/>
      <c r="G1003" s="35"/>
      <c r="H1003" s="39"/>
    </row>
    <row r="1004" spans="1:8" s="31" customFormat="1" outlineLevel="2" x14ac:dyDescent="0.2">
      <c r="A1004" s="202"/>
      <c r="B1004" s="23" t="s">
        <v>6</v>
      </c>
      <c r="C1004" s="12" t="s">
        <v>651</v>
      </c>
      <c r="D1004" s="48"/>
      <c r="E1004" s="71" t="s">
        <v>251</v>
      </c>
      <c r="F1004" s="170"/>
      <c r="G1004" s="35">
        <v>5</v>
      </c>
      <c r="H1004" s="52">
        <f>+$F1004*G1004</f>
        <v>0</v>
      </c>
    </row>
    <row r="1005" spans="1:8" s="31" customFormat="1" outlineLevel="2" x14ac:dyDescent="0.2">
      <c r="A1005" s="202"/>
      <c r="B1005" s="23"/>
      <c r="C1005" s="16" t="s">
        <v>448</v>
      </c>
      <c r="D1005" s="72"/>
      <c r="E1005" s="71"/>
      <c r="F1005" s="171"/>
      <c r="G1005" s="35"/>
      <c r="H1005" s="39"/>
    </row>
    <row r="1006" spans="1:8" outlineLevel="2" x14ac:dyDescent="0.2">
      <c r="A1006" s="86"/>
      <c r="C1006" s="12"/>
      <c r="D1006" s="48"/>
      <c r="E1006" s="39"/>
      <c r="G1006" s="21"/>
    </row>
    <row r="1007" spans="1:8" s="31" customFormat="1" ht="25.5" outlineLevel="2" x14ac:dyDescent="0.2">
      <c r="A1007" s="202" t="s">
        <v>328</v>
      </c>
      <c r="B1007" s="23"/>
      <c r="C1007" s="12" t="s">
        <v>652</v>
      </c>
      <c r="D1007" s="48"/>
      <c r="E1007" s="67"/>
      <c r="F1007" s="171"/>
      <c r="G1007" s="104"/>
      <c r="H1007" s="39"/>
    </row>
    <row r="1008" spans="1:8" s="31" customFormat="1" outlineLevel="2" x14ac:dyDescent="0.2">
      <c r="A1008" s="202"/>
      <c r="B1008" s="23" t="s">
        <v>6</v>
      </c>
      <c r="C1008" s="12" t="s">
        <v>653</v>
      </c>
      <c r="D1008" s="48"/>
      <c r="E1008" s="71" t="s">
        <v>251</v>
      </c>
      <c r="F1008" s="170"/>
      <c r="G1008" s="39">
        <v>10</v>
      </c>
      <c r="H1008" s="52">
        <f>+$F1008*G1008</f>
        <v>0</v>
      </c>
    </row>
    <row r="1009" spans="1:8" s="31" customFormat="1" outlineLevel="2" x14ac:dyDescent="0.2">
      <c r="A1009" s="202"/>
      <c r="B1009" s="23"/>
      <c r="C1009" s="16" t="s">
        <v>654</v>
      </c>
      <c r="D1009" s="72"/>
      <c r="E1009" s="48"/>
      <c r="F1009" s="171"/>
      <c r="G1009" s="35"/>
      <c r="H1009" s="39"/>
    </row>
    <row r="1010" spans="1:8" s="31" customFormat="1" outlineLevel="2" x14ac:dyDescent="0.2">
      <c r="A1010" s="202"/>
      <c r="B1010" s="23" t="s">
        <v>9</v>
      </c>
      <c r="C1010" s="12" t="s">
        <v>655</v>
      </c>
      <c r="D1010" s="48"/>
      <c r="E1010" s="48"/>
      <c r="F1010" s="171"/>
      <c r="G1010" s="35"/>
      <c r="H1010" s="39"/>
    </row>
    <row r="1011" spans="1:8" s="31" customFormat="1" outlineLevel="2" x14ac:dyDescent="0.2">
      <c r="A1011" s="202"/>
      <c r="B1011" s="23" t="s">
        <v>9</v>
      </c>
      <c r="C1011" s="12" t="s">
        <v>656</v>
      </c>
      <c r="D1011" s="48"/>
      <c r="E1011" s="48"/>
      <c r="F1011" s="171"/>
      <c r="G1011" s="35"/>
      <c r="H1011" s="39"/>
    </row>
    <row r="1012" spans="1:8" s="31" customFormat="1" outlineLevel="2" x14ac:dyDescent="0.2">
      <c r="A1012" s="202"/>
      <c r="B1012" s="23" t="s">
        <v>9</v>
      </c>
      <c r="C1012" s="12" t="s">
        <v>657</v>
      </c>
      <c r="D1012" s="48"/>
      <c r="E1012" s="48"/>
      <c r="F1012" s="171"/>
      <c r="G1012" s="35"/>
      <c r="H1012" s="39"/>
    </row>
    <row r="1013" spans="1:8" s="31" customFormat="1" ht="25.5" outlineLevel="2" x14ac:dyDescent="0.2">
      <c r="A1013" s="202"/>
      <c r="B1013" s="23" t="s">
        <v>9</v>
      </c>
      <c r="C1013" s="12" t="s">
        <v>658</v>
      </c>
      <c r="D1013" s="48"/>
      <c r="E1013" s="48"/>
      <c r="F1013" s="171"/>
      <c r="G1013" s="35"/>
      <c r="H1013" s="39"/>
    </row>
    <row r="1014" spans="1:8" s="31" customFormat="1" outlineLevel="2" x14ac:dyDescent="0.2">
      <c r="A1014" s="202"/>
      <c r="B1014" s="23" t="s">
        <v>9</v>
      </c>
      <c r="C1014" s="12" t="s">
        <v>659</v>
      </c>
      <c r="D1014" s="48"/>
      <c r="E1014" s="48"/>
      <c r="F1014" s="171"/>
      <c r="G1014" s="35"/>
      <c r="H1014" s="39"/>
    </row>
    <row r="1015" spans="1:8" s="31" customFormat="1" outlineLevel="2" x14ac:dyDescent="0.2">
      <c r="A1015" s="202"/>
      <c r="B1015" s="23"/>
      <c r="C1015" s="16" t="s">
        <v>448</v>
      </c>
      <c r="D1015" s="72"/>
      <c r="E1015" s="72"/>
      <c r="F1015" s="171"/>
      <c r="G1015" s="39"/>
      <c r="H1015" s="39"/>
    </row>
    <row r="1016" spans="1:8" outlineLevel="2" x14ac:dyDescent="0.2">
      <c r="A1016" s="62"/>
      <c r="G1016" s="21"/>
    </row>
    <row r="1017" spans="1:8" outlineLevel="2" x14ac:dyDescent="0.2">
      <c r="A1017" s="62">
        <v>5</v>
      </c>
      <c r="B1017" s="23"/>
      <c r="C1017" s="12" t="s">
        <v>660</v>
      </c>
      <c r="D1017" s="48"/>
      <c r="E1017" s="63"/>
      <c r="G1017" s="21"/>
    </row>
    <row r="1018" spans="1:8" outlineLevel="2" x14ac:dyDescent="0.2">
      <c r="A1018" s="62"/>
      <c r="F1018" s="178"/>
    </row>
    <row r="1019" spans="1:8" outlineLevel="2" x14ac:dyDescent="0.2">
      <c r="A1019" s="62"/>
      <c r="B1019" s="23" t="s">
        <v>6</v>
      </c>
      <c r="C1019" s="12" t="s">
        <v>661</v>
      </c>
      <c r="D1019" s="48"/>
      <c r="E1019" s="71" t="s">
        <v>257</v>
      </c>
      <c r="F1019" s="170"/>
      <c r="G1019" s="21">
        <v>40</v>
      </c>
      <c r="H1019" s="52">
        <f>+$F1019*G1019</f>
        <v>0</v>
      </c>
    </row>
    <row r="1020" spans="1:8" outlineLevel="2" x14ac:dyDescent="0.2">
      <c r="A1020" s="62"/>
      <c r="B1020" s="23" t="s">
        <v>21</v>
      </c>
      <c r="C1020" s="12" t="s">
        <v>662</v>
      </c>
      <c r="D1020" s="48"/>
      <c r="E1020" s="71" t="s">
        <v>257</v>
      </c>
      <c r="F1020" s="170"/>
      <c r="G1020" s="21">
        <v>20</v>
      </c>
      <c r="H1020" s="52">
        <f>+$F1020*G1020</f>
        <v>0</v>
      </c>
    </row>
    <row r="1021" spans="1:8" outlineLevel="2" x14ac:dyDescent="0.2">
      <c r="A1021" s="62"/>
      <c r="B1021" s="23" t="s">
        <v>23</v>
      </c>
      <c r="C1021" s="12" t="s">
        <v>663</v>
      </c>
      <c r="D1021" s="48"/>
      <c r="E1021" s="71" t="s">
        <v>257</v>
      </c>
      <c r="F1021" s="170"/>
      <c r="G1021" s="21">
        <v>20</v>
      </c>
      <c r="H1021" s="52">
        <f>+$F1021*G1021</f>
        <v>0</v>
      </c>
    </row>
    <row r="1022" spans="1:8" outlineLevel="2" x14ac:dyDescent="0.2">
      <c r="A1022" s="62"/>
      <c r="B1022" s="23"/>
      <c r="C1022" s="16" t="s">
        <v>448</v>
      </c>
      <c r="D1022" s="72"/>
      <c r="E1022" s="71"/>
      <c r="G1022" s="21"/>
    </row>
    <row r="1023" spans="1:8" outlineLevel="2" x14ac:dyDescent="0.2">
      <c r="A1023" s="62"/>
      <c r="G1023" s="21"/>
    </row>
    <row r="1024" spans="1:8" ht="25.5" outlineLevel="2" x14ac:dyDescent="0.2">
      <c r="A1024" s="62">
        <v>6</v>
      </c>
      <c r="B1024" s="23"/>
      <c r="C1024" s="12" t="s">
        <v>664</v>
      </c>
      <c r="D1024" s="48"/>
      <c r="G1024" s="21"/>
    </row>
    <row r="1025" spans="1:8" outlineLevel="2" x14ac:dyDescent="0.2">
      <c r="A1025" s="62"/>
      <c r="B1025" s="23" t="s">
        <v>6</v>
      </c>
      <c r="C1025" s="12" t="s">
        <v>509</v>
      </c>
      <c r="D1025" s="48"/>
      <c r="E1025" s="71" t="s">
        <v>257</v>
      </c>
      <c r="F1025" s="170"/>
      <c r="G1025" s="21">
        <v>60</v>
      </c>
      <c r="H1025" s="52">
        <f>+$F1025*G1025</f>
        <v>0</v>
      </c>
    </row>
    <row r="1026" spans="1:8" outlineLevel="2" x14ac:dyDescent="0.2">
      <c r="A1026" s="62"/>
      <c r="B1026" s="4"/>
      <c r="C1026" s="16" t="s">
        <v>448</v>
      </c>
      <c r="D1026" s="72"/>
      <c r="E1026" s="71"/>
      <c r="G1026" s="21"/>
    </row>
    <row r="1027" spans="1:8" s="24" customFormat="1" outlineLevel="2" x14ac:dyDescent="0.2">
      <c r="A1027" s="2"/>
      <c r="B1027" s="2"/>
      <c r="C1027" s="3"/>
      <c r="D1027" s="4"/>
      <c r="E1027" s="4"/>
      <c r="F1027" s="173"/>
      <c r="G1027" s="21"/>
      <c r="H1027" s="21"/>
    </row>
    <row r="1028" spans="1:8" ht="25.5" outlineLevel="2" x14ac:dyDescent="0.2">
      <c r="A1028" s="62">
        <v>7</v>
      </c>
      <c r="B1028" s="23"/>
      <c r="C1028" s="12" t="s">
        <v>1350</v>
      </c>
      <c r="D1028" s="48"/>
      <c r="E1028" s="71" t="s">
        <v>251</v>
      </c>
      <c r="F1028" s="170"/>
      <c r="G1028" s="21">
        <v>10</v>
      </c>
      <c r="H1028" s="52">
        <f>+$F1028*G1028</f>
        <v>0</v>
      </c>
    </row>
    <row r="1029" spans="1:8" outlineLevel="2" x14ac:dyDescent="0.2">
      <c r="A1029" s="62"/>
      <c r="B1029" s="23"/>
      <c r="C1029" s="16" t="s">
        <v>448</v>
      </c>
      <c r="D1029" s="72"/>
      <c r="G1029" s="21"/>
    </row>
    <row r="1030" spans="1:8" outlineLevel="2" x14ac:dyDescent="0.2">
      <c r="A1030" s="62"/>
      <c r="G1030" s="21"/>
    </row>
    <row r="1031" spans="1:8" outlineLevel="2" x14ac:dyDescent="0.2">
      <c r="A1031" s="62">
        <v>8</v>
      </c>
      <c r="B1031" s="23"/>
      <c r="C1031" s="12" t="s">
        <v>1351</v>
      </c>
      <c r="D1031" s="48"/>
      <c r="E1031" s="71" t="s">
        <v>251</v>
      </c>
      <c r="F1031" s="170"/>
      <c r="G1031" s="21">
        <v>10</v>
      </c>
      <c r="H1031" s="52">
        <f>+$F1031*G1031</f>
        <v>0</v>
      </c>
    </row>
    <row r="1032" spans="1:8" outlineLevel="2" x14ac:dyDescent="0.2">
      <c r="A1032" s="62"/>
      <c r="B1032" s="23"/>
      <c r="C1032" s="16" t="s">
        <v>448</v>
      </c>
      <c r="D1032" s="72"/>
      <c r="E1032" s="71"/>
      <c r="G1032" s="21"/>
    </row>
    <row r="1033" spans="1:8" outlineLevel="2" x14ac:dyDescent="0.2">
      <c r="A1033" s="78"/>
      <c r="B1033" s="78"/>
      <c r="C1033" s="50"/>
      <c r="D1033" s="51"/>
      <c r="E1033" s="96"/>
      <c r="F1033" s="170"/>
      <c r="G1033" s="52"/>
      <c r="H1033" s="19"/>
    </row>
    <row r="1034" spans="1:8" outlineLevel="2" x14ac:dyDescent="0.2">
      <c r="C1034" s="12"/>
      <c r="D1034" s="48"/>
      <c r="E1034" s="71"/>
      <c r="G1034" s="21"/>
    </row>
    <row r="1035" spans="1:8" outlineLevel="1" x14ac:dyDescent="0.2">
      <c r="A1035" s="36"/>
      <c r="B1035" s="36"/>
      <c r="C1035" s="97" t="s">
        <v>1422</v>
      </c>
      <c r="D1035" s="100"/>
      <c r="E1035" s="66"/>
      <c r="G1035" s="35"/>
      <c r="H1035" s="35">
        <f t="shared" ref="H1035" si="37">SUM(H992:H1033)</f>
        <v>0</v>
      </c>
    </row>
    <row r="1036" spans="1:8" outlineLevel="1" x14ac:dyDescent="0.2">
      <c r="C1036" s="12"/>
      <c r="D1036" s="48"/>
      <c r="E1036" s="71"/>
      <c r="G1036" s="21"/>
    </row>
    <row r="1037" spans="1:8" outlineLevel="1" x14ac:dyDescent="0.2">
      <c r="C1037" s="12"/>
      <c r="D1037" s="48"/>
      <c r="E1037" s="71"/>
      <c r="F1037" s="170"/>
      <c r="G1037" s="21"/>
    </row>
    <row r="1038" spans="1:8" outlineLevel="1" x14ac:dyDescent="0.2">
      <c r="A1038" s="57" t="s">
        <v>233</v>
      </c>
      <c r="B1038" s="57"/>
      <c r="C1038" s="68" t="s">
        <v>234</v>
      </c>
      <c r="D1038" s="69"/>
      <c r="E1038" s="70" t="s">
        <v>246</v>
      </c>
      <c r="F1038" s="170"/>
      <c r="G1038" s="47" t="s">
        <v>248</v>
      </c>
      <c r="H1038" s="163" t="s">
        <v>204</v>
      </c>
    </row>
    <row r="1039" spans="1:8" outlineLevel="2" x14ac:dyDescent="0.2">
      <c r="A1039" s="62"/>
      <c r="C1039" s="12"/>
      <c r="D1039" s="48"/>
      <c r="E1039" s="71"/>
      <c r="G1039" s="21"/>
    </row>
    <row r="1040" spans="1:8" outlineLevel="2" x14ac:dyDescent="0.2">
      <c r="A1040" s="62"/>
      <c r="C1040" s="16" t="s">
        <v>665</v>
      </c>
      <c r="D1040" s="72"/>
      <c r="E1040" s="71"/>
      <c r="G1040" s="21"/>
    </row>
    <row r="1041" spans="1:8" ht="76.5" outlineLevel="2" x14ac:dyDescent="0.2">
      <c r="A1041" s="62"/>
      <c r="C1041" s="12" t="s">
        <v>666</v>
      </c>
      <c r="D1041" s="48"/>
      <c r="E1041" s="71"/>
      <c r="G1041" s="21"/>
    </row>
    <row r="1042" spans="1:8" outlineLevel="2" x14ac:dyDescent="0.2">
      <c r="A1042" s="62"/>
      <c r="C1042" s="12"/>
      <c r="D1042" s="48"/>
      <c r="E1042" s="71"/>
      <c r="G1042" s="21"/>
    </row>
    <row r="1043" spans="1:8" outlineLevel="2" x14ac:dyDescent="0.2">
      <c r="A1043" s="62"/>
      <c r="C1043" s="17" t="s">
        <v>667</v>
      </c>
      <c r="D1043" s="84"/>
      <c r="E1043" s="71"/>
      <c r="G1043" s="21"/>
    </row>
    <row r="1044" spans="1:8" outlineLevel="2" x14ac:dyDescent="0.2">
      <c r="B1044" s="27" t="s">
        <v>9</v>
      </c>
      <c r="C1044" s="11" t="s">
        <v>668</v>
      </c>
      <c r="E1044" s="71"/>
      <c r="G1044" s="21"/>
    </row>
    <row r="1045" spans="1:8" outlineLevel="2" x14ac:dyDescent="0.2">
      <c r="E1045" s="71"/>
      <c r="G1045" s="21"/>
    </row>
    <row r="1046" spans="1:8" outlineLevel="2" x14ac:dyDescent="0.2">
      <c r="C1046" s="112" t="s">
        <v>669</v>
      </c>
      <c r="D1046" s="123"/>
      <c r="E1046" s="71"/>
      <c r="G1046" s="21"/>
    </row>
    <row r="1047" spans="1:8" outlineLevel="2" x14ac:dyDescent="0.2">
      <c r="D1047" s="63"/>
      <c r="E1047" s="71"/>
      <c r="G1047" s="21"/>
    </row>
    <row r="1048" spans="1:8" outlineLevel="2" x14ac:dyDescent="0.2">
      <c r="E1048" s="71"/>
      <c r="G1048" s="21"/>
    </row>
    <row r="1049" spans="1:8" outlineLevel="2" x14ac:dyDescent="0.2">
      <c r="A1049" s="27">
        <v>1</v>
      </c>
      <c r="C1049" s="11" t="s">
        <v>670</v>
      </c>
      <c r="E1049" s="71"/>
      <c r="G1049" s="21"/>
    </row>
    <row r="1050" spans="1:8" ht="25.5" outlineLevel="2" x14ac:dyDescent="0.2">
      <c r="B1050" s="27" t="s">
        <v>6</v>
      </c>
      <c r="C1050" s="11" t="s">
        <v>671</v>
      </c>
      <c r="E1050" s="71" t="s">
        <v>257</v>
      </c>
      <c r="F1050" s="170"/>
      <c r="G1050" s="21">
        <v>90</v>
      </c>
      <c r="H1050" s="52">
        <f>+$F1050*G1050</f>
        <v>0</v>
      </c>
    </row>
    <row r="1051" spans="1:8" outlineLevel="2" x14ac:dyDescent="0.2">
      <c r="E1051" s="71"/>
      <c r="G1051" s="21"/>
    </row>
    <row r="1052" spans="1:8" ht="25.5" outlineLevel="2" x14ac:dyDescent="0.2">
      <c r="B1052" s="27" t="s">
        <v>21</v>
      </c>
      <c r="C1052" s="11" t="s">
        <v>672</v>
      </c>
      <c r="E1052" s="71" t="s">
        <v>257</v>
      </c>
      <c r="F1052" s="170"/>
      <c r="G1052" s="21">
        <v>120</v>
      </c>
      <c r="H1052" s="52">
        <f>+$F1052*G1052</f>
        <v>0</v>
      </c>
    </row>
    <row r="1053" spans="1:8" outlineLevel="2" x14ac:dyDescent="0.2">
      <c r="E1053" s="71"/>
      <c r="G1053" s="21"/>
    </row>
    <row r="1054" spans="1:8" ht="30" customHeight="1" outlineLevel="2" x14ac:dyDescent="0.2">
      <c r="B1054" s="27" t="s">
        <v>23</v>
      </c>
      <c r="C1054" s="11" t="s">
        <v>1352</v>
      </c>
      <c r="E1054" s="71" t="s">
        <v>257</v>
      </c>
      <c r="F1054" s="170"/>
      <c r="G1054" s="21">
        <v>200</v>
      </c>
      <c r="H1054" s="52">
        <f>+$F1054*G1054</f>
        <v>0</v>
      </c>
    </row>
    <row r="1055" spans="1:8" outlineLevel="2" x14ac:dyDescent="0.2">
      <c r="E1055" s="71"/>
      <c r="G1055" s="21"/>
    </row>
    <row r="1056" spans="1:8" outlineLevel="2" x14ac:dyDescent="0.2">
      <c r="B1056" s="27" t="s">
        <v>25</v>
      </c>
      <c r="C1056" s="11" t="s">
        <v>1255</v>
      </c>
      <c r="E1056" s="4"/>
      <c r="F1056" s="173"/>
      <c r="G1056" s="21"/>
    </row>
    <row r="1057" spans="1:8" outlineLevel="2" x14ac:dyDescent="0.2">
      <c r="B1057" s="27" t="s">
        <v>9</v>
      </c>
      <c r="C1057" s="11" t="s">
        <v>673</v>
      </c>
      <c r="E1057" s="71" t="s">
        <v>260</v>
      </c>
      <c r="F1057" s="170"/>
      <c r="G1057" s="21">
        <v>1</v>
      </c>
      <c r="H1057" s="52">
        <f>+$F1057*G1057</f>
        <v>0</v>
      </c>
    </row>
    <row r="1058" spans="1:8" outlineLevel="2" x14ac:dyDescent="0.2">
      <c r="B1058" s="27" t="s">
        <v>9</v>
      </c>
      <c r="C1058" s="11" t="s">
        <v>674</v>
      </c>
      <c r="E1058" s="71" t="s">
        <v>260</v>
      </c>
      <c r="F1058" s="170"/>
      <c r="G1058" s="21">
        <v>1</v>
      </c>
      <c r="H1058" s="52">
        <f>+$F1058*G1058</f>
        <v>0</v>
      </c>
    </row>
    <row r="1059" spans="1:8" outlineLevel="2" x14ac:dyDescent="0.2">
      <c r="E1059" s="71"/>
      <c r="G1059" s="21"/>
    </row>
    <row r="1060" spans="1:8" ht="63.75" outlineLevel="2" x14ac:dyDescent="0.2">
      <c r="B1060" s="2" t="s">
        <v>28</v>
      </c>
      <c r="C1060" s="11" t="s">
        <v>1353</v>
      </c>
      <c r="E1060" s="71" t="s">
        <v>257</v>
      </c>
      <c r="F1060" s="170"/>
      <c r="G1060" s="21">
        <v>80</v>
      </c>
      <c r="H1060" s="52">
        <f>+$F1060*G1060</f>
        <v>0</v>
      </c>
    </row>
    <row r="1061" spans="1:8" outlineLevel="2" x14ac:dyDescent="0.2">
      <c r="B1061" s="2"/>
      <c r="E1061" s="71"/>
      <c r="G1061" s="21"/>
    </row>
    <row r="1062" spans="1:8" ht="25.5" outlineLevel="2" x14ac:dyDescent="0.2">
      <c r="B1062" s="2" t="s">
        <v>30</v>
      </c>
      <c r="C1062" s="11" t="s">
        <v>675</v>
      </c>
      <c r="E1062" s="71" t="s">
        <v>257</v>
      </c>
      <c r="F1062" s="170"/>
      <c r="G1062" s="21">
        <v>250</v>
      </c>
      <c r="H1062" s="52">
        <f>+$F1062*G1062</f>
        <v>0</v>
      </c>
    </row>
    <row r="1063" spans="1:8" outlineLevel="2" x14ac:dyDescent="0.2">
      <c r="D1063" s="63"/>
      <c r="E1063" s="71"/>
      <c r="G1063" s="21"/>
    </row>
    <row r="1064" spans="1:8" outlineLevel="2" x14ac:dyDescent="0.2">
      <c r="A1064" s="27">
        <v>2</v>
      </c>
      <c r="C1064" s="11" t="s">
        <v>676</v>
      </c>
      <c r="E1064" s="71"/>
      <c r="G1064" s="21"/>
    </row>
    <row r="1065" spans="1:8" outlineLevel="2" x14ac:dyDescent="0.2">
      <c r="C1065" s="113"/>
      <c r="D1065" s="87"/>
      <c r="E1065" s="71"/>
      <c r="G1065" s="21"/>
    </row>
    <row r="1066" spans="1:8" ht="63.75" outlineLevel="2" x14ac:dyDescent="0.2">
      <c r="B1066" s="27" t="s">
        <v>6</v>
      </c>
      <c r="C1066" s="13" t="s">
        <v>677</v>
      </c>
      <c r="D1066" s="124"/>
      <c r="E1066" s="71" t="s">
        <v>295</v>
      </c>
      <c r="F1066" s="170"/>
      <c r="G1066" s="21">
        <v>40</v>
      </c>
      <c r="H1066" s="52">
        <f>+$F1066*G1066</f>
        <v>0</v>
      </c>
    </row>
    <row r="1067" spans="1:8" outlineLevel="2" x14ac:dyDescent="0.2">
      <c r="C1067" s="16" t="s">
        <v>448</v>
      </c>
      <c r="D1067" s="72"/>
      <c r="E1067" s="71"/>
      <c r="G1067" s="21"/>
    </row>
    <row r="1068" spans="1:8" outlineLevel="2" x14ac:dyDescent="0.2">
      <c r="C1068" s="16"/>
      <c r="D1068" s="72"/>
      <c r="E1068" s="71"/>
      <c r="G1068" s="21"/>
    </row>
    <row r="1069" spans="1:8" ht="76.5" outlineLevel="2" x14ac:dyDescent="0.2">
      <c r="B1069" s="27" t="s">
        <v>21</v>
      </c>
      <c r="C1069" s="13" t="s">
        <v>1256</v>
      </c>
      <c r="D1069" s="124"/>
      <c r="E1069" s="71" t="s">
        <v>295</v>
      </c>
      <c r="F1069" s="170"/>
      <c r="G1069" s="21">
        <v>40</v>
      </c>
      <c r="H1069" s="52">
        <f>+$F1069*G1069</f>
        <v>0</v>
      </c>
    </row>
    <row r="1070" spans="1:8" outlineLevel="2" x14ac:dyDescent="0.2">
      <c r="C1070" s="16" t="s">
        <v>448</v>
      </c>
      <c r="D1070" s="72"/>
      <c r="E1070" s="71"/>
      <c r="G1070" s="21"/>
    </row>
    <row r="1071" spans="1:8" outlineLevel="2" x14ac:dyDescent="0.2">
      <c r="C1071" s="16"/>
      <c r="D1071" s="72"/>
      <c r="E1071" s="71"/>
      <c r="G1071" s="21"/>
    </row>
    <row r="1072" spans="1:8" ht="51" outlineLevel="2" x14ac:dyDescent="0.2">
      <c r="A1072" s="36"/>
      <c r="B1072" s="27" t="s">
        <v>23</v>
      </c>
      <c r="C1072" s="13" t="s">
        <v>678</v>
      </c>
      <c r="D1072" s="124"/>
      <c r="E1072" s="71" t="s">
        <v>295</v>
      </c>
      <c r="F1072" s="170"/>
      <c r="G1072" s="21">
        <v>40</v>
      </c>
      <c r="H1072" s="52">
        <f>+$F1072*G1072</f>
        <v>0</v>
      </c>
    </row>
    <row r="1073" spans="1:8" outlineLevel="2" x14ac:dyDescent="0.2">
      <c r="A1073" s="36"/>
      <c r="C1073" s="16" t="s">
        <v>448</v>
      </c>
      <c r="D1073" s="72"/>
      <c r="E1073" s="71"/>
      <c r="G1073" s="21"/>
    </row>
    <row r="1074" spans="1:8" outlineLevel="2" x14ac:dyDescent="0.2">
      <c r="A1074" s="36"/>
      <c r="C1074" s="16"/>
      <c r="D1074" s="72"/>
      <c r="E1074" s="71"/>
      <c r="G1074" s="21"/>
    </row>
    <row r="1075" spans="1:8" ht="63.75" outlineLevel="2" x14ac:dyDescent="0.2">
      <c r="B1075" s="27" t="s">
        <v>25</v>
      </c>
      <c r="C1075" s="13" t="s">
        <v>1257</v>
      </c>
      <c r="D1075" s="124"/>
      <c r="E1075" s="71" t="s">
        <v>295</v>
      </c>
      <c r="F1075" s="170"/>
      <c r="G1075" s="21">
        <v>40</v>
      </c>
      <c r="H1075" s="52">
        <f>+$F1075*G1075</f>
        <v>0</v>
      </c>
    </row>
    <row r="1076" spans="1:8" outlineLevel="2" x14ac:dyDescent="0.2">
      <c r="A1076" s="36"/>
      <c r="B1076" s="62"/>
      <c r="C1076" s="16" t="s">
        <v>448</v>
      </c>
      <c r="D1076" s="72"/>
      <c r="E1076" s="71"/>
      <c r="G1076" s="21"/>
    </row>
    <row r="1077" spans="1:8" outlineLevel="2" x14ac:dyDescent="0.2">
      <c r="A1077" s="36"/>
      <c r="B1077" s="62"/>
      <c r="C1077" s="16"/>
      <c r="D1077" s="72"/>
      <c r="E1077" s="71"/>
      <c r="G1077" s="21"/>
    </row>
    <row r="1078" spans="1:8" ht="63.75" outlineLevel="2" x14ac:dyDescent="0.2">
      <c r="B1078" s="2" t="s">
        <v>28</v>
      </c>
      <c r="C1078" s="11" t="s">
        <v>679</v>
      </c>
      <c r="D1078" s="84"/>
      <c r="E1078" s="71" t="s">
        <v>295</v>
      </c>
      <c r="F1078" s="170"/>
      <c r="G1078" s="21">
        <v>40</v>
      </c>
      <c r="H1078" s="52">
        <f>+$F1078*G1078</f>
        <v>0</v>
      </c>
    </row>
    <row r="1079" spans="1:8" outlineLevel="2" x14ac:dyDescent="0.2">
      <c r="B1079" s="2"/>
      <c r="C1079" s="16" t="s">
        <v>448</v>
      </c>
      <c r="D1079" s="72"/>
      <c r="E1079" s="71"/>
      <c r="G1079" s="21"/>
    </row>
    <row r="1080" spans="1:8" outlineLevel="2" x14ac:dyDescent="0.2">
      <c r="B1080" s="2"/>
      <c r="C1080" s="16"/>
      <c r="D1080" s="72"/>
      <c r="E1080" s="71"/>
      <c r="G1080" s="21"/>
    </row>
    <row r="1081" spans="1:8" ht="76.5" outlineLevel="2" x14ac:dyDescent="0.2">
      <c r="B1081" s="2" t="s">
        <v>30</v>
      </c>
      <c r="C1081" s="11" t="s">
        <v>1258</v>
      </c>
      <c r="D1081" s="84"/>
      <c r="E1081" s="71" t="s">
        <v>295</v>
      </c>
      <c r="F1081" s="170"/>
      <c r="G1081" s="21">
        <v>40</v>
      </c>
      <c r="H1081" s="52">
        <f>+$F1081*G1081</f>
        <v>0</v>
      </c>
    </row>
    <row r="1082" spans="1:8" outlineLevel="2" x14ac:dyDescent="0.2">
      <c r="C1082" s="16" t="s">
        <v>448</v>
      </c>
      <c r="D1082" s="72"/>
      <c r="E1082" s="71"/>
      <c r="G1082" s="21"/>
    </row>
    <row r="1083" spans="1:8" outlineLevel="2" x14ac:dyDescent="0.2">
      <c r="C1083" s="16"/>
      <c r="D1083" s="72"/>
      <c r="E1083" s="71"/>
      <c r="G1083" s="21"/>
    </row>
    <row r="1084" spans="1:8" ht="63.75" outlineLevel="2" x14ac:dyDescent="0.2">
      <c r="B1084" s="2" t="s">
        <v>33</v>
      </c>
      <c r="C1084" s="12" t="s">
        <v>680</v>
      </c>
      <c r="D1084" s="72"/>
      <c r="E1084" s="71" t="s">
        <v>295</v>
      </c>
      <c r="F1084" s="170"/>
      <c r="G1084" s="21">
        <v>60</v>
      </c>
      <c r="H1084" s="52">
        <f>+$F1084*G1084</f>
        <v>0</v>
      </c>
    </row>
    <row r="1085" spans="1:8" outlineLevel="2" x14ac:dyDescent="0.2">
      <c r="B1085" s="2"/>
      <c r="C1085" s="16" t="s">
        <v>448</v>
      </c>
      <c r="D1085" s="72"/>
      <c r="E1085" s="71"/>
      <c r="G1085" s="21"/>
    </row>
    <row r="1086" spans="1:8" outlineLevel="2" x14ac:dyDescent="0.2">
      <c r="B1086" s="2"/>
      <c r="C1086" s="16"/>
      <c r="D1086" s="72"/>
      <c r="E1086" s="71"/>
      <c r="G1086" s="21"/>
    </row>
    <row r="1087" spans="1:8" ht="63.75" outlineLevel="2" x14ac:dyDescent="0.2">
      <c r="B1087" s="2" t="s">
        <v>35</v>
      </c>
      <c r="C1087" s="12" t="s">
        <v>1259</v>
      </c>
      <c r="D1087" s="72"/>
      <c r="E1087" s="71" t="s">
        <v>295</v>
      </c>
      <c r="F1087" s="170"/>
      <c r="G1087" s="21">
        <v>60</v>
      </c>
      <c r="H1087" s="52">
        <f>+$F1087*G1087</f>
        <v>0</v>
      </c>
    </row>
    <row r="1088" spans="1:8" outlineLevel="2" x14ac:dyDescent="0.2">
      <c r="C1088" s="16" t="s">
        <v>448</v>
      </c>
      <c r="D1088" s="72"/>
      <c r="E1088" s="71"/>
      <c r="G1088" s="21"/>
    </row>
    <row r="1089" spans="1:8" outlineLevel="2" x14ac:dyDescent="0.2">
      <c r="C1089" s="16"/>
      <c r="D1089" s="72"/>
      <c r="E1089" s="71"/>
      <c r="G1089" s="21"/>
    </row>
    <row r="1090" spans="1:8" outlineLevel="2" x14ac:dyDescent="0.2">
      <c r="A1090" s="27">
        <v>3</v>
      </c>
      <c r="C1090" s="13" t="s">
        <v>681</v>
      </c>
      <c r="D1090" s="125"/>
      <c r="E1090" s="71"/>
      <c r="G1090" s="21"/>
    </row>
    <row r="1091" spans="1:8" ht="89.25" outlineLevel="2" x14ac:dyDescent="0.2">
      <c r="B1091" s="2" t="s">
        <v>6</v>
      </c>
      <c r="C1091" s="12" t="s">
        <v>1260</v>
      </c>
      <c r="D1091" s="72"/>
      <c r="E1091" s="71"/>
      <c r="G1091" s="21"/>
    </row>
    <row r="1092" spans="1:8" outlineLevel="2" x14ac:dyDescent="0.2">
      <c r="B1092" s="2"/>
      <c r="C1092" s="12"/>
      <c r="D1092" s="72"/>
      <c r="E1092" s="71"/>
      <c r="G1092" s="21"/>
    </row>
    <row r="1093" spans="1:8" outlineLevel="2" x14ac:dyDescent="0.2">
      <c r="B1093" s="2"/>
      <c r="C1093" s="16" t="s">
        <v>682</v>
      </c>
      <c r="D1093" s="72"/>
      <c r="E1093" s="71"/>
      <c r="G1093" s="21"/>
    </row>
    <row r="1094" spans="1:8" outlineLevel="2" x14ac:dyDescent="0.2">
      <c r="B1094" s="2" t="s">
        <v>9</v>
      </c>
      <c r="C1094" s="12" t="s">
        <v>1261</v>
      </c>
      <c r="D1094" s="72"/>
      <c r="E1094" s="71" t="s">
        <v>295</v>
      </c>
      <c r="F1094" s="170"/>
      <c r="G1094" s="21">
        <v>20</v>
      </c>
      <c r="H1094" s="52">
        <f>+$F1094*G1094</f>
        <v>0</v>
      </c>
    </row>
    <row r="1095" spans="1:8" outlineLevel="2" x14ac:dyDescent="0.2">
      <c r="B1095" s="2" t="s">
        <v>9</v>
      </c>
      <c r="C1095" s="12" t="s">
        <v>683</v>
      </c>
      <c r="D1095" s="72"/>
      <c r="E1095" s="71" t="s">
        <v>295</v>
      </c>
      <c r="F1095" s="170"/>
      <c r="G1095" s="21">
        <v>20</v>
      </c>
      <c r="H1095" s="52">
        <f>+$F1095*G1095</f>
        <v>0</v>
      </c>
    </row>
    <row r="1096" spans="1:8" outlineLevel="2" x14ac:dyDescent="0.2">
      <c r="B1096" s="2" t="s">
        <v>9</v>
      </c>
      <c r="C1096" s="12" t="s">
        <v>684</v>
      </c>
      <c r="D1096" s="72"/>
      <c r="E1096" s="71" t="s">
        <v>295</v>
      </c>
      <c r="F1096" s="170"/>
      <c r="G1096" s="21">
        <v>30</v>
      </c>
      <c r="H1096" s="52">
        <f>+$F1096*G1096</f>
        <v>0</v>
      </c>
    </row>
    <row r="1097" spans="1:8" outlineLevel="2" x14ac:dyDescent="0.2">
      <c r="B1097" s="2"/>
      <c r="C1097" s="16"/>
      <c r="D1097" s="72"/>
      <c r="E1097" s="71"/>
      <c r="G1097" s="21"/>
    </row>
    <row r="1098" spans="1:8" outlineLevel="2" x14ac:dyDescent="0.2">
      <c r="B1098" s="2"/>
      <c r="C1098" s="16" t="s">
        <v>685</v>
      </c>
      <c r="D1098" s="72"/>
      <c r="E1098" s="71"/>
      <c r="G1098" s="21"/>
    </row>
    <row r="1099" spans="1:8" outlineLevel="2" x14ac:dyDescent="0.2">
      <c r="B1099" s="2" t="s">
        <v>9</v>
      </c>
      <c r="C1099" s="12" t="s">
        <v>1261</v>
      </c>
      <c r="D1099" s="72"/>
      <c r="E1099" s="71" t="s">
        <v>295</v>
      </c>
      <c r="F1099" s="170"/>
      <c r="G1099" s="21">
        <v>20</v>
      </c>
      <c r="H1099" s="52">
        <f>+$F1099*G1099</f>
        <v>0</v>
      </c>
    </row>
    <row r="1100" spans="1:8" outlineLevel="2" x14ac:dyDescent="0.2">
      <c r="B1100" s="2" t="s">
        <v>9</v>
      </c>
      <c r="C1100" s="12" t="s">
        <v>683</v>
      </c>
      <c r="D1100" s="72"/>
      <c r="E1100" s="71" t="s">
        <v>295</v>
      </c>
      <c r="F1100" s="170"/>
      <c r="G1100" s="21">
        <v>20</v>
      </c>
      <c r="H1100" s="52">
        <f>+$F1100*G1100</f>
        <v>0</v>
      </c>
    </row>
    <row r="1101" spans="1:8" outlineLevel="2" x14ac:dyDescent="0.2">
      <c r="B1101" s="2" t="s">
        <v>9</v>
      </c>
      <c r="C1101" s="12" t="s">
        <v>684</v>
      </c>
      <c r="D1101" s="72"/>
      <c r="E1101" s="71" t="s">
        <v>295</v>
      </c>
      <c r="F1101" s="170"/>
      <c r="G1101" s="21">
        <v>30</v>
      </c>
      <c r="H1101" s="52">
        <f>+$F1101*G1101</f>
        <v>0</v>
      </c>
    </row>
    <row r="1102" spans="1:8" outlineLevel="2" x14ac:dyDescent="0.2">
      <c r="B1102" s="2"/>
      <c r="C1102" s="16" t="s">
        <v>448</v>
      </c>
      <c r="D1102" s="72"/>
      <c r="E1102" s="71"/>
      <c r="G1102" s="21"/>
    </row>
    <row r="1103" spans="1:8" outlineLevel="2" x14ac:dyDescent="0.2">
      <c r="B1103" s="2"/>
      <c r="C1103" s="16"/>
      <c r="D1103" s="72"/>
      <c r="E1103" s="71"/>
      <c r="G1103" s="21"/>
    </row>
    <row r="1104" spans="1:8" ht="51" outlineLevel="2" x14ac:dyDescent="0.2">
      <c r="A1104" s="36"/>
      <c r="B1104" s="2" t="s">
        <v>21</v>
      </c>
      <c r="C1104" s="12" t="s">
        <v>686</v>
      </c>
      <c r="D1104" s="72"/>
      <c r="E1104" s="71"/>
      <c r="G1104" s="21"/>
    </row>
    <row r="1105" spans="1:8" outlineLevel="2" x14ac:dyDescent="0.2">
      <c r="A1105" s="36"/>
      <c r="B1105" s="2"/>
      <c r="C1105" s="16"/>
      <c r="D1105" s="72"/>
      <c r="E1105" s="71"/>
      <c r="G1105" s="21"/>
    </row>
    <row r="1106" spans="1:8" outlineLevel="2" x14ac:dyDescent="0.2">
      <c r="A1106" s="36"/>
      <c r="B1106" s="2" t="s">
        <v>687</v>
      </c>
      <c r="C1106" s="16" t="s">
        <v>688</v>
      </c>
      <c r="D1106" s="48"/>
      <c r="E1106" s="71"/>
      <c r="G1106" s="21"/>
    </row>
    <row r="1107" spans="1:8" outlineLevel="2" x14ac:dyDescent="0.2">
      <c r="A1107" s="36"/>
      <c r="B1107" s="2" t="s">
        <v>9</v>
      </c>
      <c r="C1107" s="14" t="s">
        <v>1262</v>
      </c>
      <c r="D1107" s="123"/>
      <c r="E1107" s="71" t="s">
        <v>257</v>
      </c>
      <c r="F1107" s="170"/>
      <c r="G1107" s="21">
        <v>50</v>
      </c>
      <c r="H1107" s="52">
        <f>+$F1107*G1107</f>
        <v>0</v>
      </c>
    </row>
    <row r="1108" spans="1:8" outlineLevel="2" x14ac:dyDescent="0.2">
      <c r="A1108" s="36"/>
      <c r="B1108" s="2" t="s">
        <v>9</v>
      </c>
      <c r="C1108" s="14" t="s">
        <v>689</v>
      </c>
      <c r="D1108" s="123"/>
      <c r="E1108" s="71" t="s">
        <v>257</v>
      </c>
      <c r="F1108" s="170"/>
      <c r="G1108" s="21">
        <v>50</v>
      </c>
      <c r="H1108" s="52">
        <f>+$F1108*G1108</f>
        <v>0</v>
      </c>
    </row>
    <row r="1109" spans="1:8" outlineLevel="2" x14ac:dyDescent="0.2">
      <c r="A1109" s="36"/>
      <c r="B1109" s="2" t="s">
        <v>9</v>
      </c>
      <c r="C1109" s="14" t="s">
        <v>690</v>
      </c>
      <c r="D1109" s="123"/>
      <c r="E1109" s="71" t="s">
        <v>257</v>
      </c>
      <c r="F1109" s="170"/>
      <c r="G1109" s="21">
        <v>50</v>
      </c>
      <c r="H1109" s="52">
        <f>+$F1109*G1109</f>
        <v>0</v>
      </c>
    </row>
    <row r="1110" spans="1:8" outlineLevel="2" x14ac:dyDescent="0.2">
      <c r="A1110" s="36"/>
      <c r="B1110" s="2"/>
      <c r="C1110" s="112"/>
      <c r="D1110" s="123"/>
      <c r="E1110" s="71"/>
      <c r="G1110" s="21"/>
    </row>
    <row r="1111" spans="1:8" outlineLevel="2" x14ac:dyDescent="0.2">
      <c r="A1111" s="36"/>
      <c r="B1111" s="2" t="s">
        <v>691</v>
      </c>
      <c r="C1111" s="16" t="s">
        <v>1354</v>
      </c>
      <c r="D1111" s="48"/>
      <c r="E1111" s="71"/>
      <c r="G1111" s="21"/>
    </row>
    <row r="1112" spans="1:8" outlineLevel="2" x14ac:dyDescent="0.2">
      <c r="A1112" s="36"/>
      <c r="B1112" s="2" t="s">
        <v>9</v>
      </c>
      <c r="C1112" s="14" t="s">
        <v>1262</v>
      </c>
      <c r="D1112" s="123"/>
      <c r="E1112" s="71" t="s">
        <v>257</v>
      </c>
      <c r="F1112" s="170"/>
      <c r="G1112" s="21">
        <v>20</v>
      </c>
      <c r="H1112" s="52">
        <f>+$F1112*G1112</f>
        <v>0</v>
      </c>
    </row>
    <row r="1113" spans="1:8" outlineLevel="2" x14ac:dyDescent="0.2">
      <c r="A1113" s="36"/>
      <c r="B1113" s="2" t="s">
        <v>9</v>
      </c>
      <c r="C1113" s="14" t="s">
        <v>689</v>
      </c>
      <c r="D1113" s="123"/>
      <c r="E1113" s="71" t="s">
        <v>257</v>
      </c>
      <c r="F1113" s="170"/>
      <c r="G1113" s="21">
        <v>20</v>
      </c>
      <c r="H1113" s="52">
        <f>+$F1113*G1113</f>
        <v>0</v>
      </c>
    </row>
    <row r="1114" spans="1:8" outlineLevel="2" x14ac:dyDescent="0.2">
      <c r="A1114" s="36"/>
      <c r="B1114" s="2" t="s">
        <v>9</v>
      </c>
      <c r="C1114" s="14" t="s">
        <v>690</v>
      </c>
      <c r="D1114" s="123"/>
      <c r="E1114" s="71" t="s">
        <v>257</v>
      </c>
      <c r="F1114" s="170"/>
      <c r="G1114" s="21">
        <v>80</v>
      </c>
      <c r="H1114" s="52">
        <f>+$F1114*G1114</f>
        <v>0</v>
      </c>
    </row>
    <row r="1115" spans="1:8" outlineLevel="2" x14ac:dyDescent="0.2">
      <c r="A1115" s="36"/>
      <c r="B1115" s="2"/>
      <c r="C1115" s="16" t="s">
        <v>448</v>
      </c>
      <c r="D1115" s="72"/>
      <c r="E1115" s="71"/>
      <c r="G1115" s="21"/>
    </row>
    <row r="1116" spans="1:8" outlineLevel="2" x14ac:dyDescent="0.2">
      <c r="A1116" s="36"/>
      <c r="B1116" s="2"/>
      <c r="C1116" s="16"/>
      <c r="D1116" s="72"/>
      <c r="E1116" s="71"/>
      <c r="G1116" s="21"/>
    </row>
    <row r="1117" spans="1:8" ht="63.75" outlineLevel="2" x14ac:dyDescent="0.2">
      <c r="A1117" s="36"/>
      <c r="B1117" s="2" t="s">
        <v>23</v>
      </c>
      <c r="C1117" s="12" t="s">
        <v>692</v>
      </c>
      <c r="D1117" s="72"/>
      <c r="E1117" s="71" t="s">
        <v>257</v>
      </c>
      <c r="F1117" s="170"/>
      <c r="G1117" s="21">
        <v>200</v>
      </c>
      <c r="H1117" s="52">
        <f>+$F1117*G1117</f>
        <v>0</v>
      </c>
    </row>
    <row r="1118" spans="1:8" outlineLevel="2" x14ac:dyDescent="0.2">
      <c r="A1118" s="36"/>
      <c r="B1118" s="2"/>
      <c r="C1118" s="16" t="s">
        <v>448</v>
      </c>
      <c r="D1118" s="72"/>
      <c r="E1118" s="71"/>
      <c r="G1118" s="21"/>
    </row>
    <row r="1119" spans="1:8" outlineLevel="2" x14ac:dyDescent="0.2">
      <c r="A1119" s="36"/>
      <c r="B1119" s="2"/>
      <c r="C1119" s="16"/>
      <c r="D1119" s="72"/>
      <c r="E1119" s="71"/>
      <c r="G1119" s="21"/>
    </row>
    <row r="1120" spans="1:8" ht="63.75" outlineLevel="2" x14ac:dyDescent="0.2">
      <c r="B1120" s="2" t="s">
        <v>25</v>
      </c>
      <c r="C1120" s="12" t="s">
        <v>693</v>
      </c>
      <c r="D1120" s="72"/>
      <c r="E1120" s="71" t="s">
        <v>257</v>
      </c>
      <c r="F1120" s="170"/>
      <c r="G1120" s="21">
        <v>200</v>
      </c>
      <c r="H1120" s="52">
        <f>+$F1120*G1120</f>
        <v>0</v>
      </c>
    </row>
    <row r="1121" spans="1:8" outlineLevel="2" x14ac:dyDescent="0.2">
      <c r="B1121" s="2"/>
      <c r="C1121" s="16" t="s">
        <v>448</v>
      </c>
      <c r="D1121" s="72"/>
      <c r="E1121" s="71"/>
      <c r="G1121" s="21"/>
    </row>
    <row r="1122" spans="1:8" outlineLevel="2" x14ac:dyDescent="0.2">
      <c r="B1122" s="2"/>
      <c r="C1122" s="16"/>
      <c r="D1122" s="72"/>
      <c r="E1122" s="71"/>
      <c r="G1122" s="21"/>
    </row>
    <row r="1123" spans="1:8" ht="51" outlineLevel="2" x14ac:dyDescent="0.2">
      <c r="B1123" s="2" t="s">
        <v>28</v>
      </c>
      <c r="C1123" s="12" t="s">
        <v>1263</v>
      </c>
      <c r="D1123" s="72"/>
      <c r="E1123" s="71" t="s">
        <v>257</v>
      </c>
      <c r="F1123" s="170"/>
      <c r="G1123" s="21">
        <v>200</v>
      </c>
      <c r="H1123" s="52">
        <f>+$F1123*G1123</f>
        <v>0</v>
      </c>
    </row>
    <row r="1124" spans="1:8" outlineLevel="2" x14ac:dyDescent="0.2">
      <c r="B1124" s="2"/>
      <c r="C1124" s="16" t="s">
        <v>448</v>
      </c>
      <c r="D1124" s="72"/>
      <c r="E1124" s="71"/>
      <c r="G1124" s="21"/>
    </row>
    <row r="1125" spans="1:8" outlineLevel="2" x14ac:dyDescent="0.2">
      <c r="B1125" s="2"/>
      <c r="C1125" s="16"/>
      <c r="D1125" s="72"/>
      <c r="E1125" s="71"/>
      <c r="G1125" s="21"/>
    </row>
    <row r="1126" spans="1:8" outlineLevel="2" x14ac:dyDescent="0.2">
      <c r="A1126" s="27">
        <v>4</v>
      </c>
      <c r="C1126" s="13" t="s">
        <v>694</v>
      </c>
      <c r="D1126" s="125"/>
      <c r="E1126" s="71"/>
      <c r="G1126" s="21"/>
    </row>
    <row r="1127" spans="1:8" ht="127.5" outlineLevel="2" x14ac:dyDescent="0.2">
      <c r="B1127" s="27" t="s">
        <v>6</v>
      </c>
      <c r="C1127" s="12" t="s">
        <v>695</v>
      </c>
      <c r="D1127" s="72"/>
      <c r="E1127" s="71"/>
      <c r="G1127" s="21"/>
    </row>
    <row r="1128" spans="1:8" outlineLevel="2" x14ac:dyDescent="0.2">
      <c r="C1128" s="16" t="s">
        <v>1264</v>
      </c>
      <c r="D1128" s="72"/>
      <c r="E1128" s="71"/>
      <c r="G1128" s="21"/>
    </row>
    <row r="1129" spans="1:8" outlineLevel="2" x14ac:dyDescent="0.2">
      <c r="B1129" s="27" t="s">
        <v>9</v>
      </c>
      <c r="C1129" s="11" t="s">
        <v>1355</v>
      </c>
      <c r="E1129" s="71" t="s">
        <v>260</v>
      </c>
      <c r="F1129" s="170"/>
      <c r="G1129" s="21">
        <v>1</v>
      </c>
      <c r="H1129" s="52">
        <f>+$F1129*G1129</f>
        <v>0</v>
      </c>
    </row>
    <row r="1130" spans="1:8" outlineLevel="2" x14ac:dyDescent="0.2">
      <c r="B1130" s="27" t="s">
        <v>9</v>
      </c>
      <c r="C1130" s="11" t="s">
        <v>696</v>
      </c>
      <c r="E1130" s="71" t="s">
        <v>260</v>
      </c>
      <c r="F1130" s="170"/>
      <c r="G1130" s="21">
        <v>1</v>
      </c>
      <c r="H1130" s="52">
        <f>+$F1130*G1130</f>
        <v>0</v>
      </c>
    </row>
    <row r="1131" spans="1:8" outlineLevel="2" x14ac:dyDescent="0.2">
      <c r="B1131" s="27" t="s">
        <v>9</v>
      </c>
      <c r="C1131" s="11" t="s">
        <v>697</v>
      </c>
      <c r="E1131" s="71" t="s">
        <v>260</v>
      </c>
      <c r="F1131" s="170"/>
      <c r="G1131" s="21">
        <v>1</v>
      </c>
      <c r="H1131" s="52">
        <f>+$F1131*G1131</f>
        <v>0</v>
      </c>
    </row>
    <row r="1132" spans="1:8" outlineLevel="2" x14ac:dyDescent="0.2">
      <c r="B1132" s="27" t="s">
        <v>9</v>
      </c>
      <c r="C1132" s="11" t="s">
        <v>698</v>
      </c>
      <c r="E1132" s="71" t="s">
        <v>260</v>
      </c>
      <c r="F1132" s="170"/>
      <c r="G1132" s="21">
        <v>1</v>
      </c>
      <c r="H1132" s="52">
        <f>+$F1132*G1132</f>
        <v>0</v>
      </c>
    </row>
    <row r="1133" spans="1:8" outlineLevel="2" x14ac:dyDescent="0.2">
      <c r="C1133" s="16"/>
      <c r="D1133" s="72"/>
      <c r="E1133" s="71"/>
      <c r="G1133" s="21"/>
    </row>
    <row r="1134" spans="1:8" outlineLevel="2" x14ac:dyDescent="0.2">
      <c r="C1134" s="16" t="s">
        <v>699</v>
      </c>
      <c r="D1134" s="72"/>
      <c r="E1134" s="71"/>
      <c r="G1134" s="21"/>
    </row>
    <row r="1135" spans="1:8" outlineLevel="2" x14ac:dyDescent="0.2">
      <c r="B1135" s="27" t="s">
        <v>9</v>
      </c>
      <c r="C1135" s="11" t="s">
        <v>1265</v>
      </c>
      <c r="E1135" s="71" t="s">
        <v>260</v>
      </c>
      <c r="F1135" s="170"/>
      <c r="G1135" s="21">
        <v>1</v>
      </c>
      <c r="H1135" s="52">
        <f>+$F1135*G1135</f>
        <v>0</v>
      </c>
    </row>
    <row r="1136" spans="1:8" outlineLevel="2" x14ac:dyDescent="0.2">
      <c r="B1136" s="27" t="s">
        <v>9</v>
      </c>
      <c r="C1136" s="11" t="s">
        <v>700</v>
      </c>
      <c r="E1136" s="71" t="s">
        <v>260</v>
      </c>
      <c r="F1136" s="170"/>
      <c r="G1136" s="21">
        <v>1</v>
      </c>
      <c r="H1136" s="52">
        <f>+$F1136*G1136</f>
        <v>0</v>
      </c>
    </row>
    <row r="1137" spans="1:8" outlineLevel="2" x14ac:dyDescent="0.2">
      <c r="B1137" s="27" t="s">
        <v>9</v>
      </c>
      <c r="C1137" s="11" t="s">
        <v>701</v>
      </c>
      <c r="E1137" s="71" t="s">
        <v>260</v>
      </c>
      <c r="F1137" s="170"/>
      <c r="G1137" s="21">
        <v>1</v>
      </c>
      <c r="H1137" s="52">
        <f>+$F1137*G1137</f>
        <v>0</v>
      </c>
    </row>
    <row r="1138" spans="1:8" outlineLevel="2" x14ac:dyDescent="0.2">
      <c r="B1138" s="27" t="s">
        <v>9</v>
      </c>
      <c r="C1138" s="11" t="s">
        <v>702</v>
      </c>
      <c r="E1138" s="71" t="s">
        <v>260</v>
      </c>
      <c r="F1138" s="170"/>
      <c r="G1138" s="21">
        <v>1</v>
      </c>
      <c r="H1138" s="52">
        <f>+$F1138*G1138</f>
        <v>0</v>
      </c>
    </row>
    <row r="1139" spans="1:8" outlineLevel="2" x14ac:dyDescent="0.2">
      <c r="C1139" s="16"/>
      <c r="D1139" s="72"/>
      <c r="E1139" s="71"/>
      <c r="G1139" s="21"/>
    </row>
    <row r="1140" spans="1:8" outlineLevel="2" x14ac:dyDescent="0.2">
      <c r="C1140" s="16" t="s">
        <v>703</v>
      </c>
      <c r="D1140" s="72"/>
      <c r="E1140" s="71"/>
      <c r="G1140" s="21"/>
    </row>
    <row r="1141" spans="1:8" outlineLevel="2" x14ac:dyDescent="0.2">
      <c r="B1141" s="27" t="s">
        <v>9</v>
      </c>
      <c r="C1141" s="11" t="s">
        <v>1356</v>
      </c>
      <c r="E1141" s="71" t="s">
        <v>260</v>
      </c>
      <c r="F1141" s="170"/>
      <c r="G1141" s="21">
        <v>1</v>
      </c>
      <c r="H1141" s="52">
        <f>+$F1141*G1141</f>
        <v>0</v>
      </c>
    </row>
    <row r="1142" spans="1:8" outlineLevel="2" x14ac:dyDescent="0.2">
      <c r="B1142" s="27" t="s">
        <v>9</v>
      </c>
      <c r="C1142" s="11" t="s">
        <v>696</v>
      </c>
      <c r="E1142" s="71" t="s">
        <v>260</v>
      </c>
      <c r="F1142" s="170"/>
      <c r="G1142" s="21">
        <v>1</v>
      </c>
      <c r="H1142" s="52">
        <f>+$F1142*G1142</f>
        <v>0</v>
      </c>
    </row>
    <row r="1143" spans="1:8" outlineLevel="2" x14ac:dyDescent="0.2">
      <c r="B1143" s="27" t="s">
        <v>9</v>
      </c>
      <c r="C1143" s="11" t="s">
        <v>701</v>
      </c>
      <c r="E1143" s="71" t="s">
        <v>260</v>
      </c>
      <c r="F1143" s="170"/>
      <c r="G1143" s="21">
        <v>1</v>
      </c>
      <c r="H1143" s="52">
        <f>+$F1143*G1143</f>
        <v>0</v>
      </c>
    </row>
    <row r="1144" spans="1:8" outlineLevel="2" x14ac:dyDescent="0.2">
      <c r="B1144" s="27" t="s">
        <v>9</v>
      </c>
      <c r="C1144" s="11" t="s">
        <v>704</v>
      </c>
      <c r="E1144" s="71" t="s">
        <v>260</v>
      </c>
      <c r="F1144" s="170"/>
      <c r="G1144" s="21">
        <v>1</v>
      </c>
      <c r="H1144" s="52">
        <f>+$F1144*G1144</f>
        <v>0</v>
      </c>
    </row>
    <row r="1145" spans="1:8" outlineLevel="2" x14ac:dyDescent="0.2">
      <c r="C1145" s="16" t="s">
        <v>448</v>
      </c>
      <c r="D1145" s="72"/>
      <c r="E1145" s="71"/>
      <c r="G1145" s="21"/>
    </row>
    <row r="1146" spans="1:8" outlineLevel="2" x14ac:dyDescent="0.2">
      <c r="C1146" s="16"/>
      <c r="D1146" s="72"/>
      <c r="E1146" s="71"/>
      <c r="G1146" s="21"/>
    </row>
    <row r="1147" spans="1:8" ht="114.75" outlineLevel="2" x14ac:dyDescent="0.2">
      <c r="B1147" s="27" t="s">
        <v>21</v>
      </c>
      <c r="C1147" s="12" t="s">
        <v>705</v>
      </c>
      <c r="D1147" s="72"/>
      <c r="E1147" s="71"/>
      <c r="G1147" s="21"/>
    </row>
    <row r="1148" spans="1:8" outlineLevel="2" x14ac:dyDescent="0.2">
      <c r="B1148" s="27" t="s">
        <v>9</v>
      </c>
      <c r="C1148" s="12" t="s">
        <v>706</v>
      </c>
      <c r="D1148" s="72"/>
      <c r="E1148" s="71" t="s">
        <v>260</v>
      </c>
      <c r="F1148" s="170"/>
      <c r="G1148" s="21">
        <v>1</v>
      </c>
      <c r="H1148" s="52">
        <f>+$F1148*G1148</f>
        <v>0</v>
      </c>
    </row>
    <row r="1149" spans="1:8" outlineLevel="2" x14ac:dyDescent="0.2">
      <c r="B1149" s="27" t="s">
        <v>9</v>
      </c>
      <c r="C1149" s="12" t="s">
        <v>707</v>
      </c>
      <c r="D1149" s="72"/>
      <c r="E1149" s="71" t="s">
        <v>260</v>
      </c>
      <c r="F1149" s="170"/>
      <c r="G1149" s="21">
        <v>1</v>
      </c>
      <c r="H1149" s="52">
        <f>+$F1149*G1149</f>
        <v>0</v>
      </c>
    </row>
    <row r="1150" spans="1:8" outlineLevel="2" x14ac:dyDescent="0.2">
      <c r="B1150" s="27" t="s">
        <v>9</v>
      </c>
      <c r="C1150" s="12" t="s">
        <v>708</v>
      </c>
      <c r="D1150" s="72"/>
      <c r="E1150" s="71" t="s">
        <v>260</v>
      </c>
      <c r="F1150" s="170"/>
      <c r="G1150" s="21">
        <v>1</v>
      </c>
      <c r="H1150" s="52">
        <f>+$F1150*G1150</f>
        <v>0</v>
      </c>
    </row>
    <row r="1151" spans="1:8" outlineLevel="2" x14ac:dyDescent="0.2">
      <c r="A1151" s="15"/>
      <c r="B1151" s="15"/>
      <c r="C1151" s="16" t="s">
        <v>448</v>
      </c>
      <c r="D1151" s="72"/>
      <c r="E1151" s="71"/>
      <c r="G1151" s="10"/>
    </row>
    <row r="1152" spans="1:8" outlineLevel="2" x14ac:dyDescent="0.2">
      <c r="A1152" s="49"/>
      <c r="B1152" s="49"/>
      <c r="C1152" s="50"/>
      <c r="D1152" s="51"/>
      <c r="E1152" s="96"/>
      <c r="F1152" s="170"/>
      <c r="G1152" s="19"/>
      <c r="H1152" s="19"/>
    </row>
    <row r="1153" spans="1:8" outlineLevel="2" x14ac:dyDescent="0.2">
      <c r="A1153" s="36"/>
      <c r="B1153" s="36"/>
      <c r="C1153" s="4"/>
      <c r="D1153" s="4"/>
      <c r="E1153" s="4"/>
      <c r="F1153" s="173"/>
      <c r="G1153" s="21"/>
    </row>
    <row r="1154" spans="1:8" outlineLevel="1" x14ac:dyDescent="0.2">
      <c r="A1154" s="36"/>
      <c r="C1154" s="97" t="s">
        <v>1423</v>
      </c>
      <c r="D1154" s="98"/>
      <c r="E1154" s="71"/>
      <c r="G1154" s="35"/>
      <c r="H1154" s="35">
        <f t="shared" ref="H1154" si="38">SUM(H1041:H1152)</f>
        <v>0</v>
      </c>
    </row>
    <row r="1155" spans="1:8" outlineLevel="1" x14ac:dyDescent="0.2">
      <c r="A1155" s="36"/>
      <c r="C1155" s="12"/>
      <c r="D1155" s="48"/>
      <c r="E1155" s="71"/>
      <c r="G1155" s="21"/>
    </row>
    <row r="1156" spans="1:8" outlineLevel="1" x14ac:dyDescent="0.2">
      <c r="A1156" s="62"/>
      <c r="C1156" s="12"/>
      <c r="D1156" s="48"/>
      <c r="E1156" s="71"/>
      <c r="F1156" s="170"/>
      <c r="G1156" s="21"/>
    </row>
    <row r="1157" spans="1:8" ht="25.5" outlineLevel="1" x14ac:dyDescent="0.2">
      <c r="A1157" s="57" t="s">
        <v>235</v>
      </c>
      <c r="B1157" s="57"/>
      <c r="C1157" s="68" t="s">
        <v>709</v>
      </c>
      <c r="D1157" s="69"/>
      <c r="E1157" s="70" t="s">
        <v>246</v>
      </c>
      <c r="F1157" s="170"/>
      <c r="G1157" s="47" t="s">
        <v>248</v>
      </c>
      <c r="H1157" s="163" t="s">
        <v>204</v>
      </c>
    </row>
    <row r="1158" spans="1:8" outlineLevel="2" x14ac:dyDescent="0.2">
      <c r="A1158" s="62"/>
      <c r="C1158" s="12"/>
      <c r="D1158" s="48"/>
      <c r="E1158" s="71"/>
      <c r="G1158" s="21"/>
    </row>
    <row r="1159" spans="1:8" s="31" customFormat="1" outlineLevel="2" x14ac:dyDescent="0.2">
      <c r="A1159" s="202">
        <v>1</v>
      </c>
      <c r="B1159" s="23"/>
      <c r="C1159" s="11" t="s">
        <v>710</v>
      </c>
      <c r="D1159" s="41"/>
      <c r="E1159" s="74"/>
      <c r="F1159" s="171"/>
      <c r="G1159" s="39"/>
      <c r="H1159" s="39"/>
    </row>
    <row r="1160" spans="1:8" s="31" customFormat="1" ht="25.5" outlineLevel="2" x14ac:dyDescent="0.2">
      <c r="A1160" s="127"/>
      <c r="B1160" s="27" t="s">
        <v>6</v>
      </c>
      <c r="C1160" s="14" t="s">
        <v>711</v>
      </c>
      <c r="D1160" s="129"/>
      <c r="E1160" s="75" t="s">
        <v>260</v>
      </c>
      <c r="F1160" s="170"/>
      <c r="G1160" s="35">
        <v>4</v>
      </c>
      <c r="H1160" s="52">
        <f>+$F1160*G1160</f>
        <v>0</v>
      </c>
    </row>
    <row r="1161" spans="1:8" s="31" customFormat="1" ht="25.5" outlineLevel="2" x14ac:dyDescent="0.2">
      <c r="A1161" s="127"/>
      <c r="B1161" s="27" t="s">
        <v>21</v>
      </c>
      <c r="C1161" s="14" t="s">
        <v>712</v>
      </c>
      <c r="D1161" s="129"/>
      <c r="E1161" s="75" t="s">
        <v>260</v>
      </c>
      <c r="F1161" s="170"/>
      <c r="G1161" s="35">
        <v>5</v>
      </c>
      <c r="H1161" s="52">
        <f>+$F1161*G1161</f>
        <v>0</v>
      </c>
    </row>
    <row r="1162" spans="1:8" s="31" customFormat="1" outlineLevel="2" x14ac:dyDescent="0.2">
      <c r="A1162" s="127"/>
      <c r="B1162" s="27" t="s">
        <v>23</v>
      </c>
      <c r="C1162" s="14" t="s">
        <v>713</v>
      </c>
      <c r="D1162" s="129"/>
      <c r="E1162" s="75" t="s">
        <v>260</v>
      </c>
      <c r="F1162" s="170"/>
      <c r="G1162" s="35">
        <v>5</v>
      </c>
      <c r="H1162" s="52">
        <f>+$F1162*G1162</f>
        <v>0</v>
      </c>
    </row>
    <row r="1163" spans="1:8" outlineLevel="2" x14ac:dyDescent="0.2">
      <c r="A1163" s="23"/>
      <c r="B1163" s="23"/>
      <c r="C1163" s="16"/>
      <c r="D1163" s="72"/>
      <c r="E1163" s="74"/>
      <c r="G1163" s="21"/>
    </row>
    <row r="1164" spans="1:8" s="31" customFormat="1" outlineLevel="2" x14ac:dyDescent="0.2">
      <c r="A1164" s="127" t="s">
        <v>494</v>
      </c>
      <c r="B1164" s="27"/>
      <c r="C1164" s="11" t="s">
        <v>714</v>
      </c>
      <c r="D1164" s="41"/>
      <c r="E1164" s="71"/>
      <c r="F1164" s="171"/>
      <c r="G1164" s="35"/>
      <c r="H1164" s="39"/>
    </row>
    <row r="1165" spans="1:8" s="31" customFormat="1" outlineLevel="2" x14ac:dyDescent="0.2">
      <c r="A1165" s="204"/>
      <c r="B1165" s="27" t="s">
        <v>9</v>
      </c>
      <c r="C1165" s="11" t="s">
        <v>715</v>
      </c>
      <c r="D1165" s="41"/>
      <c r="E1165" s="71"/>
      <c r="F1165" s="171"/>
      <c r="G1165" s="35"/>
      <c r="H1165" s="39"/>
    </row>
    <row r="1166" spans="1:8" s="31" customFormat="1" ht="63.75" outlineLevel="2" x14ac:dyDescent="0.2">
      <c r="A1166" s="204"/>
      <c r="B1166" s="27" t="s">
        <v>9</v>
      </c>
      <c r="C1166" s="11" t="s">
        <v>716</v>
      </c>
      <c r="D1166" s="41"/>
      <c r="E1166" s="71"/>
      <c r="F1166" s="171"/>
      <c r="G1166" s="35"/>
      <c r="H1166" s="39"/>
    </row>
    <row r="1167" spans="1:8" s="31" customFormat="1" outlineLevel="2" x14ac:dyDescent="0.2">
      <c r="A1167" s="204"/>
      <c r="B1167" s="27"/>
      <c r="C1167" s="11"/>
      <c r="D1167" s="41"/>
      <c r="E1167" s="71"/>
      <c r="F1167" s="171"/>
      <c r="G1167" s="35"/>
      <c r="H1167" s="39"/>
    </row>
    <row r="1168" spans="1:8" s="31" customFormat="1" outlineLevel="2" x14ac:dyDescent="0.2">
      <c r="A1168" s="204"/>
      <c r="B1168" s="56"/>
      <c r="C1168" s="17" t="s">
        <v>717</v>
      </c>
      <c r="D1168" s="84"/>
      <c r="E1168" s="71"/>
      <c r="F1168" s="171"/>
      <c r="G1168" s="35"/>
      <c r="H1168" s="39"/>
    </row>
    <row r="1169" spans="1:8" s="31" customFormat="1" ht="25.5" outlineLevel="2" x14ac:dyDescent="0.2">
      <c r="A1169" s="204"/>
      <c r="B1169" s="27" t="s">
        <v>9</v>
      </c>
      <c r="C1169" s="11" t="s">
        <v>718</v>
      </c>
      <c r="D1169" s="41"/>
      <c r="E1169" s="71"/>
      <c r="F1169" s="171"/>
      <c r="G1169" s="35"/>
      <c r="H1169" s="39"/>
    </row>
    <row r="1170" spans="1:8" s="31" customFormat="1" ht="25.5" outlineLevel="2" x14ac:dyDescent="0.2">
      <c r="A1170" s="204"/>
      <c r="B1170" s="27" t="s">
        <v>9</v>
      </c>
      <c r="C1170" s="11" t="s">
        <v>719</v>
      </c>
      <c r="D1170" s="41"/>
      <c r="E1170" s="71"/>
      <c r="F1170" s="171"/>
      <c r="G1170" s="35"/>
      <c r="H1170" s="39"/>
    </row>
    <row r="1171" spans="1:8" s="31" customFormat="1" ht="38.25" outlineLevel="2" x14ac:dyDescent="0.2">
      <c r="A1171" s="204"/>
      <c r="B1171" s="27" t="s">
        <v>9</v>
      </c>
      <c r="C1171" s="11" t="s">
        <v>720</v>
      </c>
      <c r="D1171" s="41"/>
      <c r="E1171" s="71"/>
      <c r="F1171" s="171"/>
      <c r="G1171" s="35"/>
      <c r="H1171" s="39"/>
    </row>
    <row r="1172" spans="1:8" s="31" customFormat="1" ht="25.5" outlineLevel="2" x14ac:dyDescent="0.2">
      <c r="A1172" s="204"/>
      <c r="B1172" s="27" t="s">
        <v>9</v>
      </c>
      <c r="C1172" s="11" t="s">
        <v>721</v>
      </c>
      <c r="D1172" s="41"/>
      <c r="E1172" s="71"/>
      <c r="F1172" s="171"/>
      <c r="G1172" s="35"/>
      <c r="H1172" s="39"/>
    </row>
    <row r="1173" spans="1:8" s="31" customFormat="1" outlineLevel="2" x14ac:dyDescent="0.2">
      <c r="A1173" s="204"/>
      <c r="B1173" s="27"/>
      <c r="C1173" s="11"/>
      <c r="D1173" s="41"/>
      <c r="E1173" s="71"/>
      <c r="F1173" s="171"/>
      <c r="G1173" s="35"/>
      <c r="H1173" s="39"/>
    </row>
    <row r="1174" spans="1:8" s="31" customFormat="1" outlineLevel="2" x14ac:dyDescent="0.2">
      <c r="A1174" s="204"/>
      <c r="B1174" s="27"/>
      <c r="C1174" s="17" t="s">
        <v>667</v>
      </c>
      <c r="D1174" s="84"/>
      <c r="E1174" s="71"/>
      <c r="F1174" s="171"/>
      <c r="G1174" s="35"/>
      <c r="H1174" s="39"/>
    </row>
    <row r="1175" spans="1:8" s="31" customFormat="1" ht="38.25" outlineLevel="2" x14ac:dyDescent="0.2">
      <c r="A1175" s="204"/>
      <c r="B1175" s="27" t="s">
        <v>9</v>
      </c>
      <c r="C1175" s="11" t="s">
        <v>722</v>
      </c>
      <c r="D1175" s="41"/>
      <c r="E1175" s="71"/>
      <c r="F1175" s="171"/>
      <c r="G1175" s="35"/>
      <c r="H1175" s="39"/>
    </row>
    <row r="1176" spans="1:8" s="31" customFormat="1" outlineLevel="2" x14ac:dyDescent="0.2">
      <c r="A1176" s="204"/>
      <c r="B1176" s="27"/>
      <c r="C1176" s="11"/>
      <c r="D1176" s="41"/>
      <c r="E1176" s="71"/>
      <c r="F1176" s="171"/>
      <c r="G1176" s="35"/>
      <c r="H1176" s="39"/>
    </row>
    <row r="1177" spans="1:8" s="31" customFormat="1" outlineLevel="2" x14ac:dyDescent="0.2">
      <c r="A1177" s="204"/>
      <c r="B1177" s="27"/>
      <c r="C1177" s="17" t="s">
        <v>723</v>
      </c>
      <c r="D1177" s="41"/>
      <c r="E1177" s="71"/>
      <c r="F1177" s="171"/>
      <c r="G1177" s="35"/>
      <c r="H1177" s="39"/>
    </row>
    <row r="1178" spans="1:8" s="31" customFormat="1" ht="25.5" outlineLevel="2" x14ac:dyDescent="0.2">
      <c r="A1178" s="204"/>
      <c r="B1178" s="27" t="s">
        <v>9</v>
      </c>
      <c r="C1178" s="12" t="s">
        <v>724</v>
      </c>
      <c r="D1178" s="41"/>
      <c r="E1178" s="71"/>
      <c r="F1178" s="171"/>
      <c r="G1178" s="35"/>
      <c r="H1178" s="39"/>
    </row>
    <row r="1179" spans="1:8" s="31" customFormat="1" outlineLevel="2" x14ac:dyDescent="0.2">
      <c r="A1179" s="204"/>
      <c r="B1179" s="27"/>
      <c r="C1179" s="12"/>
      <c r="D1179" s="48"/>
      <c r="E1179" s="41"/>
      <c r="F1179" s="171"/>
      <c r="G1179" s="35"/>
      <c r="H1179" s="39"/>
    </row>
    <row r="1180" spans="1:8" outlineLevel="2" x14ac:dyDescent="0.2">
      <c r="A1180" s="127" t="s">
        <v>725</v>
      </c>
      <c r="C1180" s="17" t="s">
        <v>726</v>
      </c>
      <c r="D1180" s="84"/>
      <c r="E1180" s="71"/>
      <c r="G1180" s="21"/>
    </row>
    <row r="1181" spans="1:8" ht="63.75" outlineLevel="2" x14ac:dyDescent="0.2">
      <c r="A1181" s="36"/>
      <c r="B1181" s="27" t="s">
        <v>9</v>
      </c>
      <c r="C1181" s="11" t="s">
        <v>727</v>
      </c>
      <c r="E1181" s="71"/>
      <c r="G1181" s="21"/>
    </row>
    <row r="1182" spans="1:8" outlineLevel="2" x14ac:dyDescent="0.2">
      <c r="A1182" s="36"/>
      <c r="B1182" s="27" t="s">
        <v>9</v>
      </c>
      <c r="C1182" s="126" t="s">
        <v>728</v>
      </c>
      <c r="E1182" s="71"/>
      <c r="G1182" s="21"/>
    </row>
    <row r="1183" spans="1:8" outlineLevel="2" x14ac:dyDescent="0.2">
      <c r="A1183" s="36"/>
      <c r="B1183" s="27" t="s">
        <v>6</v>
      </c>
      <c r="C1183" s="53" t="s">
        <v>729</v>
      </c>
      <c r="D1183" s="107"/>
      <c r="E1183" s="71" t="s">
        <v>260</v>
      </c>
      <c r="F1183" s="170"/>
      <c r="G1183" s="21">
        <v>2</v>
      </c>
      <c r="H1183" s="52">
        <f>+$F1183*G1183</f>
        <v>0</v>
      </c>
    </row>
    <row r="1184" spans="1:8" outlineLevel="2" x14ac:dyDescent="0.2">
      <c r="A1184" s="36"/>
      <c r="B1184" s="27" t="s">
        <v>21</v>
      </c>
      <c r="C1184" s="11" t="s">
        <v>730</v>
      </c>
      <c r="E1184" s="71" t="s">
        <v>260</v>
      </c>
      <c r="F1184" s="170"/>
      <c r="G1184" s="21">
        <v>2</v>
      </c>
      <c r="H1184" s="52">
        <f>+$F1184*G1184</f>
        <v>0</v>
      </c>
    </row>
    <row r="1185" spans="1:8" outlineLevel="2" x14ac:dyDescent="0.2">
      <c r="A1185" s="36"/>
      <c r="B1185" s="27" t="s">
        <v>23</v>
      </c>
      <c r="C1185" s="11" t="s">
        <v>731</v>
      </c>
      <c r="E1185" s="71" t="s">
        <v>260</v>
      </c>
      <c r="F1185" s="170"/>
      <c r="G1185" s="21">
        <v>2</v>
      </c>
      <c r="H1185" s="52">
        <f>+$F1185*G1185</f>
        <v>0</v>
      </c>
    </row>
    <row r="1186" spans="1:8" outlineLevel="2" x14ac:dyDescent="0.2">
      <c r="A1186" s="36"/>
      <c r="B1186" s="27" t="s">
        <v>25</v>
      </c>
      <c r="C1186" s="11" t="s">
        <v>732</v>
      </c>
      <c r="E1186" s="71" t="s">
        <v>260</v>
      </c>
      <c r="F1186" s="170"/>
      <c r="G1186" s="21">
        <v>2</v>
      </c>
      <c r="H1186" s="52">
        <f>+$F1186*G1186</f>
        <v>0</v>
      </c>
    </row>
    <row r="1187" spans="1:8" outlineLevel="2" x14ac:dyDescent="0.2">
      <c r="A1187" s="36"/>
      <c r="C1187" s="16" t="s">
        <v>448</v>
      </c>
      <c r="E1187" s="71"/>
      <c r="G1187" s="21"/>
    </row>
    <row r="1188" spans="1:8" outlineLevel="2" x14ac:dyDescent="0.2">
      <c r="A1188" s="36"/>
      <c r="E1188" s="71"/>
      <c r="G1188" s="21"/>
    </row>
    <row r="1189" spans="1:8" outlineLevel="2" x14ac:dyDescent="0.2">
      <c r="A1189" s="127" t="s">
        <v>733</v>
      </c>
      <c r="C1189" s="17" t="s">
        <v>734</v>
      </c>
      <c r="D1189" s="84"/>
      <c r="E1189" s="71"/>
      <c r="G1189" s="21"/>
    </row>
    <row r="1190" spans="1:8" ht="76.5" outlineLevel="2" x14ac:dyDescent="0.2">
      <c r="A1190" s="36"/>
      <c r="B1190" s="27" t="s">
        <v>9</v>
      </c>
      <c r="C1190" s="11" t="s">
        <v>1357</v>
      </c>
      <c r="E1190" s="71"/>
      <c r="G1190" s="21"/>
    </row>
    <row r="1191" spans="1:8" s="31" customFormat="1" outlineLevel="2" x14ac:dyDescent="0.2">
      <c r="A1191" s="204"/>
      <c r="B1191" s="27" t="s">
        <v>9</v>
      </c>
      <c r="C1191" s="126" t="s">
        <v>728</v>
      </c>
      <c r="D1191" s="41"/>
      <c r="E1191" s="71"/>
      <c r="F1191" s="171"/>
      <c r="G1191" s="35"/>
      <c r="H1191" s="39"/>
    </row>
    <row r="1192" spans="1:8" outlineLevel="2" x14ac:dyDescent="0.2">
      <c r="A1192" s="36"/>
      <c r="B1192" s="27" t="s">
        <v>6</v>
      </c>
      <c r="C1192" s="53" t="s">
        <v>735</v>
      </c>
      <c r="D1192" s="107"/>
      <c r="E1192" s="71" t="s">
        <v>260</v>
      </c>
      <c r="F1192" s="170"/>
      <c r="G1192" s="21">
        <v>5</v>
      </c>
      <c r="H1192" s="52">
        <f>+$F1192*G1192</f>
        <v>0</v>
      </c>
    </row>
    <row r="1193" spans="1:8" outlineLevel="2" x14ac:dyDescent="0.2">
      <c r="A1193" s="36"/>
      <c r="B1193" s="27" t="s">
        <v>21</v>
      </c>
      <c r="C1193" s="53" t="s">
        <v>729</v>
      </c>
      <c r="D1193" s="107"/>
      <c r="E1193" s="71" t="s">
        <v>260</v>
      </c>
      <c r="F1193" s="170"/>
      <c r="G1193" s="21">
        <v>5</v>
      </c>
      <c r="H1193" s="52">
        <f>+$F1193*G1193</f>
        <v>0</v>
      </c>
    </row>
    <row r="1194" spans="1:8" outlineLevel="2" x14ac:dyDescent="0.2">
      <c r="A1194" s="36"/>
      <c r="B1194" s="27" t="s">
        <v>23</v>
      </c>
      <c r="C1194" s="53" t="s">
        <v>730</v>
      </c>
      <c r="D1194" s="107"/>
      <c r="E1194" s="71" t="s">
        <v>260</v>
      </c>
      <c r="F1194" s="170"/>
      <c r="G1194" s="21">
        <v>2</v>
      </c>
      <c r="H1194" s="52">
        <f>+$F1194*G1194</f>
        <v>0</v>
      </c>
    </row>
    <row r="1195" spans="1:8" outlineLevel="2" x14ac:dyDescent="0.2">
      <c r="A1195" s="36"/>
      <c r="B1195" s="27" t="s">
        <v>25</v>
      </c>
      <c r="C1195" s="11" t="s">
        <v>731</v>
      </c>
      <c r="E1195" s="71" t="s">
        <v>260</v>
      </c>
      <c r="F1195" s="170"/>
      <c r="G1195" s="21">
        <v>2</v>
      </c>
      <c r="H1195" s="52">
        <f>+$F1195*G1195</f>
        <v>0</v>
      </c>
    </row>
    <row r="1196" spans="1:8" outlineLevel="2" x14ac:dyDescent="0.2">
      <c r="A1196" s="36"/>
      <c r="B1196" s="27" t="s">
        <v>28</v>
      </c>
      <c r="C1196" s="11" t="s">
        <v>732</v>
      </c>
      <c r="E1196" s="71" t="s">
        <v>260</v>
      </c>
      <c r="F1196" s="170"/>
      <c r="G1196" s="21">
        <v>2</v>
      </c>
      <c r="H1196" s="52">
        <f>+$F1196*G1196</f>
        <v>0</v>
      </c>
    </row>
    <row r="1197" spans="1:8" outlineLevel="2" x14ac:dyDescent="0.2">
      <c r="A1197" s="36"/>
      <c r="C1197" s="16" t="s">
        <v>448</v>
      </c>
      <c r="D1197" s="72"/>
      <c r="E1197" s="71"/>
      <c r="G1197" s="21"/>
    </row>
    <row r="1198" spans="1:8" outlineLevel="2" x14ac:dyDescent="0.2">
      <c r="A1198" s="127"/>
      <c r="C1198" s="16"/>
      <c r="D1198" s="72"/>
      <c r="E1198" s="71"/>
      <c r="G1198" s="21"/>
    </row>
    <row r="1199" spans="1:8" outlineLevel="2" x14ac:dyDescent="0.2">
      <c r="A1199" s="127" t="s">
        <v>736</v>
      </c>
      <c r="C1199" s="17" t="s">
        <v>737</v>
      </c>
      <c r="D1199" s="84"/>
      <c r="E1199" s="71"/>
      <c r="G1199" s="21"/>
    </row>
    <row r="1200" spans="1:8" s="31" customFormat="1" outlineLevel="2" x14ac:dyDescent="0.2">
      <c r="A1200" s="127"/>
      <c r="B1200" s="27"/>
      <c r="C1200" s="17" t="s">
        <v>738</v>
      </c>
      <c r="D1200" s="84"/>
      <c r="E1200" s="71"/>
      <c r="F1200" s="171"/>
      <c r="G1200" s="35"/>
      <c r="H1200" s="39"/>
    </row>
    <row r="1201" spans="1:8" s="31" customFormat="1" ht="51" outlineLevel="2" x14ac:dyDescent="0.2">
      <c r="A1201" s="204"/>
      <c r="B1201" s="27" t="s">
        <v>9</v>
      </c>
      <c r="C1201" s="128" t="s">
        <v>1440</v>
      </c>
      <c r="D1201" s="41"/>
      <c r="E1201" s="71"/>
      <c r="F1201" s="171"/>
      <c r="G1201" s="35"/>
      <c r="H1201" s="39"/>
    </row>
    <row r="1202" spans="1:8" s="31" customFormat="1" ht="51" outlineLevel="2" x14ac:dyDescent="0.2">
      <c r="A1202" s="204"/>
      <c r="B1202" s="27" t="s">
        <v>9</v>
      </c>
      <c r="C1202" s="126" t="s">
        <v>740</v>
      </c>
      <c r="D1202" s="41"/>
      <c r="E1202" s="71"/>
      <c r="F1202" s="171"/>
      <c r="G1202" s="35"/>
      <c r="H1202" s="39"/>
    </row>
    <row r="1203" spans="1:8" s="31" customFormat="1" outlineLevel="2" x14ac:dyDescent="0.2">
      <c r="A1203" s="204"/>
      <c r="B1203" s="27"/>
      <c r="C1203" s="128"/>
      <c r="D1203" s="41"/>
      <c r="E1203" s="71"/>
      <c r="F1203" s="171"/>
      <c r="G1203" s="35"/>
      <c r="H1203" s="39"/>
    </row>
    <row r="1204" spans="1:8" s="31" customFormat="1" ht="25.5" outlineLevel="2" x14ac:dyDescent="0.2">
      <c r="A1204" s="204"/>
      <c r="B1204" s="27" t="s">
        <v>9</v>
      </c>
      <c r="C1204" s="53" t="s">
        <v>741</v>
      </c>
      <c r="D1204" s="41"/>
      <c r="E1204" s="71"/>
      <c r="F1204" s="171"/>
      <c r="G1204" s="35"/>
      <c r="H1204" s="39"/>
    </row>
    <row r="1205" spans="1:8" s="31" customFormat="1" ht="25.5" outlineLevel="2" x14ac:dyDescent="0.2">
      <c r="A1205" s="204"/>
      <c r="B1205" s="27" t="s">
        <v>9</v>
      </c>
      <c r="C1205" s="128" t="s">
        <v>742</v>
      </c>
      <c r="D1205" s="41"/>
      <c r="E1205" s="71"/>
      <c r="F1205" s="171"/>
      <c r="G1205" s="35"/>
      <c r="H1205" s="39"/>
    </row>
    <row r="1206" spans="1:8" s="31" customFormat="1" outlineLevel="2" x14ac:dyDescent="0.2">
      <c r="A1206" s="204"/>
      <c r="B1206" s="27" t="s">
        <v>9</v>
      </c>
      <c r="C1206" s="128" t="s">
        <v>743</v>
      </c>
      <c r="D1206" s="41"/>
      <c r="E1206" s="71"/>
      <c r="F1206" s="171"/>
      <c r="G1206" s="35"/>
      <c r="H1206" s="39"/>
    </row>
    <row r="1207" spans="1:8" s="31" customFormat="1" ht="25.5" outlineLevel="2" x14ac:dyDescent="0.2">
      <c r="A1207" s="204"/>
      <c r="B1207" s="27" t="s">
        <v>9</v>
      </c>
      <c r="C1207" s="128" t="s">
        <v>744</v>
      </c>
      <c r="D1207" s="41"/>
      <c r="E1207" s="71"/>
      <c r="F1207" s="171"/>
      <c r="G1207" s="35"/>
      <c r="H1207" s="39"/>
    </row>
    <row r="1208" spans="1:8" s="31" customFormat="1" outlineLevel="2" x14ac:dyDescent="0.2">
      <c r="A1208" s="204"/>
      <c r="B1208" s="27" t="s">
        <v>9</v>
      </c>
      <c r="C1208" s="128" t="s">
        <v>745</v>
      </c>
      <c r="D1208" s="41"/>
      <c r="E1208" s="71"/>
      <c r="F1208" s="171"/>
      <c r="G1208" s="35"/>
      <c r="H1208" s="39"/>
    </row>
    <row r="1209" spans="1:8" s="31" customFormat="1" outlineLevel="2" x14ac:dyDescent="0.2">
      <c r="A1209" s="204"/>
      <c r="B1209" s="27" t="s">
        <v>9</v>
      </c>
      <c r="C1209" s="11" t="s">
        <v>746</v>
      </c>
      <c r="D1209" s="41"/>
      <c r="E1209" s="71"/>
      <c r="F1209" s="171"/>
      <c r="G1209" s="35"/>
      <c r="H1209" s="39"/>
    </row>
    <row r="1210" spans="1:8" outlineLevel="2" x14ac:dyDescent="0.2">
      <c r="A1210" s="36"/>
      <c r="B1210" s="27" t="s">
        <v>6</v>
      </c>
      <c r="C1210" s="11" t="s">
        <v>747</v>
      </c>
      <c r="E1210" s="71" t="s">
        <v>260</v>
      </c>
      <c r="F1210" s="170"/>
      <c r="G1210" s="21">
        <v>5</v>
      </c>
      <c r="H1210" s="52">
        <f>+$F1210*G1210</f>
        <v>0</v>
      </c>
    </row>
    <row r="1211" spans="1:8" outlineLevel="2" x14ac:dyDescent="0.2">
      <c r="A1211" s="36"/>
      <c r="B1211" s="27" t="s">
        <v>21</v>
      </c>
      <c r="C1211" s="11" t="s">
        <v>748</v>
      </c>
      <c r="E1211" s="71" t="s">
        <v>260</v>
      </c>
      <c r="F1211" s="170"/>
      <c r="G1211" s="21">
        <v>5</v>
      </c>
      <c r="H1211" s="52">
        <f>+$F1211*G1211</f>
        <v>0</v>
      </c>
    </row>
    <row r="1212" spans="1:8" outlineLevel="2" x14ac:dyDescent="0.2">
      <c r="A1212" s="36"/>
      <c r="B1212" s="27" t="s">
        <v>23</v>
      </c>
      <c r="C1212" s="11" t="s">
        <v>749</v>
      </c>
      <c r="E1212" s="71" t="s">
        <v>260</v>
      </c>
      <c r="F1212" s="170"/>
      <c r="G1212" s="21">
        <v>2</v>
      </c>
      <c r="H1212" s="52">
        <f>+$F1212*G1212</f>
        <v>0</v>
      </c>
    </row>
    <row r="1213" spans="1:8" outlineLevel="2" x14ac:dyDescent="0.2">
      <c r="A1213" s="36"/>
      <c r="B1213" s="27" t="s">
        <v>25</v>
      </c>
      <c r="C1213" s="11" t="s">
        <v>750</v>
      </c>
      <c r="E1213" s="71" t="s">
        <v>260</v>
      </c>
      <c r="F1213" s="170"/>
      <c r="G1213" s="21">
        <v>2</v>
      </c>
      <c r="H1213" s="52">
        <f>+$F1213*G1213</f>
        <v>0</v>
      </c>
    </row>
    <row r="1214" spans="1:8" outlineLevel="2" x14ac:dyDescent="0.2">
      <c r="A1214" s="36"/>
      <c r="B1214" s="27" t="s">
        <v>28</v>
      </c>
      <c r="C1214" s="11" t="s">
        <v>751</v>
      </c>
      <c r="E1214" s="71" t="s">
        <v>260</v>
      </c>
      <c r="F1214" s="170"/>
      <c r="G1214" s="21">
        <v>2</v>
      </c>
      <c r="H1214" s="52">
        <f>+$F1214*G1214</f>
        <v>0</v>
      </c>
    </row>
    <row r="1215" spans="1:8" outlineLevel="2" x14ac:dyDescent="0.2">
      <c r="A1215" s="36"/>
      <c r="E1215" s="71"/>
      <c r="F1215" s="178"/>
      <c r="G1215" s="21"/>
    </row>
    <row r="1216" spans="1:8" outlineLevel="2" x14ac:dyDescent="0.2">
      <c r="A1216" s="36"/>
      <c r="B1216" s="27" t="s">
        <v>30</v>
      </c>
      <c r="C1216" s="11" t="s">
        <v>752</v>
      </c>
      <c r="E1216" s="71" t="s">
        <v>260</v>
      </c>
      <c r="F1216" s="170"/>
      <c r="G1216" s="21">
        <v>4</v>
      </c>
      <c r="H1216" s="52">
        <f>+$F1216*G1216</f>
        <v>0</v>
      </c>
    </row>
    <row r="1217" spans="1:8" outlineLevel="2" x14ac:dyDescent="0.2">
      <c r="A1217" s="36"/>
      <c r="B1217" s="27" t="s">
        <v>33</v>
      </c>
      <c r="C1217" s="11" t="s">
        <v>753</v>
      </c>
      <c r="E1217" s="71" t="s">
        <v>260</v>
      </c>
      <c r="F1217" s="170"/>
      <c r="G1217" s="21">
        <v>4</v>
      </c>
      <c r="H1217" s="52">
        <f>+$F1217*G1217</f>
        <v>0</v>
      </c>
    </row>
    <row r="1218" spans="1:8" outlineLevel="2" x14ac:dyDescent="0.2">
      <c r="A1218" s="36"/>
      <c r="B1218" s="27" t="s">
        <v>35</v>
      </c>
      <c r="C1218" s="11" t="s">
        <v>754</v>
      </c>
      <c r="E1218" s="71" t="s">
        <v>260</v>
      </c>
      <c r="F1218" s="170"/>
      <c r="G1218" s="21">
        <v>2</v>
      </c>
      <c r="H1218" s="52">
        <f>+$F1218*G1218</f>
        <v>0</v>
      </c>
    </row>
    <row r="1219" spans="1:8" outlineLevel="2" x14ac:dyDescent="0.2">
      <c r="A1219" s="36"/>
      <c r="B1219" s="27" t="s">
        <v>37</v>
      </c>
      <c r="C1219" s="11" t="s">
        <v>755</v>
      </c>
      <c r="E1219" s="71" t="s">
        <v>260</v>
      </c>
      <c r="F1219" s="170"/>
      <c r="G1219" s="21">
        <v>2</v>
      </c>
      <c r="H1219" s="52">
        <f>+$F1219*G1219</f>
        <v>0</v>
      </c>
    </row>
    <row r="1220" spans="1:8" outlineLevel="2" x14ac:dyDescent="0.2">
      <c r="A1220" s="36"/>
      <c r="B1220" s="27" t="s">
        <v>39</v>
      </c>
      <c r="C1220" s="11" t="s">
        <v>756</v>
      </c>
      <c r="E1220" s="71" t="s">
        <v>260</v>
      </c>
      <c r="F1220" s="170"/>
      <c r="G1220" s="21">
        <v>2</v>
      </c>
      <c r="H1220" s="52">
        <f>+$F1220*G1220</f>
        <v>0</v>
      </c>
    </row>
    <row r="1221" spans="1:8" outlineLevel="2" x14ac:dyDescent="0.2">
      <c r="A1221" s="36"/>
      <c r="C1221" s="16" t="s">
        <v>448</v>
      </c>
      <c r="D1221" s="72"/>
      <c r="E1221" s="71"/>
      <c r="G1221" s="21"/>
    </row>
    <row r="1222" spans="1:8" outlineLevel="2" x14ac:dyDescent="0.2">
      <c r="A1222" s="36"/>
      <c r="C1222" s="16"/>
      <c r="D1222" s="72"/>
      <c r="E1222" s="71"/>
      <c r="G1222" s="21"/>
    </row>
    <row r="1223" spans="1:8" outlineLevel="2" x14ac:dyDescent="0.2">
      <c r="A1223" s="127" t="s">
        <v>757</v>
      </c>
      <c r="C1223" s="17" t="s">
        <v>758</v>
      </c>
      <c r="D1223" s="84"/>
      <c r="E1223" s="71"/>
      <c r="G1223" s="21"/>
    </row>
    <row r="1224" spans="1:8" s="31" customFormat="1" ht="51" outlineLevel="2" x14ac:dyDescent="0.2">
      <c r="A1224" s="204"/>
      <c r="B1224" s="27" t="s">
        <v>9</v>
      </c>
      <c r="C1224" s="128" t="s">
        <v>1441</v>
      </c>
      <c r="D1224" s="41"/>
      <c r="E1224" s="71"/>
      <c r="F1224" s="171"/>
      <c r="G1224" s="35"/>
      <c r="H1224" s="39"/>
    </row>
    <row r="1225" spans="1:8" s="31" customFormat="1" ht="51" outlineLevel="2" x14ac:dyDescent="0.2">
      <c r="A1225" s="204"/>
      <c r="B1225" s="27" t="s">
        <v>9</v>
      </c>
      <c r="C1225" s="126" t="s">
        <v>740</v>
      </c>
      <c r="D1225" s="41"/>
      <c r="E1225" s="71"/>
      <c r="F1225" s="171"/>
      <c r="G1225" s="35"/>
      <c r="H1225" s="39"/>
    </row>
    <row r="1226" spans="1:8" s="31" customFormat="1" ht="25.5" outlineLevel="2" x14ac:dyDescent="0.2">
      <c r="A1226" s="204"/>
      <c r="B1226" s="27" t="s">
        <v>9</v>
      </c>
      <c r="C1226" s="126" t="s">
        <v>760</v>
      </c>
      <c r="D1226" s="41"/>
      <c r="E1226" s="71"/>
      <c r="F1226" s="171"/>
      <c r="G1226" s="35"/>
      <c r="H1226" s="39"/>
    </row>
    <row r="1227" spans="1:8" s="31" customFormat="1" ht="25.5" outlineLevel="2" x14ac:dyDescent="0.2">
      <c r="A1227" s="204"/>
      <c r="B1227" s="27" t="s">
        <v>9</v>
      </c>
      <c r="C1227" s="11" t="s">
        <v>761</v>
      </c>
      <c r="D1227" s="41"/>
      <c r="E1227" s="71"/>
      <c r="F1227" s="171"/>
      <c r="G1227" s="35"/>
      <c r="H1227" s="39"/>
    </row>
    <row r="1228" spans="1:8" s="31" customFormat="1" outlineLevel="2" x14ac:dyDescent="0.2">
      <c r="A1228" s="204"/>
      <c r="B1228" s="27" t="s">
        <v>9</v>
      </c>
      <c r="C1228" s="128" t="s">
        <v>743</v>
      </c>
      <c r="D1228" s="41"/>
      <c r="E1228" s="71"/>
      <c r="F1228" s="171"/>
      <c r="G1228" s="35"/>
      <c r="H1228" s="39"/>
    </row>
    <row r="1229" spans="1:8" s="31" customFormat="1" ht="25.5" outlineLevel="2" x14ac:dyDescent="0.2">
      <c r="A1229" s="204"/>
      <c r="B1229" s="27" t="s">
        <v>9</v>
      </c>
      <c r="C1229" s="128" t="s">
        <v>762</v>
      </c>
      <c r="D1229" s="41"/>
      <c r="E1229" s="71"/>
      <c r="F1229" s="171"/>
      <c r="G1229" s="35"/>
      <c r="H1229" s="39"/>
    </row>
    <row r="1230" spans="1:8" s="31" customFormat="1" outlineLevel="2" x14ac:dyDescent="0.2">
      <c r="A1230" s="204"/>
      <c r="B1230" s="27" t="s">
        <v>9</v>
      </c>
      <c r="C1230" s="128" t="s">
        <v>745</v>
      </c>
      <c r="D1230" s="41"/>
      <c r="E1230" s="71"/>
      <c r="F1230" s="171"/>
      <c r="G1230" s="35"/>
      <c r="H1230" s="39"/>
    </row>
    <row r="1231" spans="1:8" s="31" customFormat="1" outlineLevel="2" x14ac:dyDescent="0.2">
      <c r="A1231" s="204"/>
      <c r="B1231" s="27" t="s">
        <v>9</v>
      </c>
      <c r="C1231" s="11" t="s">
        <v>746</v>
      </c>
      <c r="D1231" s="41"/>
      <c r="E1231" s="71"/>
      <c r="F1231" s="171"/>
      <c r="G1231" s="35"/>
      <c r="H1231" s="39"/>
    </row>
    <row r="1232" spans="1:8" outlineLevel="2" x14ac:dyDescent="0.2">
      <c r="A1232" s="36"/>
      <c r="B1232" s="27" t="s">
        <v>6</v>
      </c>
      <c r="C1232" s="11" t="s">
        <v>747</v>
      </c>
      <c r="E1232" s="71" t="s">
        <v>260</v>
      </c>
      <c r="F1232" s="170"/>
      <c r="G1232" s="21">
        <v>4</v>
      </c>
      <c r="H1232" s="52">
        <f>+$F1232*G1232</f>
        <v>0</v>
      </c>
    </row>
    <row r="1233" spans="1:8" outlineLevel="2" x14ac:dyDescent="0.2">
      <c r="A1233" s="36"/>
      <c r="B1233" s="27" t="s">
        <v>21</v>
      </c>
      <c r="C1233" s="11" t="s">
        <v>748</v>
      </c>
      <c r="E1233" s="71" t="s">
        <v>260</v>
      </c>
      <c r="F1233" s="170"/>
      <c r="G1233" s="21">
        <v>4</v>
      </c>
      <c r="H1233" s="52">
        <f>+$F1233*G1233</f>
        <v>0</v>
      </c>
    </row>
    <row r="1234" spans="1:8" outlineLevel="2" x14ac:dyDescent="0.2">
      <c r="A1234" s="36"/>
      <c r="B1234" s="27" t="s">
        <v>23</v>
      </c>
      <c r="C1234" s="11" t="s">
        <v>749</v>
      </c>
      <c r="E1234" s="71" t="s">
        <v>260</v>
      </c>
      <c r="F1234" s="170"/>
      <c r="G1234" s="21">
        <v>4</v>
      </c>
      <c r="H1234" s="52">
        <f>+$F1234*G1234</f>
        <v>0</v>
      </c>
    </row>
    <row r="1235" spans="1:8" outlineLevel="2" x14ac:dyDescent="0.2">
      <c r="A1235" s="36"/>
      <c r="B1235" s="27" t="s">
        <v>25</v>
      </c>
      <c r="C1235" s="11" t="s">
        <v>750</v>
      </c>
      <c r="E1235" s="71" t="s">
        <v>260</v>
      </c>
      <c r="F1235" s="170"/>
      <c r="G1235" s="21">
        <v>2</v>
      </c>
      <c r="H1235" s="52">
        <f>+$F1235*G1235</f>
        <v>0</v>
      </c>
    </row>
    <row r="1236" spans="1:8" outlineLevel="2" x14ac:dyDescent="0.2">
      <c r="A1236" s="36"/>
      <c r="B1236" s="27" t="s">
        <v>28</v>
      </c>
      <c r="C1236" s="11" t="s">
        <v>751</v>
      </c>
      <c r="E1236" s="71" t="s">
        <v>260</v>
      </c>
      <c r="F1236" s="170"/>
      <c r="G1236" s="21">
        <v>2</v>
      </c>
      <c r="H1236" s="52">
        <f>+$F1236*G1236</f>
        <v>0</v>
      </c>
    </row>
    <row r="1237" spans="1:8" outlineLevel="2" x14ac:dyDescent="0.2">
      <c r="A1237" s="36"/>
      <c r="E1237" s="71"/>
      <c r="G1237" s="21"/>
    </row>
    <row r="1238" spans="1:8" s="31" customFormat="1" outlineLevel="2" x14ac:dyDescent="0.2">
      <c r="A1238" s="204"/>
      <c r="B1238" s="27" t="s">
        <v>30</v>
      </c>
      <c r="C1238" s="11" t="s">
        <v>752</v>
      </c>
      <c r="D1238" s="41"/>
      <c r="E1238" s="71" t="s">
        <v>260</v>
      </c>
      <c r="F1238" s="170"/>
      <c r="G1238" s="35">
        <v>4</v>
      </c>
      <c r="H1238" s="52">
        <f>+$F1238*G1238</f>
        <v>0</v>
      </c>
    </row>
    <row r="1239" spans="1:8" s="31" customFormat="1" outlineLevel="2" x14ac:dyDescent="0.2">
      <c r="A1239" s="204"/>
      <c r="B1239" s="27" t="s">
        <v>33</v>
      </c>
      <c r="C1239" s="11" t="s">
        <v>753</v>
      </c>
      <c r="D1239" s="41"/>
      <c r="E1239" s="71" t="s">
        <v>260</v>
      </c>
      <c r="F1239" s="170"/>
      <c r="G1239" s="35">
        <v>4</v>
      </c>
      <c r="H1239" s="52">
        <f>+$F1239*G1239</f>
        <v>0</v>
      </c>
    </row>
    <row r="1240" spans="1:8" s="31" customFormat="1" outlineLevel="2" x14ac:dyDescent="0.2">
      <c r="A1240" s="204"/>
      <c r="B1240" s="27" t="s">
        <v>35</v>
      </c>
      <c r="C1240" s="11" t="s">
        <v>754</v>
      </c>
      <c r="D1240" s="41"/>
      <c r="E1240" s="71" t="s">
        <v>260</v>
      </c>
      <c r="F1240" s="170"/>
      <c r="G1240" s="35">
        <v>4</v>
      </c>
      <c r="H1240" s="52">
        <f>+$F1240*G1240</f>
        <v>0</v>
      </c>
    </row>
    <row r="1241" spans="1:8" s="31" customFormat="1" outlineLevel="2" x14ac:dyDescent="0.2">
      <c r="A1241" s="204"/>
      <c r="B1241" s="27" t="s">
        <v>37</v>
      </c>
      <c r="C1241" s="11" t="s">
        <v>755</v>
      </c>
      <c r="D1241" s="41"/>
      <c r="E1241" s="71" t="s">
        <v>260</v>
      </c>
      <c r="F1241" s="170"/>
      <c r="G1241" s="35">
        <v>2</v>
      </c>
      <c r="H1241" s="52">
        <f>+$F1241*G1241</f>
        <v>0</v>
      </c>
    </row>
    <row r="1242" spans="1:8" s="31" customFormat="1" outlineLevel="2" x14ac:dyDescent="0.2">
      <c r="A1242" s="204"/>
      <c r="B1242" s="27" t="s">
        <v>39</v>
      </c>
      <c r="C1242" s="11" t="s">
        <v>756</v>
      </c>
      <c r="D1242" s="41"/>
      <c r="E1242" s="71" t="s">
        <v>260</v>
      </c>
      <c r="F1242" s="170"/>
      <c r="G1242" s="35">
        <v>2</v>
      </c>
      <c r="H1242" s="52">
        <f>+$F1242*G1242</f>
        <v>0</v>
      </c>
    </row>
    <row r="1243" spans="1:8" outlineLevel="2" x14ac:dyDescent="0.2">
      <c r="A1243" s="36"/>
      <c r="B1243" s="62"/>
      <c r="C1243" s="16" t="s">
        <v>448</v>
      </c>
      <c r="D1243" s="72"/>
      <c r="E1243" s="71"/>
      <c r="G1243" s="21"/>
    </row>
    <row r="1244" spans="1:8" outlineLevel="2" x14ac:dyDescent="0.2">
      <c r="A1244" s="36"/>
      <c r="B1244" s="62"/>
      <c r="C1244" s="16"/>
      <c r="D1244" s="72"/>
      <c r="E1244" s="71"/>
      <c r="G1244" s="21"/>
    </row>
    <row r="1245" spans="1:8" s="31" customFormat="1" ht="25.5" outlineLevel="2" x14ac:dyDescent="0.2">
      <c r="A1245" s="127" t="s">
        <v>763</v>
      </c>
      <c r="B1245" s="27"/>
      <c r="C1245" s="11" t="s">
        <v>764</v>
      </c>
      <c r="D1245" s="72"/>
      <c r="E1245" s="71" t="s">
        <v>260</v>
      </c>
      <c r="F1245" s="170"/>
      <c r="G1245" s="35">
        <v>10</v>
      </c>
      <c r="H1245" s="52">
        <f>+$F1245*G1245</f>
        <v>0</v>
      </c>
    </row>
    <row r="1246" spans="1:8" s="31" customFormat="1" outlineLevel="2" x14ac:dyDescent="0.2">
      <c r="A1246" s="127"/>
      <c r="B1246" s="27"/>
      <c r="C1246" s="11"/>
      <c r="D1246" s="72"/>
      <c r="E1246" s="71"/>
      <c r="F1246" s="171"/>
      <c r="G1246" s="35"/>
      <c r="H1246" s="39"/>
    </row>
    <row r="1247" spans="1:8" ht="25.5" outlineLevel="2" x14ac:dyDescent="0.2">
      <c r="A1247" s="27">
        <v>3</v>
      </c>
      <c r="C1247" s="11" t="s">
        <v>765</v>
      </c>
      <c r="E1247" s="71" t="s">
        <v>251</v>
      </c>
      <c r="F1247" s="170"/>
      <c r="G1247" s="21">
        <v>10</v>
      </c>
      <c r="H1247" s="52">
        <f>+$F1247*G1247</f>
        <v>0</v>
      </c>
    </row>
    <row r="1248" spans="1:8" ht="38.25" outlineLevel="2" x14ac:dyDescent="0.2">
      <c r="B1248" s="27" t="s">
        <v>6</v>
      </c>
      <c r="C1248" s="11" t="s">
        <v>766</v>
      </c>
      <c r="E1248" s="71"/>
      <c r="G1248" s="21"/>
    </row>
    <row r="1249" spans="1:8" ht="25.5" outlineLevel="2" x14ac:dyDescent="0.2">
      <c r="B1249" s="27" t="s">
        <v>21</v>
      </c>
      <c r="C1249" s="11" t="s">
        <v>767</v>
      </c>
      <c r="E1249" s="71"/>
      <c r="G1249" s="21"/>
    </row>
    <row r="1250" spans="1:8" outlineLevel="2" x14ac:dyDescent="0.2">
      <c r="B1250" s="27" t="s">
        <v>23</v>
      </c>
      <c r="C1250" s="11" t="s">
        <v>768</v>
      </c>
      <c r="E1250" s="71"/>
      <c r="G1250" s="21"/>
    </row>
    <row r="1251" spans="1:8" outlineLevel="2" x14ac:dyDescent="0.2">
      <c r="B1251" s="27" t="s">
        <v>25</v>
      </c>
      <c r="C1251" s="11" t="s">
        <v>769</v>
      </c>
      <c r="E1251" s="71"/>
      <c r="G1251" s="21"/>
    </row>
    <row r="1252" spans="1:8" outlineLevel="2" x14ac:dyDescent="0.2">
      <c r="C1252" s="16" t="s">
        <v>448</v>
      </c>
      <c r="D1252" s="72"/>
      <c r="E1252" s="71"/>
      <c r="G1252" s="21"/>
    </row>
    <row r="1253" spans="1:8" outlineLevel="2" x14ac:dyDescent="0.2">
      <c r="C1253" s="12"/>
      <c r="D1253" s="48"/>
      <c r="E1253" s="71"/>
      <c r="G1253" s="21"/>
    </row>
    <row r="1254" spans="1:8" ht="25.5" outlineLevel="2" x14ac:dyDescent="0.2">
      <c r="A1254" s="27">
        <v>4</v>
      </c>
      <c r="C1254" s="11" t="s">
        <v>770</v>
      </c>
      <c r="E1254" s="71" t="s">
        <v>260</v>
      </c>
      <c r="F1254" s="170"/>
      <c r="G1254" s="21">
        <v>5</v>
      </c>
      <c r="H1254" s="52">
        <f>+$F1254*G1254</f>
        <v>0</v>
      </c>
    </row>
    <row r="1255" spans="1:8" outlineLevel="2" x14ac:dyDescent="0.2">
      <c r="A1255" s="36"/>
      <c r="E1255" s="71"/>
      <c r="G1255" s="21"/>
    </row>
    <row r="1256" spans="1:8" outlineLevel="2" x14ac:dyDescent="0.2">
      <c r="A1256" s="15"/>
      <c r="B1256" s="15"/>
      <c r="C1256" s="16"/>
      <c r="D1256" s="72"/>
      <c r="E1256" s="71"/>
      <c r="G1256" s="10"/>
    </row>
    <row r="1257" spans="1:8" ht="38.25" outlineLevel="2" x14ac:dyDescent="0.2">
      <c r="A1257" s="15">
        <v>6</v>
      </c>
      <c r="B1257" s="15"/>
      <c r="C1257" s="12" t="s">
        <v>771</v>
      </c>
      <c r="D1257" s="48"/>
      <c r="E1257" s="71" t="s">
        <v>251</v>
      </c>
      <c r="F1257" s="170"/>
      <c r="G1257" s="10">
        <v>10</v>
      </c>
      <c r="H1257" s="52">
        <f>+$F1257*G1257</f>
        <v>0</v>
      </c>
    </row>
    <row r="1258" spans="1:8" ht="14.25" outlineLevel="2" x14ac:dyDescent="0.2">
      <c r="A1258" s="15"/>
      <c r="B1258" s="15" t="s">
        <v>9</v>
      </c>
      <c r="C1258" s="16" t="s">
        <v>1266</v>
      </c>
      <c r="D1258" s="72"/>
      <c r="E1258" s="71"/>
      <c r="G1258" s="10"/>
    </row>
    <row r="1259" spans="1:8" outlineLevel="2" x14ac:dyDescent="0.2">
      <c r="A1259" s="78"/>
      <c r="B1259" s="78"/>
      <c r="C1259" s="94"/>
      <c r="D1259" s="95"/>
      <c r="E1259" s="96"/>
      <c r="F1259" s="170"/>
      <c r="G1259" s="19"/>
      <c r="H1259" s="19"/>
    </row>
    <row r="1260" spans="1:8" outlineLevel="2" x14ac:dyDescent="0.2">
      <c r="C1260" s="12"/>
      <c r="D1260" s="48"/>
      <c r="E1260" s="71"/>
      <c r="G1260" s="21"/>
    </row>
    <row r="1261" spans="1:8" outlineLevel="1" x14ac:dyDescent="0.2">
      <c r="A1261" s="36"/>
      <c r="B1261" s="36"/>
      <c r="C1261" s="97" t="s">
        <v>1424</v>
      </c>
      <c r="D1261" s="100"/>
      <c r="E1261" s="66"/>
      <c r="G1261" s="35"/>
      <c r="H1261" s="35">
        <f t="shared" ref="H1261" si="39">SUM(H1160:H1259)</f>
        <v>0</v>
      </c>
    </row>
    <row r="1262" spans="1:8" outlineLevel="1" x14ac:dyDescent="0.2">
      <c r="A1262" s="36"/>
      <c r="C1262" s="12"/>
      <c r="D1262" s="48"/>
      <c r="E1262" s="71"/>
      <c r="G1262" s="21"/>
    </row>
    <row r="1263" spans="1:8" outlineLevel="1" x14ac:dyDescent="0.2">
      <c r="A1263" s="36"/>
      <c r="B1263" s="62"/>
      <c r="D1263" s="63"/>
      <c r="E1263" s="71"/>
      <c r="F1263" s="170"/>
      <c r="G1263" s="21"/>
      <c r="H1263" s="19"/>
    </row>
    <row r="1264" spans="1:8" outlineLevel="1" x14ac:dyDescent="0.2">
      <c r="A1264" s="57" t="s">
        <v>237</v>
      </c>
      <c r="B1264" s="57"/>
      <c r="C1264" s="68" t="s">
        <v>238</v>
      </c>
      <c r="D1264" s="69"/>
      <c r="E1264" s="70" t="s">
        <v>246</v>
      </c>
      <c r="F1264" s="170"/>
      <c r="G1264" s="47" t="s">
        <v>248</v>
      </c>
      <c r="H1264" s="163" t="s">
        <v>204</v>
      </c>
    </row>
    <row r="1265" spans="1:8" outlineLevel="2" x14ac:dyDescent="0.2">
      <c r="A1265" s="62"/>
      <c r="B1265" s="34"/>
      <c r="D1265" s="63"/>
      <c r="E1265" s="42"/>
      <c r="F1265" s="172"/>
      <c r="G1265" s="21"/>
    </row>
    <row r="1266" spans="1:8" outlineLevel="2" x14ac:dyDescent="0.2">
      <c r="A1266" s="62"/>
      <c r="B1266" s="34"/>
      <c r="C1266" s="16" t="s">
        <v>772</v>
      </c>
      <c r="D1266" s="72"/>
      <c r="E1266" s="42"/>
      <c r="F1266" s="172"/>
      <c r="G1266" s="21"/>
    </row>
    <row r="1267" spans="1:8" ht="42" customHeight="1" outlineLevel="2" x14ac:dyDescent="0.2">
      <c r="A1267" s="62"/>
      <c r="B1267" s="34"/>
      <c r="C1267" s="12" t="s">
        <v>773</v>
      </c>
      <c r="D1267" s="48"/>
      <c r="E1267" s="42"/>
      <c r="F1267" s="172"/>
      <c r="G1267" s="21"/>
    </row>
    <row r="1268" spans="1:8" outlineLevel="2" x14ac:dyDescent="0.2">
      <c r="A1268" s="62"/>
      <c r="B1268" s="34"/>
      <c r="D1268" s="63"/>
      <c r="E1268" s="42"/>
      <c r="F1268" s="172"/>
      <c r="G1268" s="21"/>
    </row>
    <row r="1269" spans="1:8" ht="63.75" outlineLevel="2" x14ac:dyDescent="0.2">
      <c r="A1269" s="62"/>
      <c r="B1269" s="34"/>
      <c r="C1269" s="105" t="s">
        <v>774</v>
      </c>
      <c r="D1269" s="106"/>
      <c r="E1269" s="42"/>
      <c r="F1269" s="172"/>
      <c r="G1269" s="21"/>
    </row>
    <row r="1270" spans="1:8" s="31" customFormat="1" outlineLevel="2" x14ac:dyDescent="0.2">
      <c r="A1270" s="202"/>
      <c r="B1270" s="56"/>
      <c r="C1270" s="205"/>
      <c r="D1270" s="206"/>
      <c r="E1270" s="207"/>
      <c r="F1270" s="171"/>
      <c r="G1270" s="38"/>
      <c r="H1270" s="39"/>
    </row>
    <row r="1271" spans="1:8" s="31" customFormat="1" outlineLevel="2" x14ac:dyDescent="0.2">
      <c r="A1271" s="127"/>
      <c r="B1271" s="56"/>
      <c r="C1271" s="208" t="s">
        <v>775</v>
      </c>
      <c r="D1271" s="209"/>
      <c r="E1271" s="207"/>
      <c r="F1271" s="171"/>
      <c r="G1271" s="38"/>
      <c r="H1271" s="39"/>
    </row>
    <row r="1272" spans="1:8" s="31" customFormat="1" outlineLevel="2" x14ac:dyDescent="0.2">
      <c r="A1272" s="127"/>
      <c r="B1272" s="56"/>
      <c r="C1272" s="208"/>
      <c r="D1272" s="209"/>
      <c r="E1272" s="207"/>
      <c r="F1272" s="171"/>
      <c r="G1272" s="38"/>
      <c r="H1272" s="39"/>
    </row>
    <row r="1273" spans="1:8" s="31" customFormat="1" outlineLevel="2" x14ac:dyDescent="0.2">
      <c r="A1273" s="202"/>
      <c r="B1273" s="56"/>
      <c r="C1273" s="105" t="s">
        <v>776</v>
      </c>
      <c r="D1273" s="106"/>
      <c r="E1273" s="207"/>
      <c r="F1273" s="171"/>
      <c r="G1273" s="38"/>
      <c r="H1273" s="39"/>
    </row>
    <row r="1274" spans="1:8" s="31" customFormat="1" ht="30.75" customHeight="1" outlineLevel="2" x14ac:dyDescent="0.2">
      <c r="A1274" s="202"/>
      <c r="B1274" s="56"/>
      <c r="C1274" s="205" t="s">
        <v>777</v>
      </c>
      <c r="D1274" s="206"/>
      <c r="E1274" s="207"/>
      <c r="F1274" s="171"/>
      <c r="G1274" s="38"/>
      <c r="H1274" s="39"/>
    </row>
    <row r="1275" spans="1:8" s="31" customFormat="1" outlineLevel="2" x14ac:dyDescent="0.2">
      <c r="A1275" s="202"/>
      <c r="B1275" s="56"/>
      <c r="C1275" s="205"/>
      <c r="D1275" s="206"/>
      <c r="E1275" s="207"/>
      <c r="F1275" s="171"/>
      <c r="G1275" s="38"/>
      <c r="H1275" s="39"/>
    </row>
    <row r="1276" spans="1:8" s="31" customFormat="1" ht="69.75" customHeight="1" outlineLevel="2" x14ac:dyDescent="0.2">
      <c r="A1276" s="202"/>
      <c r="B1276" s="56"/>
      <c r="C1276" s="205" t="s">
        <v>1358</v>
      </c>
      <c r="D1276" s="206"/>
      <c r="E1276" s="207"/>
      <c r="F1276" s="171"/>
      <c r="G1276" s="38"/>
      <c r="H1276" s="39"/>
    </row>
    <row r="1277" spans="1:8" s="31" customFormat="1" outlineLevel="2" x14ac:dyDescent="0.2">
      <c r="A1277" s="202"/>
      <c r="B1277" s="56"/>
      <c r="C1277" s="205"/>
      <c r="D1277" s="206"/>
      <c r="E1277" s="207"/>
      <c r="F1277" s="171"/>
      <c r="G1277" s="38"/>
      <c r="H1277" s="39"/>
    </row>
    <row r="1278" spans="1:8" s="31" customFormat="1" outlineLevel="2" x14ac:dyDescent="0.2">
      <c r="A1278" s="202"/>
      <c r="B1278" s="56" t="s">
        <v>6</v>
      </c>
      <c r="C1278" s="188" t="s">
        <v>778</v>
      </c>
      <c r="D1278" s="207"/>
      <c r="E1278" s="207"/>
      <c r="F1278" s="171"/>
      <c r="G1278" s="38"/>
      <c r="H1278" s="39"/>
    </row>
    <row r="1279" spans="1:8" s="31" customFormat="1" ht="25.5" outlineLevel="2" x14ac:dyDescent="0.2">
      <c r="A1279" s="127"/>
      <c r="B1279" s="56" t="s">
        <v>9</v>
      </c>
      <c r="C1279" s="205" t="s">
        <v>779</v>
      </c>
      <c r="D1279" s="206"/>
      <c r="E1279" s="206"/>
      <c r="F1279" s="171"/>
      <c r="G1279" s="38"/>
      <c r="H1279" s="39"/>
    </row>
    <row r="1280" spans="1:8" s="31" customFormat="1" outlineLevel="2" x14ac:dyDescent="0.2">
      <c r="A1280" s="127"/>
      <c r="B1280" s="56" t="s">
        <v>9</v>
      </c>
      <c r="C1280" s="205" t="s">
        <v>780</v>
      </c>
      <c r="D1280" s="206"/>
      <c r="E1280" s="206"/>
      <c r="F1280" s="171"/>
      <c r="G1280" s="38"/>
      <c r="H1280" s="39"/>
    </row>
    <row r="1281" spans="1:8" s="31" customFormat="1" outlineLevel="2" x14ac:dyDescent="0.2">
      <c r="A1281" s="127"/>
      <c r="B1281" s="56" t="s">
        <v>9</v>
      </c>
      <c r="C1281" s="205" t="s">
        <v>781</v>
      </c>
      <c r="D1281" s="206"/>
      <c r="E1281" s="206"/>
      <c r="F1281" s="171"/>
      <c r="G1281" s="38"/>
      <c r="H1281" s="39"/>
    </row>
    <row r="1282" spans="1:8" s="31" customFormat="1" outlineLevel="2" x14ac:dyDescent="0.2">
      <c r="A1282" s="127"/>
      <c r="B1282" s="56" t="s">
        <v>9</v>
      </c>
      <c r="C1282" s="205" t="s">
        <v>782</v>
      </c>
      <c r="D1282" s="206"/>
      <c r="E1282" s="206"/>
      <c r="F1282" s="171"/>
      <c r="G1282" s="38"/>
      <c r="H1282" s="39"/>
    </row>
    <row r="1283" spans="1:8" s="31" customFormat="1" ht="25.5" outlineLevel="2" x14ac:dyDescent="0.2">
      <c r="A1283" s="127"/>
      <c r="B1283" s="56" t="s">
        <v>9</v>
      </c>
      <c r="C1283" s="205" t="s">
        <v>783</v>
      </c>
      <c r="D1283" s="206"/>
      <c r="E1283" s="206"/>
      <c r="F1283" s="171"/>
      <c r="G1283" s="38"/>
      <c r="H1283" s="39"/>
    </row>
    <row r="1284" spans="1:8" s="31" customFormat="1" outlineLevel="2" x14ac:dyDescent="0.2">
      <c r="A1284" s="127"/>
      <c r="B1284" s="56" t="s">
        <v>9</v>
      </c>
      <c r="C1284" s="205" t="s">
        <v>784</v>
      </c>
      <c r="D1284" s="206"/>
      <c r="E1284" s="206"/>
      <c r="F1284" s="171"/>
      <c r="G1284" s="38"/>
      <c r="H1284" s="39"/>
    </row>
    <row r="1285" spans="1:8" s="31" customFormat="1" outlineLevel="2" x14ac:dyDescent="0.2">
      <c r="A1285" s="127"/>
      <c r="B1285" s="56" t="s">
        <v>9</v>
      </c>
      <c r="C1285" s="205" t="s">
        <v>785</v>
      </c>
      <c r="D1285" s="206"/>
      <c r="E1285" s="206"/>
      <c r="F1285" s="171"/>
      <c r="G1285" s="38"/>
      <c r="H1285" s="39"/>
    </row>
    <row r="1286" spans="1:8" s="31" customFormat="1" outlineLevel="2" x14ac:dyDescent="0.2">
      <c r="A1286" s="127"/>
      <c r="B1286" s="56"/>
      <c r="C1286" s="53"/>
      <c r="D1286" s="107"/>
      <c r="E1286" s="107"/>
      <c r="F1286" s="171"/>
      <c r="G1286" s="38"/>
      <c r="H1286" s="39"/>
    </row>
    <row r="1287" spans="1:8" s="31" customFormat="1" outlineLevel="2" x14ac:dyDescent="0.2">
      <c r="A1287" s="127"/>
      <c r="B1287" s="56" t="s">
        <v>21</v>
      </c>
      <c r="C1287" s="210" t="s">
        <v>786</v>
      </c>
      <c r="D1287" s="211"/>
      <c r="E1287" s="107"/>
      <c r="F1287" s="171"/>
      <c r="G1287" s="38"/>
      <c r="H1287" s="39"/>
    </row>
    <row r="1288" spans="1:8" s="31" customFormat="1" ht="25.5" outlineLevel="2" x14ac:dyDescent="0.2">
      <c r="A1288" s="127"/>
      <c r="B1288" s="56" t="s">
        <v>9</v>
      </c>
      <c r="C1288" s="205" t="s">
        <v>787</v>
      </c>
      <c r="D1288" s="206"/>
      <c r="E1288" s="107"/>
      <c r="F1288" s="171"/>
      <c r="G1288" s="38"/>
      <c r="H1288" s="39"/>
    </row>
    <row r="1289" spans="1:8" s="31" customFormat="1" outlineLevel="2" x14ac:dyDescent="0.2">
      <c r="A1289" s="127"/>
      <c r="B1289" s="56" t="s">
        <v>9</v>
      </c>
      <c r="C1289" s="205" t="s">
        <v>788</v>
      </c>
      <c r="D1289" s="206"/>
      <c r="E1289" s="107"/>
      <c r="F1289" s="171"/>
      <c r="G1289" s="38"/>
      <c r="H1289" s="39"/>
    </row>
    <row r="1290" spans="1:8" s="31" customFormat="1" outlineLevel="2" x14ac:dyDescent="0.2">
      <c r="A1290" s="127"/>
      <c r="B1290" s="56"/>
      <c r="C1290" s="205"/>
      <c r="D1290" s="206"/>
      <c r="E1290" s="107"/>
      <c r="F1290" s="171"/>
      <c r="G1290" s="38"/>
      <c r="H1290" s="39"/>
    </row>
    <row r="1291" spans="1:8" s="31" customFormat="1" outlineLevel="2" x14ac:dyDescent="0.2">
      <c r="A1291" s="127"/>
      <c r="B1291" s="56" t="s">
        <v>23</v>
      </c>
      <c r="C1291" s="210" t="s">
        <v>789</v>
      </c>
      <c r="D1291" s="211"/>
      <c r="E1291" s="107"/>
      <c r="F1291" s="171"/>
      <c r="G1291" s="38"/>
      <c r="H1291" s="39"/>
    </row>
    <row r="1292" spans="1:8" s="31" customFormat="1" outlineLevel="2" x14ac:dyDescent="0.2">
      <c r="A1292" s="127"/>
      <c r="B1292" s="56" t="s">
        <v>9</v>
      </c>
      <c r="C1292" s="205" t="s">
        <v>790</v>
      </c>
      <c r="D1292" s="206"/>
      <c r="E1292" s="107"/>
      <c r="F1292" s="171"/>
      <c r="G1292" s="38"/>
      <c r="H1292" s="39"/>
    </row>
    <row r="1293" spans="1:8" s="31" customFormat="1" outlineLevel="2" x14ac:dyDescent="0.2">
      <c r="A1293" s="127"/>
      <c r="B1293" s="56" t="s">
        <v>9</v>
      </c>
      <c r="C1293" s="205" t="s">
        <v>791</v>
      </c>
      <c r="D1293" s="206"/>
      <c r="E1293" s="107"/>
      <c r="F1293" s="171"/>
      <c r="G1293" s="38"/>
      <c r="H1293" s="39"/>
    </row>
    <row r="1294" spans="1:8" s="31" customFormat="1" outlineLevel="2" x14ac:dyDescent="0.2">
      <c r="A1294" s="127"/>
      <c r="B1294" s="56" t="s">
        <v>9</v>
      </c>
      <c r="C1294" s="205" t="s">
        <v>657</v>
      </c>
      <c r="D1294" s="206"/>
      <c r="E1294" s="107"/>
      <c r="F1294" s="171"/>
      <c r="G1294" s="38"/>
      <c r="H1294" s="39"/>
    </row>
    <row r="1295" spans="1:8" s="31" customFormat="1" ht="25.5" outlineLevel="2" x14ac:dyDescent="0.2">
      <c r="A1295" s="127"/>
      <c r="B1295" s="56" t="s">
        <v>9</v>
      </c>
      <c r="C1295" s="205" t="s">
        <v>658</v>
      </c>
      <c r="D1295" s="206"/>
      <c r="E1295" s="107"/>
      <c r="F1295" s="171"/>
      <c r="G1295" s="38"/>
      <c r="H1295" s="39"/>
    </row>
    <row r="1296" spans="1:8" s="31" customFormat="1" outlineLevel="2" x14ac:dyDescent="0.2">
      <c r="A1296" s="127"/>
      <c r="B1296" s="56" t="s">
        <v>9</v>
      </c>
      <c r="C1296" s="205" t="s">
        <v>659</v>
      </c>
      <c r="D1296" s="206"/>
      <c r="E1296" s="107"/>
      <c r="F1296" s="171"/>
      <c r="G1296" s="38"/>
      <c r="H1296" s="39"/>
    </row>
    <row r="1297" spans="1:8" s="31" customFormat="1" outlineLevel="2" x14ac:dyDescent="0.2">
      <c r="A1297" s="127"/>
      <c r="B1297" s="56"/>
      <c r="C1297" s="205"/>
      <c r="D1297" s="206"/>
      <c r="E1297" s="107"/>
      <c r="F1297" s="171"/>
      <c r="G1297" s="38"/>
      <c r="H1297" s="39"/>
    </row>
    <row r="1298" spans="1:8" s="31" customFormat="1" outlineLevel="2" x14ac:dyDescent="0.2">
      <c r="A1298" s="127"/>
      <c r="B1298" s="56"/>
      <c r="C1298" s="205"/>
      <c r="D1298" s="206"/>
      <c r="E1298" s="107"/>
      <c r="F1298" s="171"/>
      <c r="G1298" s="38"/>
      <c r="H1298" s="39"/>
    </row>
    <row r="1299" spans="1:8" s="31" customFormat="1" outlineLevel="2" x14ac:dyDescent="0.2">
      <c r="A1299" s="127"/>
      <c r="B1299" s="56"/>
      <c r="C1299" s="212" t="s">
        <v>792</v>
      </c>
      <c r="D1299" s="213"/>
      <c r="E1299" s="107"/>
      <c r="F1299" s="171"/>
      <c r="G1299" s="38"/>
      <c r="H1299" s="39"/>
    </row>
    <row r="1300" spans="1:8" s="31" customFormat="1" outlineLevel="2" x14ac:dyDescent="0.2">
      <c r="A1300" s="127"/>
      <c r="B1300" s="56"/>
      <c r="C1300" s="205"/>
      <c r="D1300" s="206"/>
      <c r="E1300" s="107"/>
      <c r="F1300" s="171"/>
      <c r="G1300" s="38"/>
      <c r="H1300" s="39"/>
    </row>
    <row r="1301" spans="1:8" s="31" customFormat="1" outlineLevel="2" x14ac:dyDescent="0.2">
      <c r="A1301" s="127"/>
      <c r="B1301" s="56"/>
      <c r="C1301" s="105" t="s">
        <v>793</v>
      </c>
      <c r="D1301" s="106"/>
      <c r="E1301" s="107"/>
      <c r="F1301" s="171"/>
      <c r="G1301" s="38"/>
      <c r="H1301" s="39"/>
    </row>
    <row r="1302" spans="1:8" s="31" customFormat="1" ht="25.5" outlineLevel="2" x14ac:dyDescent="0.2">
      <c r="A1302" s="127"/>
      <c r="B1302" s="56"/>
      <c r="C1302" s="205" t="s">
        <v>794</v>
      </c>
      <c r="D1302" s="206"/>
      <c r="E1302" s="107"/>
      <c r="F1302" s="171"/>
      <c r="G1302" s="38"/>
      <c r="H1302" s="39"/>
    </row>
    <row r="1303" spans="1:8" s="31" customFormat="1" outlineLevel="2" x14ac:dyDescent="0.2">
      <c r="A1303" s="127"/>
      <c r="B1303" s="56"/>
      <c r="C1303" s="205"/>
      <c r="D1303" s="206"/>
      <c r="E1303" s="107"/>
      <c r="F1303" s="171"/>
      <c r="G1303" s="38"/>
      <c r="H1303" s="39"/>
    </row>
    <row r="1304" spans="1:8" s="31" customFormat="1" outlineLevel="2" x14ac:dyDescent="0.2">
      <c r="A1304" s="127"/>
      <c r="B1304" s="56" t="s">
        <v>25</v>
      </c>
      <c r="C1304" s="210" t="s">
        <v>795</v>
      </c>
      <c r="D1304" s="211"/>
      <c r="E1304" s="211"/>
      <c r="F1304" s="171"/>
      <c r="G1304" s="38"/>
      <c r="H1304" s="39"/>
    </row>
    <row r="1305" spans="1:8" s="31" customFormat="1" ht="25.5" outlineLevel="2" x14ac:dyDescent="0.2">
      <c r="A1305" s="127"/>
      <c r="B1305" s="56" t="s">
        <v>9</v>
      </c>
      <c r="C1305" s="205" t="s">
        <v>796</v>
      </c>
      <c r="D1305" s="206"/>
      <c r="E1305" s="206"/>
      <c r="F1305" s="171"/>
      <c r="G1305" s="38"/>
      <c r="H1305" s="39"/>
    </row>
    <row r="1306" spans="1:8" s="31" customFormat="1" outlineLevel="2" x14ac:dyDescent="0.2">
      <c r="A1306" s="127"/>
      <c r="B1306" s="56" t="s">
        <v>9</v>
      </c>
      <c r="C1306" s="205" t="s">
        <v>797</v>
      </c>
      <c r="D1306" s="206"/>
      <c r="E1306" s="206"/>
      <c r="F1306" s="171"/>
      <c r="G1306" s="38"/>
      <c r="H1306" s="39"/>
    </row>
    <row r="1307" spans="1:8" s="31" customFormat="1" ht="25.5" outlineLevel="2" x14ac:dyDescent="0.2">
      <c r="A1307" s="127"/>
      <c r="B1307" s="56" t="s">
        <v>9</v>
      </c>
      <c r="C1307" s="205" t="s">
        <v>798</v>
      </c>
      <c r="D1307" s="206"/>
      <c r="E1307" s="206"/>
      <c r="F1307" s="171"/>
      <c r="G1307" s="38"/>
      <c r="H1307" s="39"/>
    </row>
    <row r="1308" spans="1:8" s="31" customFormat="1" outlineLevel="2" x14ac:dyDescent="0.2">
      <c r="A1308" s="127"/>
      <c r="B1308" s="56" t="s">
        <v>9</v>
      </c>
      <c r="C1308" s="205" t="s">
        <v>799</v>
      </c>
      <c r="D1308" s="206"/>
      <c r="E1308" s="206"/>
      <c r="F1308" s="171"/>
      <c r="G1308" s="38"/>
      <c r="H1308" s="39"/>
    </row>
    <row r="1309" spans="1:8" s="31" customFormat="1" ht="25.5" outlineLevel="2" x14ac:dyDescent="0.2">
      <c r="A1309" s="127"/>
      <c r="B1309" s="56" t="s">
        <v>9</v>
      </c>
      <c r="C1309" s="205" t="s">
        <v>800</v>
      </c>
      <c r="D1309" s="206"/>
      <c r="E1309" s="206"/>
      <c r="F1309" s="171"/>
      <c r="G1309" s="38"/>
      <c r="H1309" s="39"/>
    </row>
    <row r="1310" spans="1:8" s="31" customFormat="1" ht="38.25" outlineLevel="2" x14ac:dyDescent="0.2">
      <c r="A1310" s="127"/>
      <c r="B1310" s="56" t="s">
        <v>9</v>
      </c>
      <c r="C1310" s="205" t="s">
        <v>801</v>
      </c>
      <c r="D1310" s="206"/>
      <c r="E1310" s="206"/>
      <c r="F1310" s="171"/>
      <c r="G1310" s="38"/>
      <c r="H1310" s="39"/>
    </row>
    <row r="1311" spans="1:8" s="31" customFormat="1" outlineLevel="2" x14ac:dyDescent="0.2">
      <c r="A1311" s="127"/>
      <c r="B1311" s="56"/>
      <c r="C1311" s="53"/>
      <c r="D1311" s="107"/>
      <c r="E1311" s="107"/>
      <c r="F1311" s="171"/>
      <c r="G1311" s="38"/>
      <c r="H1311" s="39"/>
    </row>
    <row r="1312" spans="1:8" s="31" customFormat="1" outlineLevel="2" x14ac:dyDescent="0.2">
      <c r="A1312" s="127"/>
      <c r="B1312" s="56"/>
      <c r="C1312" s="105" t="s">
        <v>802</v>
      </c>
      <c r="D1312" s="106"/>
      <c r="E1312" s="107"/>
      <c r="F1312" s="171"/>
      <c r="G1312" s="38"/>
      <c r="H1312" s="39"/>
    </row>
    <row r="1313" spans="1:8" s="31" customFormat="1" ht="63.75" outlineLevel="2" x14ac:dyDescent="0.2">
      <c r="A1313" s="127"/>
      <c r="B1313" s="56"/>
      <c r="C1313" s="205" t="s">
        <v>803</v>
      </c>
      <c r="D1313" s="206"/>
      <c r="E1313" s="107"/>
      <c r="F1313" s="171"/>
      <c r="G1313" s="38"/>
      <c r="H1313" s="39"/>
    </row>
    <row r="1314" spans="1:8" s="31" customFormat="1" outlineLevel="2" x14ac:dyDescent="0.2">
      <c r="A1314" s="127"/>
      <c r="B1314" s="62"/>
      <c r="C1314" s="11"/>
      <c r="D1314" s="63"/>
      <c r="E1314" s="211"/>
      <c r="F1314" s="171"/>
      <c r="G1314" s="38"/>
      <c r="H1314" s="39"/>
    </row>
    <row r="1315" spans="1:8" s="31" customFormat="1" outlineLevel="2" x14ac:dyDescent="0.2">
      <c r="A1315" s="127"/>
      <c r="B1315" s="56" t="s">
        <v>28</v>
      </c>
      <c r="C1315" s="210" t="s">
        <v>804</v>
      </c>
      <c r="D1315" s="211"/>
      <c r="E1315" s="211"/>
      <c r="F1315" s="171"/>
      <c r="G1315" s="38"/>
      <c r="H1315" s="39"/>
    </row>
    <row r="1316" spans="1:8" s="31" customFormat="1" ht="25.5" outlineLevel="2" x14ac:dyDescent="0.2">
      <c r="A1316" s="127"/>
      <c r="B1316" s="56" t="s">
        <v>9</v>
      </c>
      <c r="C1316" s="205" t="s">
        <v>805</v>
      </c>
      <c r="D1316" s="206"/>
      <c r="E1316" s="206"/>
      <c r="F1316" s="171"/>
      <c r="G1316" s="38"/>
      <c r="H1316" s="39"/>
    </row>
    <row r="1317" spans="1:8" s="31" customFormat="1" outlineLevel="2" x14ac:dyDescent="0.2">
      <c r="A1317" s="127"/>
      <c r="B1317" s="56" t="s">
        <v>9</v>
      </c>
      <c r="C1317" s="205" t="s">
        <v>806</v>
      </c>
      <c r="D1317" s="206"/>
      <c r="E1317" s="206"/>
      <c r="F1317" s="171"/>
      <c r="G1317" s="38"/>
      <c r="H1317" s="39"/>
    </row>
    <row r="1318" spans="1:8" s="31" customFormat="1" outlineLevel="2" x14ac:dyDescent="0.2">
      <c r="A1318" s="127"/>
      <c r="B1318" s="56"/>
      <c r="C1318" s="205"/>
      <c r="D1318" s="206"/>
      <c r="E1318" s="206"/>
      <c r="F1318" s="171"/>
      <c r="G1318" s="38"/>
      <c r="H1318" s="39"/>
    </row>
    <row r="1319" spans="1:8" s="31" customFormat="1" outlineLevel="2" x14ac:dyDescent="0.2">
      <c r="A1319" s="127"/>
      <c r="B1319" s="56" t="s">
        <v>30</v>
      </c>
      <c r="C1319" s="210" t="s">
        <v>807</v>
      </c>
      <c r="D1319" s="211"/>
      <c r="E1319" s="211"/>
      <c r="F1319" s="171"/>
      <c r="G1319" s="38"/>
      <c r="H1319" s="39"/>
    </row>
    <row r="1320" spans="1:8" s="31" customFormat="1" ht="38.25" outlineLevel="2" x14ac:dyDescent="0.2">
      <c r="A1320" s="127"/>
      <c r="B1320" s="56" t="s">
        <v>9</v>
      </c>
      <c r="C1320" s="205" t="s">
        <v>808</v>
      </c>
      <c r="D1320" s="206"/>
      <c r="E1320" s="206"/>
      <c r="F1320" s="171"/>
      <c r="G1320" s="38"/>
      <c r="H1320" s="39"/>
    </row>
    <row r="1321" spans="1:8" s="31" customFormat="1" outlineLevel="2" x14ac:dyDescent="0.2">
      <c r="A1321" s="202"/>
      <c r="B1321" s="62"/>
      <c r="C1321" s="131"/>
      <c r="D1321" s="214"/>
      <c r="E1321" s="214"/>
      <c r="F1321" s="171"/>
      <c r="G1321" s="38"/>
      <c r="H1321" s="39"/>
    </row>
    <row r="1322" spans="1:8" s="31" customFormat="1" outlineLevel="2" x14ac:dyDescent="0.2">
      <c r="A1322" s="204"/>
      <c r="B1322" s="27"/>
      <c r="C1322" s="17" t="s">
        <v>667</v>
      </c>
      <c r="D1322" s="84"/>
      <c r="E1322" s="84"/>
      <c r="F1322" s="171"/>
      <c r="G1322" s="35"/>
      <c r="H1322" s="39"/>
    </row>
    <row r="1323" spans="1:8" s="31" customFormat="1" ht="38.25" outlineLevel="2" x14ac:dyDescent="0.2">
      <c r="A1323" s="204"/>
      <c r="B1323" s="27" t="s">
        <v>9</v>
      </c>
      <c r="C1323" s="11" t="s">
        <v>809</v>
      </c>
      <c r="D1323" s="41"/>
      <c r="E1323" s="41"/>
      <c r="F1323" s="171"/>
      <c r="G1323" s="38"/>
      <c r="H1323" s="39"/>
    </row>
    <row r="1324" spans="1:8" s="31" customFormat="1" outlineLevel="2" x14ac:dyDescent="0.2">
      <c r="A1324" s="202"/>
      <c r="B1324" s="62"/>
      <c r="C1324" s="128"/>
      <c r="D1324" s="215"/>
      <c r="E1324" s="215"/>
      <c r="F1324" s="171"/>
      <c r="G1324" s="38"/>
      <c r="H1324" s="39"/>
    </row>
    <row r="1325" spans="1:8" s="31" customFormat="1" ht="25.5" outlineLevel="2" x14ac:dyDescent="0.2">
      <c r="A1325" s="202"/>
      <c r="B1325" s="15"/>
      <c r="C1325" s="112" t="s">
        <v>810</v>
      </c>
      <c r="D1325" s="123"/>
      <c r="E1325" s="123"/>
      <c r="F1325" s="171"/>
      <c r="G1325" s="38"/>
      <c r="H1325" s="39"/>
    </row>
    <row r="1326" spans="1:8" s="31" customFormat="1" outlineLevel="2" x14ac:dyDescent="0.2">
      <c r="A1326" s="202"/>
      <c r="B1326" s="15"/>
      <c r="C1326" s="112"/>
      <c r="D1326" s="123"/>
      <c r="E1326" s="123"/>
      <c r="F1326" s="171"/>
      <c r="G1326" s="38"/>
      <c r="H1326" s="39"/>
    </row>
    <row r="1327" spans="1:8" s="31" customFormat="1" outlineLevel="2" x14ac:dyDescent="0.2">
      <c r="A1327" s="202"/>
      <c r="B1327" s="34"/>
      <c r="C1327" s="112" t="s">
        <v>811</v>
      </c>
      <c r="D1327" s="123"/>
      <c r="E1327" s="123"/>
      <c r="F1327" s="171"/>
      <c r="G1327" s="38"/>
      <c r="H1327" s="39"/>
    </row>
    <row r="1328" spans="1:8" s="31" customFormat="1" ht="38.25" outlineLevel="2" x14ac:dyDescent="0.2">
      <c r="A1328" s="202"/>
      <c r="B1328" s="34"/>
      <c r="C1328" s="14" t="s">
        <v>812</v>
      </c>
      <c r="D1328" s="129"/>
      <c r="E1328" s="129"/>
      <c r="F1328" s="171"/>
      <c r="G1328" s="38"/>
      <c r="H1328" s="39"/>
    </row>
    <row r="1329" spans="1:8" outlineLevel="2" x14ac:dyDescent="0.2">
      <c r="A1329" s="62"/>
      <c r="B1329" s="15"/>
      <c r="C1329" s="14"/>
      <c r="D1329" s="129"/>
      <c r="E1329" s="130"/>
      <c r="G1329" s="21"/>
    </row>
    <row r="1330" spans="1:8" outlineLevel="2" x14ac:dyDescent="0.2">
      <c r="A1330" s="15">
        <v>1</v>
      </c>
      <c r="B1330" s="62"/>
      <c r="C1330" s="14" t="s">
        <v>813</v>
      </c>
      <c r="D1330" s="129"/>
      <c r="E1330" s="130"/>
      <c r="G1330" s="21"/>
    </row>
    <row r="1331" spans="1:8" s="31" customFormat="1" ht="25.5" outlineLevel="2" x14ac:dyDescent="0.2">
      <c r="A1331" s="127"/>
      <c r="B1331" s="62" t="s">
        <v>9</v>
      </c>
      <c r="C1331" s="14" t="s">
        <v>814</v>
      </c>
      <c r="D1331" s="129"/>
      <c r="E1331" s="129"/>
      <c r="F1331" s="171"/>
      <c r="G1331" s="39"/>
      <c r="H1331" s="39"/>
    </row>
    <row r="1332" spans="1:8" s="31" customFormat="1" ht="63.75" outlineLevel="2" x14ac:dyDescent="0.2">
      <c r="A1332" s="127"/>
      <c r="B1332" s="62" t="s">
        <v>9</v>
      </c>
      <c r="C1332" s="14" t="s">
        <v>815</v>
      </c>
      <c r="D1332" s="129"/>
      <c r="E1332" s="129"/>
      <c r="F1332" s="171"/>
      <c r="G1332" s="39"/>
      <c r="H1332" s="39"/>
    </row>
    <row r="1333" spans="1:8" s="31" customFormat="1" outlineLevel="2" x14ac:dyDescent="0.2">
      <c r="A1333" s="202"/>
      <c r="B1333" s="15" t="s">
        <v>6</v>
      </c>
      <c r="C1333" s="11" t="s">
        <v>1267</v>
      </c>
      <c r="D1333" s="41"/>
      <c r="E1333" s="71" t="s">
        <v>251</v>
      </c>
      <c r="F1333" s="170"/>
      <c r="G1333" s="35">
        <v>40</v>
      </c>
      <c r="H1333" s="52">
        <f>+$F1333*G1333</f>
        <v>0</v>
      </c>
    </row>
    <row r="1334" spans="1:8" s="31" customFormat="1" outlineLevel="2" x14ac:dyDescent="0.2">
      <c r="A1334" s="202"/>
      <c r="B1334" s="15" t="s">
        <v>6</v>
      </c>
      <c r="C1334" s="11" t="s">
        <v>1268</v>
      </c>
      <c r="D1334" s="41"/>
      <c r="E1334" s="71" t="s">
        <v>251</v>
      </c>
      <c r="F1334" s="170"/>
      <c r="G1334" s="35">
        <v>40</v>
      </c>
      <c r="H1334" s="52">
        <f>+$F1334*G1334</f>
        <v>0</v>
      </c>
    </row>
    <row r="1335" spans="1:8" outlineLevel="2" x14ac:dyDescent="0.2">
      <c r="A1335" s="62"/>
      <c r="B1335" s="15"/>
      <c r="C1335" s="16" t="s">
        <v>448</v>
      </c>
      <c r="D1335" s="72"/>
      <c r="E1335" s="71"/>
      <c r="G1335" s="21"/>
    </row>
    <row r="1336" spans="1:8" outlineLevel="2" x14ac:dyDescent="0.2">
      <c r="A1336" s="62"/>
      <c r="B1336" s="15"/>
      <c r="E1336" s="71"/>
      <c r="G1336" s="21"/>
    </row>
    <row r="1337" spans="1:8" outlineLevel="2" x14ac:dyDescent="0.2">
      <c r="A1337" s="62">
        <v>2</v>
      </c>
      <c r="B1337" s="15"/>
      <c r="C1337" s="14" t="s">
        <v>816</v>
      </c>
      <c r="D1337" s="129"/>
      <c r="E1337" s="42"/>
      <c r="F1337" s="172"/>
      <c r="G1337" s="21"/>
    </row>
    <row r="1338" spans="1:8" s="31" customFormat="1" ht="25.5" outlineLevel="2" x14ac:dyDescent="0.2">
      <c r="A1338" s="202"/>
      <c r="B1338" s="62" t="s">
        <v>9</v>
      </c>
      <c r="C1338" s="14" t="s">
        <v>814</v>
      </c>
      <c r="D1338" s="129"/>
      <c r="E1338" s="129"/>
      <c r="F1338" s="171"/>
      <c r="G1338" s="39"/>
      <c r="H1338" s="39"/>
    </row>
    <row r="1339" spans="1:8" s="31" customFormat="1" ht="63.75" outlineLevel="2" x14ac:dyDescent="0.2">
      <c r="A1339" s="202"/>
      <c r="B1339" s="62" t="s">
        <v>9</v>
      </c>
      <c r="C1339" s="14" t="s">
        <v>1359</v>
      </c>
      <c r="D1339" s="129"/>
      <c r="E1339" s="129"/>
      <c r="F1339" s="171"/>
      <c r="G1339" s="39"/>
      <c r="H1339" s="39"/>
    </row>
    <row r="1340" spans="1:8" s="31" customFormat="1" outlineLevel="2" x14ac:dyDescent="0.2">
      <c r="A1340" s="202"/>
      <c r="B1340" s="15" t="s">
        <v>6</v>
      </c>
      <c r="C1340" s="11" t="s">
        <v>1269</v>
      </c>
      <c r="D1340" s="41"/>
      <c r="E1340" s="71" t="s">
        <v>251</v>
      </c>
      <c r="F1340" s="170"/>
      <c r="G1340" s="35">
        <v>15</v>
      </c>
      <c r="H1340" s="52">
        <f>+$F1340*G1340</f>
        <v>0</v>
      </c>
    </row>
    <row r="1341" spans="1:8" s="31" customFormat="1" outlineLevel="2" x14ac:dyDescent="0.2">
      <c r="A1341" s="202"/>
      <c r="B1341" s="15" t="s">
        <v>6</v>
      </c>
      <c r="C1341" s="11" t="s">
        <v>1270</v>
      </c>
      <c r="D1341" s="41"/>
      <c r="E1341" s="71" t="s">
        <v>251</v>
      </c>
      <c r="F1341" s="170"/>
      <c r="G1341" s="35">
        <v>15</v>
      </c>
      <c r="H1341" s="52">
        <f>+$F1341*G1341</f>
        <v>0</v>
      </c>
    </row>
    <row r="1342" spans="1:8" outlineLevel="2" x14ac:dyDescent="0.2">
      <c r="A1342" s="62"/>
      <c r="B1342" s="15"/>
      <c r="C1342" s="16" t="s">
        <v>448</v>
      </c>
      <c r="D1342" s="72"/>
      <c r="E1342" s="71"/>
      <c r="G1342" s="21"/>
    </row>
    <row r="1343" spans="1:8" outlineLevel="2" x14ac:dyDescent="0.2">
      <c r="A1343" s="62"/>
      <c r="B1343" s="15"/>
      <c r="C1343" s="14"/>
      <c r="D1343" s="129"/>
      <c r="E1343" s="42"/>
      <c r="G1343" s="21"/>
    </row>
    <row r="1344" spans="1:8" outlineLevel="2" x14ac:dyDescent="0.2">
      <c r="A1344" s="62">
        <v>3</v>
      </c>
      <c r="B1344" s="15"/>
      <c r="C1344" s="14" t="s">
        <v>817</v>
      </c>
      <c r="D1344" s="129"/>
      <c r="E1344" s="71" t="s">
        <v>251</v>
      </c>
      <c r="F1344" s="170"/>
      <c r="G1344" s="21">
        <v>10</v>
      </c>
      <c r="H1344" s="52">
        <f>+$F1344*G1344</f>
        <v>0</v>
      </c>
    </row>
    <row r="1345" spans="1:8" s="31" customFormat="1" ht="25.5" outlineLevel="2" x14ac:dyDescent="0.2">
      <c r="A1345" s="202"/>
      <c r="B1345" s="62" t="s">
        <v>9</v>
      </c>
      <c r="C1345" s="14" t="s">
        <v>818</v>
      </c>
      <c r="D1345" s="129"/>
      <c r="E1345" s="129"/>
      <c r="F1345" s="171"/>
      <c r="G1345" s="39"/>
      <c r="H1345" s="39"/>
    </row>
    <row r="1346" spans="1:8" s="31" customFormat="1" ht="51" outlineLevel="2" x14ac:dyDescent="0.2">
      <c r="A1346" s="202"/>
      <c r="B1346" s="62" t="s">
        <v>9</v>
      </c>
      <c r="C1346" s="14" t="s">
        <v>1360</v>
      </c>
      <c r="D1346" s="129"/>
      <c r="E1346" s="129"/>
      <c r="F1346" s="171"/>
      <c r="G1346" s="39"/>
      <c r="H1346" s="39"/>
    </row>
    <row r="1347" spans="1:8" outlineLevel="2" x14ac:dyDescent="0.2">
      <c r="A1347" s="62"/>
      <c r="B1347" s="15" t="s">
        <v>6</v>
      </c>
      <c r="C1347" s="11" t="s">
        <v>1271</v>
      </c>
      <c r="E1347" s="71" t="s">
        <v>251</v>
      </c>
      <c r="F1347" s="170"/>
      <c r="G1347" s="21">
        <v>10</v>
      </c>
      <c r="H1347" s="52">
        <f>+$F1347*G1347</f>
        <v>0</v>
      </c>
    </row>
    <row r="1348" spans="1:8" outlineLevel="2" x14ac:dyDescent="0.2">
      <c r="A1348" s="62"/>
      <c r="B1348" s="15"/>
      <c r="C1348" s="16" t="s">
        <v>448</v>
      </c>
      <c r="D1348" s="72"/>
      <c r="E1348" s="71"/>
      <c r="G1348" s="21"/>
    </row>
    <row r="1349" spans="1:8" outlineLevel="2" x14ac:dyDescent="0.2">
      <c r="A1349" s="62"/>
      <c r="B1349" s="61"/>
      <c r="C1349" s="131"/>
      <c r="D1349" s="132"/>
      <c r="E1349" s="132"/>
      <c r="F1349" s="172"/>
      <c r="G1349" s="21"/>
    </row>
    <row r="1350" spans="1:8" outlineLevel="2" x14ac:dyDescent="0.2">
      <c r="A1350" s="62">
        <v>4</v>
      </c>
      <c r="B1350" s="15"/>
      <c r="C1350" s="14" t="s">
        <v>819</v>
      </c>
      <c r="D1350" s="129"/>
      <c r="E1350" s="132"/>
      <c r="F1350" s="172"/>
      <c r="G1350" s="21"/>
    </row>
    <row r="1351" spans="1:8" s="31" customFormat="1" ht="25.5" outlineLevel="2" x14ac:dyDescent="0.2">
      <c r="A1351" s="202"/>
      <c r="B1351" s="62" t="s">
        <v>9</v>
      </c>
      <c r="C1351" s="14" t="s">
        <v>820</v>
      </c>
      <c r="D1351" s="129"/>
      <c r="E1351" s="129"/>
      <c r="F1351" s="172"/>
      <c r="G1351" s="39"/>
      <c r="H1351" s="39"/>
    </row>
    <row r="1352" spans="1:8" s="31" customFormat="1" ht="63.75" outlineLevel="2" x14ac:dyDescent="0.2">
      <c r="A1352" s="202"/>
      <c r="B1352" s="62" t="s">
        <v>9</v>
      </c>
      <c r="C1352" s="14" t="s">
        <v>1361</v>
      </c>
      <c r="D1352" s="129"/>
      <c r="E1352" s="129"/>
      <c r="F1352" s="172"/>
      <c r="G1352" s="39"/>
      <c r="H1352" s="39"/>
    </row>
    <row r="1353" spans="1:8" ht="25.5" outlineLevel="2" x14ac:dyDescent="0.2">
      <c r="A1353" s="62"/>
      <c r="B1353" s="15" t="s">
        <v>6</v>
      </c>
      <c r="C1353" s="11" t="s">
        <v>1362</v>
      </c>
      <c r="E1353" s="71" t="s">
        <v>251</v>
      </c>
      <c r="F1353" s="170"/>
      <c r="G1353" s="21">
        <v>4</v>
      </c>
      <c r="H1353" s="52">
        <f>+$F1353*G1353</f>
        <v>0</v>
      </c>
    </row>
    <row r="1354" spans="1:8" ht="25.5" outlineLevel="2" x14ac:dyDescent="0.2">
      <c r="A1354" s="62"/>
      <c r="B1354" s="15" t="s">
        <v>21</v>
      </c>
      <c r="C1354" s="11" t="s">
        <v>1272</v>
      </c>
      <c r="E1354" s="71" t="s">
        <v>251</v>
      </c>
      <c r="F1354" s="170"/>
      <c r="G1354" s="21">
        <v>2</v>
      </c>
      <c r="H1354" s="52">
        <f>+$F1354*G1354</f>
        <v>0</v>
      </c>
    </row>
    <row r="1355" spans="1:8" ht="25.5" outlineLevel="2" x14ac:dyDescent="0.2">
      <c r="A1355" s="62"/>
      <c r="B1355" s="15" t="s">
        <v>23</v>
      </c>
      <c r="C1355" s="11" t="s">
        <v>1363</v>
      </c>
      <c r="E1355" s="71" t="s">
        <v>251</v>
      </c>
      <c r="F1355" s="170"/>
      <c r="G1355" s="21">
        <v>4</v>
      </c>
      <c r="H1355" s="52">
        <f>+$F1355*G1355</f>
        <v>0</v>
      </c>
    </row>
    <row r="1356" spans="1:8" ht="25.5" outlineLevel="2" x14ac:dyDescent="0.2">
      <c r="A1356" s="62"/>
      <c r="B1356" s="15" t="s">
        <v>25</v>
      </c>
      <c r="C1356" s="11" t="s">
        <v>1273</v>
      </c>
      <c r="E1356" s="71" t="s">
        <v>251</v>
      </c>
      <c r="F1356" s="170"/>
      <c r="G1356" s="21">
        <v>2</v>
      </c>
      <c r="H1356" s="52">
        <f>+$F1356*G1356</f>
        <v>0</v>
      </c>
    </row>
    <row r="1357" spans="1:8" outlineLevel="2" x14ac:dyDescent="0.2">
      <c r="A1357" s="62"/>
      <c r="B1357" s="15"/>
      <c r="C1357" s="131"/>
      <c r="D1357" s="132"/>
      <c r="E1357" s="42"/>
      <c r="F1357" s="172"/>
      <c r="G1357" s="21"/>
    </row>
    <row r="1358" spans="1:8" outlineLevel="2" x14ac:dyDescent="0.2">
      <c r="A1358" s="62">
        <v>5</v>
      </c>
      <c r="B1358" s="15"/>
      <c r="C1358" s="14" t="s">
        <v>821</v>
      </c>
      <c r="D1358" s="129"/>
      <c r="E1358" s="42"/>
      <c r="F1358" s="172"/>
      <c r="G1358" s="21"/>
    </row>
    <row r="1359" spans="1:8" s="31" customFormat="1" ht="25.5" outlineLevel="2" x14ac:dyDescent="0.2">
      <c r="A1359" s="202"/>
      <c r="B1359" s="62" t="s">
        <v>9</v>
      </c>
      <c r="C1359" s="14" t="s">
        <v>822</v>
      </c>
      <c r="D1359" s="129"/>
      <c r="E1359" s="129"/>
      <c r="F1359" s="171"/>
      <c r="G1359" s="39"/>
      <c r="H1359" s="39"/>
    </row>
    <row r="1360" spans="1:8" s="31" customFormat="1" ht="63.75" outlineLevel="2" x14ac:dyDescent="0.2">
      <c r="A1360" s="202"/>
      <c r="B1360" s="62" t="s">
        <v>9</v>
      </c>
      <c r="C1360" s="14" t="s">
        <v>1364</v>
      </c>
      <c r="D1360" s="129"/>
      <c r="E1360" s="129"/>
      <c r="F1360" s="171"/>
      <c r="G1360" s="39"/>
      <c r="H1360" s="39"/>
    </row>
    <row r="1361" spans="1:8" ht="25.5" outlineLevel="2" x14ac:dyDescent="0.2">
      <c r="A1361" s="62"/>
      <c r="B1361" s="15" t="s">
        <v>6</v>
      </c>
      <c r="C1361" s="11" t="s">
        <v>1365</v>
      </c>
      <c r="E1361" s="71" t="s">
        <v>251</v>
      </c>
      <c r="F1361" s="170"/>
      <c r="G1361" s="21">
        <v>2</v>
      </c>
      <c r="H1361" s="52">
        <f>+$F1361*G1361</f>
        <v>0</v>
      </c>
    </row>
    <row r="1362" spans="1:8" ht="25.5" outlineLevel="2" x14ac:dyDescent="0.2">
      <c r="A1362" s="62"/>
      <c r="B1362" s="15" t="s">
        <v>21</v>
      </c>
      <c r="C1362" s="11" t="s">
        <v>1366</v>
      </c>
      <c r="E1362" s="71" t="s">
        <v>251</v>
      </c>
      <c r="F1362" s="170"/>
      <c r="G1362" s="35">
        <v>2</v>
      </c>
      <c r="H1362" s="52">
        <f>+$F1362*G1362</f>
        <v>0</v>
      </c>
    </row>
    <row r="1363" spans="1:8" ht="25.5" outlineLevel="2" x14ac:dyDescent="0.2">
      <c r="A1363" s="62"/>
      <c r="B1363" s="15" t="s">
        <v>23</v>
      </c>
      <c r="C1363" s="11" t="s">
        <v>1367</v>
      </c>
      <c r="E1363" s="71" t="s">
        <v>251</v>
      </c>
      <c r="F1363" s="170"/>
      <c r="G1363" s="21">
        <v>2</v>
      </c>
      <c r="H1363" s="52">
        <f>+$F1363*G1363</f>
        <v>0</v>
      </c>
    </row>
    <row r="1364" spans="1:8" ht="25.5" outlineLevel="2" x14ac:dyDescent="0.2">
      <c r="A1364" s="62"/>
      <c r="B1364" s="15" t="s">
        <v>25</v>
      </c>
      <c r="C1364" s="11" t="s">
        <v>1368</v>
      </c>
      <c r="E1364" s="71" t="s">
        <v>251</v>
      </c>
      <c r="F1364" s="170"/>
      <c r="G1364" s="35">
        <v>2</v>
      </c>
      <c r="H1364" s="52">
        <f>+$F1364*G1364</f>
        <v>0</v>
      </c>
    </row>
    <row r="1365" spans="1:8" outlineLevel="2" x14ac:dyDescent="0.2">
      <c r="A1365" s="62"/>
      <c r="B1365" s="15"/>
      <c r="C1365" s="16" t="s">
        <v>448</v>
      </c>
      <c r="D1365" s="72"/>
      <c r="E1365" s="71"/>
      <c r="G1365" s="21"/>
    </row>
    <row r="1366" spans="1:8" outlineLevel="2" x14ac:dyDescent="0.2">
      <c r="A1366" s="62"/>
      <c r="B1366" s="15"/>
      <c r="C1366" s="131"/>
      <c r="D1366" s="132"/>
      <c r="E1366" s="130"/>
      <c r="G1366" s="21"/>
    </row>
    <row r="1367" spans="1:8" ht="25.5" outlineLevel="2" x14ac:dyDescent="0.2">
      <c r="A1367" s="62">
        <v>6</v>
      </c>
      <c r="B1367" s="15"/>
      <c r="C1367" s="11" t="s">
        <v>1369</v>
      </c>
      <c r="E1367" s="71" t="s">
        <v>257</v>
      </c>
      <c r="F1367" s="170"/>
      <c r="G1367" s="21">
        <v>30.3</v>
      </c>
      <c r="H1367" s="52">
        <f>+$F1367*G1367</f>
        <v>0</v>
      </c>
    </row>
    <row r="1368" spans="1:8" outlineLevel="2" x14ac:dyDescent="0.2">
      <c r="A1368" s="62"/>
      <c r="B1368" s="23" t="s">
        <v>9</v>
      </c>
      <c r="C1368" s="11" t="s">
        <v>823</v>
      </c>
      <c r="D1368" s="63"/>
      <c r="E1368" s="42"/>
      <c r="F1368" s="172"/>
      <c r="G1368" s="21"/>
    </row>
    <row r="1369" spans="1:8" outlineLevel="2" x14ac:dyDescent="0.2">
      <c r="A1369" s="62"/>
      <c r="B1369" s="23" t="s">
        <v>9</v>
      </c>
      <c r="C1369" s="53" t="s">
        <v>824</v>
      </c>
      <c r="D1369" s="107"/>
      <c r="E1369" s="42"/>
      <c r="F1369" s="172"/>
      <c r="G1369" s="21"/>
    </row>
    <row r="1370" spans="1:8" outlineLevel="2" x14ac:dyDescent="0.2">
      <c r="A1370" s="62"/>
      <c r="B1370" s="23" t="s">
        <v>9</v>
      </c>
      <c r="C1370" s="53" t="s">
        <v>825</v>
      </c>
      <c r="D1370" s="107"/>
      <c r="E1370" s="42"/>
      <c r="F1370" s="172"/>
      <c r="G1370" s="21"/>
    </row>
    <row r="1371" spans="1:8" outlineLevel="2" x14ac:dyDescent="0.2">
      <c r="A1371" s="62"/>
      <c r="B1371" s="23" t="s">
        <v>9</v>
      </c>
      <c r="C1371" s="53" t="s">
        <v>826</v>
      </c>
      <c r="D1371" s="107"/>
      <c r="E1371" s="42"/>
      <c r="F1371" s="172"/>
      <c r="G1371" s="21"/>
    </row>
    <row r="1372" spans="1:8" ht="25.5" outlineLevel="2" x14ac:dyDescent="0.2">
      <c r="A1372" s="62"/>
      <c r="B1372" s="23" t="s">
        <v>9</v>
      </c>
      <c r="C1372" s="53" t="s">
        <v>827</v>
      </c>
      <c r="D1372" s="107"/>
      <c r="E1372" s="42"/>
      <c r="F1372" s="172"/>
      <c r="G1372" s="21"/>
    </row>
    <row r="1373" spans="1:8" outlineLevel="2" x14ac:dyDescent="0.2">
      <c r="A1373" s="62"/>
      <c r="B1373" s="23"/>
      <c r="C1373" s="16" t="s">
        <v>448</v>
      </c>
      <c r="D1373" s="72"/>
      <c r="E1373" s="42"/>
      <c r="F1373" s="172"/>
      <c r="G1373" s="21"/>
    </row>
    <row r="1374" spans="1:8" outlineLevel="2" x14ac:dyDescent="0.2">
      <c r="A1374" s="62"/>
      <c r="B1374" s="61"/>
      <c r="C1374" s="131"/>
      <c r="D1374" s="132"/>
      <c r="E1374" s="42"/>
      <c r="F1374" s="172"/>
      <c r="G1374" s="21"/>
    </row>
    <row r="1375" spans="1:8" ht="38.25" outlineLevel="2" x14ac:dyDescent="0.2">
      <c r="A1375" s="62">
        <v>7</v>
      </c>
      <c r="B1375" s="15"/>
      <c r="C1375" s="11" t="s">
        <v>1370</v>
      </c>
      <c r="E1375" s="71" t="s">
        <v>257</v>
      </c>
      <c r="F1375" s="170"/>
      <c r="G1375" s="21">
        <v>12</v>
      </c>
      <c r="H1375" s="52">
        <f>+$F1375*G1375</f>
        <v>0</v>
      </c>
    </row>
    <row r="1376" spans="1:8" outlineLevel="2" x14ac:dyDescent="0.2">
      <c r="A1376" s="62"/>
      <c r="B1376" s="23" t="s">
        <v>9</v>
      </c>
      <c r="C1376" s="53" t="s">
        <v>828</v>
      </c>
      <c r="D1376" s="107"/>
      <c r="E1376" s="130"/>
      <c r="G1376" s="21"/>
    </row>
    <row r="1377" spans="1:8" outlineLevel="2" x14ac:dyDescent="0.2">
      <c r="A1377" s="62"/>
      <c r="B1377" s="23" t="s">
        <v>9</v>
      </c>
      <c r="C1377" s="53" t="s">
        <v>829</v>
      </c>
      <c r="D1377" s="107"/>
      <c r="E1377" s="130"/>
      <c r="G1377" s="21"/>
    </row>
    <row r="1378" spans="1:8" outlineLevel="2" x14ac:dyDescent="0.2">
      <c r="A1378" s="62"/>
      <c r="B1378" s="23" t="s">
        <v>9</v>
      </c>
      <c r="C1378" s="53" t="s">
        <v>826</v>
      </c>
      <c r="D1378" s="107"/>
      <c r="E1378" s="130"/>
      <c r="G1378" s="21"/>
    </row>
    <row r="1379" spans="1:8" ht="25.5" outlineLevel="2" x14ac:dyDescent="0.2">
      <c r="A1379" s="62"/>
      <c r="B1379" s="23" t="s">
        <v>9</v>
      </c>
      <c r="C1379" s="53" t="s">
        <v>827</v>
      </c>
      <c r="D1379" s="107"/>
      <c r="E1379" s="130"/>
      <c r="G1379" s="21"/>
    </row>
    <row r="1380" spans="1:8" outlineLevel="2" x14ac:dyDescent="0.2">
      <c r="A1380" s="62"/>
      <c r="B1380" s="23"/>
      <c r="C1380" s="16" t="s">
        <v>448</v>
      </c>
      <c r="D1380" s="72"/>
      <c r="E1380" s="130"/>
      <c r="G1380" s="21"/>
    </row>
    <row r="1381" spans="1:8" outlineLevel="2" x14ac:dyDescent="0.2">
      <c r="A1381" s="62"/>
      <c r="B1381" s="23"/>
      <c r="C1381" s="53"/>
      <c r="D1381" s="107"/>
      <c r="E1381" s="130"/>
      <c r="G1381" s="21"/>
    </row>
    <row r="1382" spans="1:8" outlineLevel="2" x14ac:dyDescent="0.2">
      <c r="A1382" s="62">
        <v>8</v>
      </c>
      <c r="B1382" s="4"/>
      <c r="C1382" s="53" t="s">
        <v>830</v>
      </c>
      <c r="D1382" s="107"/>
      <c r="E1382" s="4"/>
      <c r="F1382" s="173"/>
      <c r="G1382" s="21"/>
    </row>
    <row r="1383" spans="1:8" ht="51" outlineLevel="2" x14ac:dyDescent="0.2">
      <c r="A1383" s="62"/>
      <c r="B1383" s="23" t="s">
        <v>831</v>
      </c>
      <c r="C1383" s="53" t="s">
        <v>832</v>
      </c>
      <c r="D1383" s="107"/>
      <c r="E1383" s="71" t="s">
        <v>251</v>
      </c>
      <c r="F1383" s="170"/>
      <c r="G1383" s="21">
        <v>12</v>
      </c>
      <c r="H1383" s="52">
        <f>+$F1383*G1383</f>
        <v>0</v>
      </c>
    </row>
    <row r="1384" spans="1:8" outlineLevel="2" x14ac:dyDescent="0.2">
      <c r="A1384" s="62"/>
      <c r="B1384" s="23" t="s">
        <v>833</v>
      </c>
      <c r="C1384" s="53" t="s">
        <v>834</v>
      </c>
      <c r="D1384" s="107"/>
      <c r="E1384" s="71" t="s">
        <v>251</v>
      </c>
      <c r="F1384" s="170"/>
      <c r="G1384" s="21">
        <v>12</v>
      </c>
      <c r="H1384" s="52">
        <f>+$F1384*G1384</f>
        <v>0</v>
      </c>
    </row>
    <row r="1385" spans="1:8" outlineLevel="2" x14ac:dyDescent="0.2">
      <c r="A1385" s="62"/>
      <c r="B1385" s="23"/>
      <c r="C1385" s="16" t="s">
        <v>448</v>
      </c>
      <c r="D1385" s="72"/>
      <c r="E1385" s="71"/>
      <c r="G1385" s="21"/>
    </row>
    <row r="1386" spans="1:8" outlineLevel="2" x14ac:dyDescent="0.2">
      <c r="A1386" s="62"/>
      <c r="B1386" s="23"/>
      <c r="C1386" s="53"/>
      <c r="D1386" s="107"/>
      <c r="E1386" s="130"/>
      <c r="G1386" s="21"/>
    </row>
    <row r="1387" spans="1:8" ht="38.25" outlineLevel="2" x14ac:dyDescent="0.2">
      <c r="A1387" s="62">
        <v>9</v>
      </c>
      <c r="B1387" s="23"/>
      <c r="C1387" s="53" t="s">
        <v>835</v>
      </c>
      <c r="D1387" s="107"/>
      <c r="E1387" s="67" t="s">
        <v>257</v>
      </c>
      <c r="F1387" s="170"/>
      <c r="G1387" s="21">
        <v>10</v>
      </c>
      <c r="H1387" s="52">
        <f>+$F1387*G1387</f>
        <v>0</v>
      </c>
    </row>
    <row r="1388" spans="1:8" outlineLevel="2" x14ac:dyDescent="0.2">
      <c r="A1388" s="36"/>
      <c r="B1388" s="62"/>
      <c r="C1388" s="16" t="s">
        <v>448</v>
      </c>
      <c r="D1388" s="72"/>
      <c r="E1388" s="71"/>
      <c r="G1388" s="21"/>
    </row>
    <row r="1389" spans="1:8" s="31" customFormat="1" ht="25.5" outlineLevel="2" x14ac:dyDescent="0.2">
      <c r="A1389" s="204"/>
      <c r="B1389" s="62" t="s">
        <v>9</v>
      </c>
      <c r="C1389" s="105" t="s">
        <v>836</v>
      </c>
      <c r="D1389" s="106"/>
      <c r="E1389" s="216"/>
      <c r="F1389" s="171"/>
      <c r="G1389" s="35"/>
      <c r="H1389" s="39"/>
    </row>
    <row r="1390" spans="1:8" s="31" customFormat="1" outlineLevel="2" x14ac:dyDescent="0.2">
      <c r="A1390" s="204"/>
      <c r="B1390" s="62"/>
      <c r="C1390" s="105"/>
      <c r="D1390" s="106"/>
      <c r="E1390" s="216"/>
      <c r="F1390" s="171"/>
      <c r="G1390" s="35"/>
      <c r="H1390" s="39"/>
    </row>
    <row r="1391" spans="1:8" ht="51" outlineLevel="2" x14ac:dyDescent="0.2">
      <c r="A1391" s="62">
        <v>10</v>
      </c>
      <c r="B1391" s="23"/>
      <c r="C1391" s="53" t="s">
        <v>837</v>
      </c>
      <c r="D1391" s="107"/>
      <c r="E1391" s="71" t="s">
        <v>251</v>
      </c>
      <c r="F1391" s="170"/>
      <c r="G1391" s="21">
        <v>20</v>
      </c>
      <c r="H1391" s="52">
        <f>+$F1391*G1391</f>
        <v>0</v>
      </c>
    </row>
    <row r="1392" spans="1:8" outlineLevel="2" x14ac:dyDescent="0.2">
      <c r="A1392" s="62"/>
      <c r="B1392" s="34" t="s">
        <v>9</v>
      </c>
      <c r="C1392" s="53" t="s">
        <v>838</v>
      </c>
      <c r="D1392" s="107"/>
      <c r="E1392" s="71"/>
      <c r="G1392" s="21"/>
    </row>
    <row r="1393" spans="1:8" outlineLevel="2" x14ac:dyDescent="0.2">
      <c r="A1393" s="62"/>
      <c r="B1393" s="34" t="s">
        <v>9</v>
      </c>
      <c r="C1393" s="11" t="s">
        <v>839</v>
      </c>
      <c r="E1393" s="71"/>
      <c r="G1393" s="21"/>
    </row>
    <row r="1394" spans="1:8" outlineLevel="2" x14ac:dyDescent="0.2">
      <c r="A1394" s="62"/>
      <c r="B1394" s="34"/>
      <c r="C1394" s="16" t="s">
        <v>448</v>
      </c>
      <c r="D1394" s="72"/>
      <c r="E1394" s="71"/>
      <c r="G1394" s="21"/>
    </row>
    <row r="1395" spans="1:8" outlineLevel="2" x14ac:dyDescent="0.2">
      <c r="A1395" s="62"/>
      <c r="B1395" s="34"/>
      <c r="E1395" s="71"/>
      <c r="G1395" s="21"/>
    </row>
    <row r="1396" spans="1:8" outlineLevel="2" x14ac:dyDescent="0.2">
      <c r="A1396" s="62">
        <v>11</v>
      </c>
      <c r="B1396" s="15"/>
      <c r="C1396" s="53" t="s">
        <v>840</v>
      </c>
      <c r="D1396" s="133"/>
      <c r="E1396" s="67" t="s">
        <v>257</v>
      </c>
      <c r="F1396" s="170"/>
      <c r="G1396" s="21">
        <v>10</v>
      </c>
      <c r="H1396" s="52">
        <f>+$F1396*G1396</f>
        <v>0</v>
      </c>
    </row>
    <row r="1397" spans="1:8" ht="63.75" outlineLevel="2" x14ac:dyDescent="0.2">
      <c r="A1397" s="62"/>
      <c r="B1397" s="134"/>
      <c r="C1397" s="53" t="s">
        <v>841</v>
      </c>
      <c r="D1397" s="107"/>
      <c r="E1397" s="40"/>
      <c r="F1397" s="172"/>
      <c r="G1397" s="21"/>
    </row>
    <row r="1398" spans="1:8" ht="25.5" outlineLevel="2" x14ac:dyDescent="0.2">
      <c r="A1398" s="62"/>
      <c r="B1398" s="134"/>
      <c r="C1398" s="16" t="s">
        <v>1371</v>
      </c>
      <c r="D1398" s="72"/>
      <c r="E1398" s="40"/>
      <c r="F1398" s="172"/>
      <c r="G1398" s="21"/>
    </row>
    <row r="1399" spans="1:8" outlineLevel="2" x14ac:dyDescent="0.2">
      <c r="A1399" s="78"/>
      <c r="B1399" s="78"/>
      <c r="C1399" s="50"/>
      <c r="D1399" s="51"/>
      <c r="E1399" s="96"/>
      <c r="F1399" s="170"/>
      <c r="G1399" s="19"/>
      <c r="H1399" s="19"/>
    </row>
    <row r="1400" spans="1:8" outlineLevel="2" x14ac:dyDescent="0.2">
      <c r="C1400" s="12"/>
      <c r="D1400" s="48"/>
      <c r="E1400" s="71"/>
      <c r="G1400" s="21"/>
    </row>
    <row r="1401" spans="1:8" outlineLevel="1" x14ac:dyDescent="0.2">
      <c r="A1401" s="36"/>
      <c r="B1401" s="36"/>
      <c r="C1401" s="97" t="s">
        <v>1425</v>
      </c>
      <c r="D1401" s="100"/>
      <c r="E1401" s="66"/>
      <c r="G1401" s="35"/>
      <c r="H1401" s="35">
        <f t="shared" ref="H1401" si="40">SUM(H1267:H1399)</f>
        <v>0</v>
      </c>
    </row>
    <row r="1402" spans="1:8" x14ac:dyDescent="0.2">
      <c r="G1402" s="21"/>
    </row>
    <row r="1403" spans="1:8" x14ac:dyDescent="0.2">
      <c r="F1403" s="170"/>
      <c r="G1403" s="21"/>
      <c r="H1403" s="19"/>
    </row>
    <row r="1404" spans="1:8" x14ac:dyDescent="0.2">
      <c r="A1404" s="57" t="s">
        <v>842</v>
      </c>
      <c r="B1404" s="57"/>
      <c r="C1404" s="68" t="s">
        <v>210</v>
      </c>
      <c r="D1404" s="69"/>
      <c r="E1404" s="70"/>
      <c r="F1404" s="170"/>
      <c r="G1404" s="47"/>
      <c r="H1404" s="19"/>
    </row>
    <row r="1405" spans="1:8" outlineLevel="1" x14ac:dyDescent="0.2">
      <c r="C1405" s="12"/>
      <c r="D1405" s="48"/>
      <c r="E1405" s="71"/>
      <c r="F1405" s="170"/>
      <c r="G1405" s="21"/>
      <c r="H1405" s="19"/>
    </row>
    <row r="1406" spans="1:8" outlineLevel="1" x14ac:dyDescent="0.2">
      <c r="A1406" s="57" t="s">
        <v>211</v>
      </c>
      <c r="B1406" s="57"/>
      <c r="C1406" s="68" t="s">
        <v>240</v>
      </c>
      <c r="D1406" s="69"/>
      <c r="E1406" s="70" t="s">
        <v>246</v>
      </c>
      <c r="F1406" s="170"/>
      <c r="G1406" s="47" t="s">
        <v>248</v>
      </c>
      <c r="H1406" s="163" t="s">
        <v>204</v>
      </c>
    </row>
    <row r="1407" spans="1:8" outlineLevel="2" x14ac:dyDescent="0.2">
      <c r="A1407" s="36"/>
      <c r="B1407" s="36"/>
      <c r="C1407" s="59"/>
      <c r="D1407" s="60"/>
      <c r="E1407" s="66"/>
      <c r="F1407" s="172"/>
      <c r="G1407" s="38"/>
    </row>
    <row r="1408" spans="1:8" outlineLevel="2" x14ac:dyDescent="0.2">
      <c r="C1408" s="12" t="s">
        <v>130</v>
      </c>
      <c r="D1408" s="48"/>
      <c r="E1408" s="71"/>
      <c r="G1408" s="21"/>
    </row>
    <row r="1409" spans="1:8" s="31" customFormat="1" outlineLevel="2" x14ac:dyDescent="0.2">
      <c r="A1409" s="127"/>
      <c r="B1409" s="36" t="s">
        <v>9</v>
      </c>
      <c r="C1409" s="16" t="s">
        <v>843</v>
      </c>
      <c r="D1409" s="72"/>
      <c r="E1409" s="48"/>
      <c r="F1409" s="171"/>
      <c r="G1409" s="35"/>
      <c r="H1409" s="39"/>
    </row>
    <row r="1410" spans="1:8" s="31" customFormat="1" ht="25.5" outlineLevel="2" x14ac:dyDescent="0.2">
      <c r="A1410" s="127"/>
      <c r="B1410" s="27" t="s">
        <v>9</v>
      </c>
      <c r="C1410" s="16" t="s">
        <v>844</v>
      </c>
      <c r="D1410" s="72"/>
      <c r="E1410" s="48"/>
      <c r="F1410" s="171"/>
      <c r="G1410" s="35"/>
      <c r="H1410" s="39"/>
    </row>
    <row r="1411" spans="1:8" outlineLevel="2" x14ac:dyDescent="0.2">
      <c r="C1411" s="12"/>
      <c r="D1411" s="48"/>
      <c r="E1411" s="71"/>
      <c r="G1411" s="10"/>
    </row>
    <row r="1412" spans="1:8" ht="25.5" outlineLevel="2" x14ac:dyDescent="0.2">
      <c r="B1412" s="27" t="s">
        <v>9</v>
      </c>
      <c r="C1412" s="14" t="s">
        <v>845</v>
      </c>
      <c r="D1412" s="48"/>
      <c r="E1412" s="71"/>
      <c r="G1412" s="10"/>
    </row>
    <row r="1413" spans="1:8" outlineLevel="2" x14ac:dyDescent="0.2">
      <c r="C1413" s="12"/>
      <c r="D1413" s="48"/>
      <c r="E1413" s="71"/>
      <c r="G1413" s="10"/>
    </row>
    <row r="1414" spans="1:8" outlineLevel="2" x14ac:dyDescent="0.2">
      <c r="C1414" s="12"/>
      <c r="D1414" s="48"/>
      <c r="E1414" s="71"/>
      <c r="G1414" s="10"/>
    </row>
    <row r="1415" spans="1:8" s="31" customFormat="1" outlineLevel="2" x14ac:dyDescent="0.2">
      <c r="A1415" s="127" t="s">
        <v>846</v>
      </c>
      <c r="B1415" s="27"/>
      <c r="C1415" s="12" t="s">
        <v>847</v>
      </c>
      <c r="D1415" s="48"/>
      <c r="E1415" s="48"/>
      <c r="F1415" s="171"/>
      <c r="G1415" s="35"/>
      <c r="H1415" s="39"/>
    </row>
    <row r="1416" spans="1:8" s="31" customFormat="1" ht="51" outlineLevel="2" x14ac:dyDescent="0.2">
      <c r="A1416" s="127" t="s">
        <v>848</v>
      </c>
      <c r="B1416" s="27"/>
      <c r="C1416" s="12" t="s">
        <v>849</v>
      </c>
      <c r="D1416" s="48"/>
      <c r="E1416" s="48"/>
      <c r="F1416" s="171"/>
      <c r="G1416" s="35"/>
      <c r="H1416" s="39"/>
    </row>
    <row r="1417" spans="1:8" s="31" customFormat="1" outlineLevel="2" x14ac:dyDescent="0.2">
      <c r="A1417" s="127"/>
      <c r="B1417" s="27" t="s">
        <v>6</v>
      </c>
      <c r="C1417" s="12" t="s">
        <v>850</v>
      </c>
      <c r="D1417" s="48"/>
      <c r="E1417" s="75" t="s">
        <v>260</v>
      </c>
      <c r="F1417" s="170"/>
      <c r="G1417" s="35">
        <v>12</v>
      </c>
      <c r="H1417" s="52">
        <f>+$F1417*G1417</f>
        <v>0</v>
      </c>
    </row>
    <row r="1418" spans="1:8" s="31" customFormat="1" outlineLevel="2" x14ac:dyDescent="0.2">
      <c r="A1418" s="127"/>
      <c r="B1418" s="27"/>
      <c r="C1418" s="16" t="s">
        <v>1403</v>
      </c>
      <c r="D1418" s="72"/>
      <c r="E1418" s="75"/>
      <c r="F1418" s="171"/>
      <c r="G1418" s="35"/>
      <c r="H1418" s="39"/>
    </row>
    <row r="1419" spans="1:8" s="31" customFormat="1" ht="25.5" outlineLevel="2" x14ac:dyDescent="0.2">
      <c r="A1419" s="127"/>
      <c r="B1419" s="27" t="s">
        <v>21</v>
      </c>
      <c r="C1419" s="12" t="s">
        <v>1372</v>
      </c>
      <c r="D1419" s="48"/>
      <c r="E1419" s="75" t="s">
        <v>260</v>
      </c>
      <c r="F1419" s="170"/>
      <c r="G1419" s="35">
        <v>15</v>
      </c>
      <c r="H1419" s="52">
        <f>+$F1419*G1419</f>
        <v>0</v>
      </c>
    </row>
    <row r="1420" spans="1:8" s="31" customFormat="1" outlineLevel="2" x14ac:dyDescent="0.2">
      <c r="A1420" s="127"/>
      <c r="B1420" s="27"/>
      <c r="C1420" s="16" t="s">
        <v>1404</v>
      </c>
      <c r="D1420" s="72"/>
      <c r="E1420" s="71"/>
      <c r="F1420" s="171"/>
      <c r="G1420" s="35"/>
      <c r="H1420" s="39"/>
    </row>
    <row r="1421" spans="1:8" s="31" customFormat="1" outlineLevel="2" x14ac:dyDescent="0.2">
      <c r="A1421" s="127"/>
      <c r="B1421" s="27" t="s">
        <v>23</v>
      </c>
      <c r="C1421" s="12" t="s">
        <v>851</v>
      </c>
      <c r="D1421" s="48"/>
      <c r="E1421" s="75" t="s">
        <v>260</v>
      </c>
      <c r="F1421" s="170"/>
      <c r="G1421" s="35">
        <v>2</v>
      </c>
      <c r="H1421" s="52">
        <f>+$F1421*G1421</f>
        <v>0</v>
      </c>
    </row>
    <row r="1422" spans="1:8" s="31" customFormat="1" outlineLevel="2" x14ac:dyDescent="0.2">
      <c r="A1422" s="127"/>
      <c r="B1422" s="27"/>
      <c r="C1422" s="16" t="s">
        <v>1404</v>
      </c>
      <c r="D1422" s="72"/>
      <c r="E1422" s="71"/>
      <c r="F1422" s="171"/>
      <c r="G1422" s="35"/>
      <c r="H1422" s="39"/>
    </row>
    <row r="1423" spans="1:8" s="31" customFormat="1" outlineLevel="2" x14ac:dyDescent="0.2">
      <c r="A1423" s="127"/>
      <c r="B1423" s="27" t="s">
        <v>25</v>
      </c>
      <c r="C1423" s="11" t="s">
        <v>852</v>
      </c>
      <c r="D1423" s="41"/>
      <c r="E1423" s="75" t="s">
        <v>260</v>
      </c>
      <c r="F1423" s="170"/>
      <c r="G1423" s="35">
        <v>2</v>
      </c>
      <c r="H1423" s="52">
        <f>+$F1423*G1423</f>
        <v>0</v>
      </c>
    </row>
    <row r="1424" spans="1:8" s="31" customFormat="1" outlineLevel="2" x14ac:dyDescent="0.2">
      <c r="A1424" s="127"/>
      <c r="B1424" s="27"/>
      <c r="C1424" s="16" t="s">
        <v>1405</v>
      </c>
      <c r="D1424" s="72"/>
      <c r="E1424" s="71"/>
      <c r="F1424" s="171"/>
      <c r="G1424" s="35"/>
      <c r="H1424" s="39"/>
    </row>
    <row r="1425" spans="1:8" s="31" customFormat="1" outlineLevel="2" x14ac:dyDescent="0.2">
      <c r="A1425" s="127"/>
      <c r="B1425" s="27"/>
      <c r="C1425" s="16"/>
      <c r="D1425" s="72"/>
      <c r="E1425" s="71"/>
      <c r="F1425" s="171"/>
      <c r="G1425" s="35"/>
      <c r="H1425" s="39"/>
    </row>
    <row r="1426" spans="1:8" s="31" customFormat="1" outlineLevel="2" x14ac:dyDescent="0.2">
      <c r="A1426" s="127"/>
      <c r="B1426" s="27"/>
      <c r="C1426" s="12" t="s">
        <v>853</v>
      </c>
      <c r="D1426" s="48"/>
      <c r="E1426" s="71"/>
      <c r="F1426" s="171"/>
      <c r="G1426" s="35"/>
      <c r="H1426" s="39"/>
    </row>
    <row r="1427" spans="1:8" s="31" customFormat="1" outlineLevel="2" x14ac:dyDescent="0.2">
      <c r="A1427" s="127"/>
      <c r="B1427" s="27"/>
      <c r="C1427" s="12"/>
      <c r="D1427" s="48"/>
      <c r="E1427" s="71"/>
      <c r="F1427" s="171"/>
      <c r="G1427" s="35"/>
      <c r="H1427" s="39"/>
    </row>
    <row r="1428" spans="1:8" s="31" customFormat="1" ht="25.5" outlineLevel="2" x14ac:dyDescent="0.2">
      <c r="A1428" s="127"/>
      <c r="B1428" s="27" t="s">
        <v>28</v>
      </c>
      <c r="C1428" s="14" t="s">
        <v>1373</v>
      </c>
      <c r="D1428" s="129"/>
      <c r="E1428" s="75" t="s">
        <v>295</v>
      </c>
      <c r="F1428" s="170"/>
      <c r="G1428" s="35">
        <v>2</v>
      </c>
      <c r="H1428" s="52">
        <f>+$F1428*G1428</f>
        <v>0</v>
      </c>
    </row>
    <row r="1429" spans="1:8" s="31" customFormat="1" outlineLevel="2" x14ac:dyDescent="0.2">
      <c r="A1429" s="127"/>
      <c r="B1429" s="27"/>
      <c r="C1429" s="12" t="s">
        <v>854</v>
      </c>
      <c r="D1429" s="48"/>
      <c r="E1429" s="48"/>
      <c r="F1429" s="174"/>
      <c r="G1429" s="35"/>
      <c r="H1429" s="39"/>
    </row>
    <row r="1430" spans="1:8" s="31" customFormat="1" outlineLevel="2" x14ac:dyDescent="0.2">
      <c r="A1430" s="127"/>
      <c r="B1430" s="27"/>
      <c r="C1430" s="16" t="s">
        <v>1406</v>
      </c>
      <c r="D1430" s="72"/>
      <c r="E1430" s="72"/>
      <c r="F1430" s="171"/>
      <c r="G1430" s="35"/>
      <c r="H1430" s="39"/>
    </row>
    <row r="1431" spans="1:8" s="31" customFormat="1" outlineLevel="2" x14ac:dyDescent="0.2">
      <c r="A1431" s="127"/>
      <c r="B1431" s="27"/>
      <c r="C1431" s="16"/>
      <c r="D1431" s="72"/>
      <c r="E1431" s="72"/>
      <c r="F1431" s="171"/>
      <c r="G1431" s="35"/>
      <c r="H1431" s="39"/>
    </row>
    <row r="1432" spans="1:8" s="31" customFormat="1" outlineLevel="2" x14ac:dyDescent="0.2">
      <c r="A1432" s="127"/>
      <c r="B1432" s="27"/>
      <c r="C1432" s="16" t="s">
        <v>855</v>
      </c>
      <c r="D1432" s="72"/>
      <c r="E1432" s="72"/>
      <c r="F1432" s="171"/>
      <c r="G1432" s="35"/>
      <c r="H1432" s="39"/>
    </row>
    <row r="1433" spans="1:8" s="31" customFormat="1" outlineLevel="2" x14ac:dyDescent="0.2">
      <c r="A1433" s="127"/>
      <c r="B1433" s="27"/>
      <c r="C1433" s="16"/>
      <c r="D1433" s="72"/>
      <c r="E1433" s="72"/>
      <c r="F1433" s="171"/>
      <c r="G1433" s="35"/>
      <c r="H1433" s="39"/>
    </row>
    <row r="1434" spans="1:8" s="31" customFormat="1" ht="40.5" customHeight="1" outlineLevel="2" x14ac:dyDescent="0.2">
      <c r="A1434" s="127" t="s">
        <v>856</v>
      </c>
      <c r="B1434" s="27"/>
      <c r="C1434" s="12" t="s">
        <v>857</v>
      </c>
      <c r="D1434" s="48"/>
      <c r="E1434" s="48"/>
      <c r="F1434" s="174"/>
      <c r="G1434" s="35"/>
      <c r="H1434" s="39"/>
    </row>
    <row r="1435" spans="1:8" s="31" customFormat="1" outlineLevel="2" x14ac:dyDescent="0.2">
      <c r="A1435" s="127"/>
      <c r="B1435" s="27" t="s">
        <v>6</v>
      </c>
      <c r="C1435" s="14" t="s">
        <v>858</v>
      </c>
      <c r="D1435" s="129"/>
      <c r="E1435" s="71" t="s">
        <v>260</v>
      </c>
      <c r="F1435" s="170"/>
      <c r="G1435" s="35">
        <v>5</v>
      </c>
      <c r="H1435" s="52">
        <f>+$F1435*G1435</f>
        <v>0</v>
      </c>
    </row>
    <row r="1436" spans="1:8" outlineLevel="2" x14ac:dyDescent="0.2">
      <c r="A1436" s="36"/>
      <c r="B1436" s="27" t="s">
        <v>21</v>
      </c>
      <c r="C1436" s="12" t="s">
        <v>859</v>
      </c>
      <c r="D1436" s="48"/>
      <c r="E1436" s="71" t="s">
        <v>260</v>
      </c>
      <c r="F1436" s="170"/>
      <c r="G1436" s="10">
        <v>5</v>
      </c>
      <c r="H1436" s="52">
        <f>+$F1436*G1436</f>
        <v>0</v>
      </c>
    </row>
    <row r="1437" spans="1:8" outlineLevel="2" x14ac:dyDescent="0.2">
      <c r="B1437" s="27" t="s">
        <v>23</v>
      </c>
      <c r="C1437" s="12" t="s">
        <v>860</v>
      </c>
      <c r="D1437" s="48"/>
      <c r="E1437" s="71" t="s">
        <v>260</v>
      </c>
      <c r="F1437" s="170"/>
      <c r="G1437" s="10">
        <v>5</v>
      </c>
      <c r="H1437" s="52">
        <f>+$F1437*G1437</f>
        <v>0</v>
      </c>
    </row>
    <row r="1438" spans="1:8" s="31" customFormat="1" outlineLevel="2" x14ac:dyDescent="0.2">
      <c r="A1438" s="127"/>
      <c r="B1438" s="27" t="s">
        <v>25</v>
      </c>
      <c r="C1438" s="12" t="s">
        <v>861</v>
      </c>
      <c r="D1438" s="48"/>
      <c r="E1438" s="71" t="s">
        <v>295</v>
      </c>
      <c r="F1438" s="170"/>
      <c r="G1438" s="35">
        <v>4</v>
      </c>
      <c r="H1438" s="52">
        <f>+$F1438*G1438</f>
        <v>0</v>
      </c>
    </row>
    <row r="1439" spans="1:8" s="31" customFormat="1" outlineLevel="2" x14ac:dyDescent="0.2">
      <c r="A1439" s="127"/>
      <c r="B1439" s="27" t="s">
        <v>28</v>
      </c>
      <c r="C1439" s="12" t="s">
        <v>862</v>
      </c>
      <c r="D1439" s="48"/>
      <c r="E1439" s="71" t="s">
        <v>295</v>
      </c>
      <c r="F1439" s="170"/>
      <c r="G1439" s="35">
        <v>4</v>
      </c>
      <c r="H1439" s="52">
        <f>+$F1439*G1439</f>
        <v>0</v>
      </c>
    </row>
    <row r="1440" spans="1:8" s="31" customFormat="1" outlineLevel="2" x14ac:dyDescent="0.2">
      <c r="A1440" s="127"/>
      <c r="B1440" s="27"/>
      <c r="C1440" s="16" t="s">
        <v>863</v>
      </c>
      <c r="D1440" s="72"/>
      <c r="E1440" s="107"/>
      <c r="F1440" s="171"/>
      <c r="G1440" s="35"/>
      <c r="H1440" s="39"/>
    </row>
    <row r="1441" spans="1:8" s="31" customFormat="1" outlineLevel="2" x14ac:dyDescent="0.2">
      <c r="A1441" s="127"/>
      <c r="B1441" s="27"/>
      <c r="C1441" s="16" t="s">
        <v>855</v>
      </c>
      <c r="D1441" s="72"/>
      <c r="E1441" s="107"/>
      <c r="F1441" s="171"/>
      <c r="G1441" s="35"/>
      <c r="H1441" s="39"/>
    </row>
    <row r="1442" spans="1:8" s="31" customFormat="1" outlineLevel="2" x14ac:dyDescent="0.2">
      <c r="A1442" s="127"/>
      <c r="B1442" s="27"/>
      <c r="C1442" s="53"/>
      <c r="D1442" s="107"/>
      <c r="E1442" s="107"/>
      <c r="F1442" s="171"/>
      <c r="G1442" s="35"/>
      <c r="H1442" s="39"/>
    </row>
    <row r="1443" spans="1:8" s="31" customFormat="1" ht="38.25" outlineLevel="2" x14ac:dyDescent="0.2">
      <c r="A1443" s="127" t="s">
        <v>864</v>
      </c>
      <c r="B1443" s="27"/>
      <c r="C1443" s="12" t="s">
        <v>1374</v>
      </c>
      <c r="D1443" s="48"/>
      <c r="E1443" s="48"/>
      <c r="F1443" s="171"/>
      <c r="G1443" s="35"/>
      <c r="H1443" s="39"/>
    </row>
    <row r="1444" spans="1:8" s="31" customFormat="1" outlineLevel="2" x14ac:dyDescent="0.2">
      <c r="A1444" s="127"/>
      <c r="B1444" s="27" t="s">
        <v>9</v>
      </c>
      <c r="C1444" s="11" t="s">
        <v>865</v>
      </c>
      <c r="D1444" s="41"/>
      <c r="E1444" s="41"/>
      <c r="F1444" s="171"/>
      <c r="G1444" s="35"/>
      <c r="H1444" s="39"/>
    </row>
    <row r="1445" spans="1:8" s="31" customFormat="1" outlineLevel="2" x14ac:dyDescent="0.2">
      <c r="A1445" s="127"/>
      <c r="B1445" s="27"/>
      <c r="C1445" s="11" t="s">
        <v>866</v>
      </c>
      <c r="D1445" s="41"/>
      <c r="E1445" s="41"/>
      <c r="F1445" s="171"/>
      <c r="G1445" s="35"/>
      <c r="H1445" s="39"/>
    </row>
    <row r="1446" spans="1:8" s="31" customFormat="1" outlineLevel="2" x14ac:dyDescent="0.2">
      <c r="A1446" s="127"/>
      <c r="B1446" s="27" t="s">
        <v>6</v>
      </c>
      <c r="C1446" s="12" t="s">
        <v>1674</v>
      </c>
      <c r="D1446" s="48"/>
      <c r="E1446" s="71" t="s">
        <v>260</v>
      </c>
      <c r="F1446" s="170"/>
      <c r="G1446" s="35">
        <v>5</v>
      </c>
      <c r="H1446" s="52">
        <f>+$F1446*G1446</f>
        <v>0</v>
      </c>
    </row>
    <row r="1447" spans="1:8" s="31" customFormat="1" outlineLevel="2" x14ac:dyDescent="0.2">
      <c r="A1447" s="127"/>
      <c r="B1447" s="27" t="s">
        <v>21</v>
      </c>
      <c r="C1447" s="12" t="s">
        <v>1675</v>
      </c>
      <c r="D1447" s="48"/>
      <c r="E1447" s="71" t="s">
        <v>260</v>
      </c>
      <c r="F1447" s="170"/>
      <c r="G1447" s="35">
        <v>10</v>
      </c>
      <c r="H1447" s="52">
        <f>+$F1447*G1447</f>
        <v>0</v>
      </c>
    </row>
    <row r="1448" spans="1:8" outlineLevel="2" x14ac:dyDescent="0.2">
      <c r="B1448" s="27" t="s">
        <v>23</v>
      </c>
      <c r="C1448" s="12" t="s">
        <v>1676</v>
      </c>
      <c r="D1448" s="48"/>
      <c r="E1448" s="71" t="s">
        <v>260</v>
      </c>
      <c r="F1448" s="170"/>
      <c r="G1448" s="10">
        <v>5</v>
      </c>
      <c r="H1448" s="52">
        <f>+$F1448*G1448</f>
        <v>0</v>
      </c>
    </row>
    <row r="1449" spans="1:8" outlineLevel="2" x14ac:dyDescent="0.2">
      <c r="B1449" s="27" t="s">
        <v>25</v>
      </c>
      <c r="C1449" s="12" t="s">
        <v>869</v>
      </c>
      <c r="D1449" s="48"/>
      <c r="E1449" s="71" t="s">
        <v>260</v>
      </c>
      <c r="F1449" s="170"/>
      <c r="G1449" s="10">
        <v>2</v>
      </c>
      <c r="H1449" s="52">
        <f>+$F1449*G1449</f>
        <v>0</v>
      </c>
    </row>
    <row r="1450" spans="1:8" s="31" customFormat="1" outlineLevel="2" x14ac:dyDescent="0.2">
      <c r="A1450" s="127"/>
      <c r="B1450" s="27"/>
      <c r="C1450" s="16" t="s">
        <v>855</v>
      </c>
      <c r="D1450" s="72"/>
      <c r="E1450" s="72"/>
      <c r="F1450" s="171"/>
      <c r="G1450" s="35"/>
      <c r="H1450" s="39"/>
    </row>
    <row r="1451" spans="1:8" outlineLevel="2" x14ac:dyDescent="0.2">
      <c r="C1451" s="12"/>
      <c r="D1451" s="48"/>
      <c r="E1451" s="71"/>
      <c r="G1451" s="10"/>
    </row>
    <row r="1452" spans="1:8" s="31" customFormat="1" ht="25.5" outlineLevel="2" x14ac:dyDescent="0.2">
      <c r="A1452" s="127" t="s">
        <v>870</v>
      </c>
      <c r="B1452" s="27"/>
      <c r="C1452" s="12" t="s">
        <v>871</v>
      </c>
      <c r="D1452" s="48"/>
      <c r="E1452" s="48"/>
      <c r="F1452" s="174"/>
      <c r="G1452" s="35"/>
      <c r="H1452" s="39"/>
    </row>
    <row r="1453" spans="1:8" s="31" customFormat="1" ht="25.5" outlineLevel="2" x14ac:dyDescent="0.2">
      <c r="A1453" s="127"/>
      <c r="B1453" s="27" t="s">
        <v>6</v>
      </c>
      <c r="C1453" s="12" t="s">
        <v>872</v>
      </c>
      <c r="D1453" s="48"/>
      <c r="E1453" s="71" t="s">
        <v>260</v>
      </c>
      <c r="F1453" s="170"/>
      <c r="G1453" s="35">
        <v>20</v>
      </c>
      <c r="H1453" s="52">
        <f>+$F1453*G1453</f>
        <v>0</v>
      </c>
    </row>
    <row r="1454" spans="1:8" s="31" customFormat="1" outlineLevel="2" x14ac:dyDescent="0.2">
      <c r="A1454" s="127"/>
      <c r="B1454" s="27" t="s">
        <v>21</v>
      </c>
      <c r="C1454" s="12" t="s">
        <v>873</v>
      </c>
      <c r="D1454" s="48"/>
      <c r="E1454" s="71" t="s">
        <v>260</v>
      </c>
      <c r="F1454" s="170"/>
      <c r="G1454" s="35">
        <v>20</v>
      </c>
      <c r="H1454" s="52">
        <f>+$F1454*G1454</f>
        <v>0</v>
      </c>
    </row>
    <row r="1455" spans="1:8" s="31" customFormat="1" outlineLevel="2" x14ac:dyDescent="0.2">
      <c r="A1455" s="127"/>
      <c r="B1455" s="27" t="s">
        <v>23</v>
      </c>
      <c r="C1455" s="12" t="s">
        <v>874</v>
      </c>
      <c r="D1455" s="48"/>
      <c r="E1455" s="71" t="s">
        <v>260</v>
      </c>
      <c r="F1455" s="170"/>
      <c r="G1455" s="35">
        <v>5</v>
      </c>
      <c r="H1455" s="52">
        <f>+$F1455*G1455</f>
        <v>0</v>
      </c>
    </row>
    <row r="1456" spans="1:8" s="31" customFormat="1" outlineLevel="2" x14ac:dyDescent="0.2">
      <c r="A1456" s="127"/>
      <c r="B1456" s="27"/>
      <c r="C1456" s="16" t="s">
        <v>855</v>
      </c>
      <c r="D1456" s="72"/>
      <c r="E1456" s="73"/>
      <c r="F1456" s="171"/>
      <c r="G1456" s="35"/>
      <c r="H1456" s="39"/>
    </row>
    <row r="1457" spans="1:8" s="31" customFormat="1" outlineLevel="2" x14ac:dyDescent="0.2">
      <c r="A1457" s="127"/>
      <c r="B1457" s="27"/>
      <c r="C1457" s="16"/>
      <c r="D1457" s="72"/>
      <c r="E1457" s="73"/>
      <c r="F1457" s="171"/>
      <c r="G1457" s="35"/>
      <c r="H1457" s="39"/>
    </row>
    <row r="1458" spans="1:8" s="31" customFormat="1" ht="25.5" outlineLevel="2" x14ac:dyDescent="0.2">
      <c r="A1458" s="127" t="s">
        <v>875</v>
      </c>
      <c r="B1458" s="27"/>
      <c r="C1458" s="12" t="s">
        <v>1375</v>
      </c>
      <c r="D1458" s="48"/>
      <c r="E1458" s="48"/>
      <c r="F1458" s="174"/>
      <c r="G1458" s="35"/>
      <c r="H1458" s="39"/>
    </row>
    <row r="1459" spans="1:8" s="31" customFormat="1" outlineLevel="2" x14ac:dyDescent="0.2">
      <c r="A1459" s="127"/>
      <c r="B1459" s="27"/>
      <c r="C1459" s="16" t="s">
        <v>876</v>
      </c>
      <c r="D1459" s="72"/>
      <c r="E1459" s="48"/>
      <c r="F1459" s="174"/>
      <c r="G1459" s="35"/>
      <c r="H1459" s="39"/>
    </row>
    <row r="1460" spans="1:8" s="31" customFormat="1" ht="25.5" outlineLevel="2" x14ac:dyDescent="0.2">
      <c r="A1460" s="127"/>
      <c r="B1460" s="27" t="s">
        <v>6</v>
      </c>
      <c r="C1460" s="12" t="s">
        <v>1376</v>
      </c>
      <c r="D1460" s="48"/>
      <c r="E1460" s="71" t="s">
        <v>295</v>
      </c>
      <c r="F1460" s="170"/>
      <c r="G1460" s="35">
        <v>5</v>
      </c>
      <c r="H1460" s="52">
        <f>+$F1460*G1460</f>
        <v>0</v>
      </c>
    </row>
    <row r="1461" spans="1:8" s="31" customFormat="1" outlineLevel="2" x14ac:dyDescent="0.2">
      <c r="A1461" s="127"/>
      <c r="B1461" s="27" t="s">
        <v>21</v>
      </c>
      <c r="C1461" s="14" t="s">
        <v>1377</v>
      </c>
      <c r="D1461" s="129"/>
      <c r="E1461" s="71" t="s">
        <v>295</v>
      </c>
      <c r="F1461" s="170"/>
      <c r="G1461" s="35">
        <v>5</v>
      </c>
      <c r="H1461" s="52">
        <f>+$F1461*G1461</f>
        <v>0</v>
      </c>
    </row>
    <row r="1462" spans="1:8" s="31" customFormat="1" outlineLevel="2" x14ac:dyDescent="0.2">
      <c r="A1462" s="127"/>
      <c r="B1462" s="27" t="s">
        <v>23</v>
      </c>
      <c r="C1462" s="12" t="s">
        <v>1274</v>
      </c>
      <c r="D1462" s="48"/>
      <c r="E1462" s="75" t="s">
        <v>295</v>
      </c>
      <c r="F1462" s="170"/>
      <c r="G1462" s="35">
        <v>10</v>
      </c>
      <c r="H1462" s="52">
        <f>+$F1462*G1462</f>
        <v>0</v>
      </c>
    </row>
    <row r="1463" spans="1:8" s="31" customFormat="1" ht="25.5" outlineLevel="2" x14ac:dyDescent="0.2">
      <c r="A1463" s="127"/>
      <c r="B1463" s="27" t="s">
        <v>25</v>
      </c>
      <c r="C1463" s="12" t="s">
        <v>877</v>
      </c>
      <c r="D1463" s="48"/>
      <c r="E1463" s="75" t="s">
        <v>295</v>
      </c>
      <c r="F1463" s="170"/>
      <c r="G1463" s="35">
        <v>10</v>
      </c>
      <c r="H1463" s="52">
        <f>+$F1463*G1463</f>
        <v>0</v>
      </c>
    </row>
    <row r="1464" spans="1:8" s="31" customFormat="1" outlineLevel="2" x14ac:dyDescent="0.2">
      <c r="A1464" s="127"/>
      <c r="B1464" s="27" t="s">
        <v>28</v>
      </c>
      <c r="C1464" s="12" t="s">
        <v>878</v>
      </c>
      <c r="D1464" s="48"/>
      <c r="E1464" s="75" t="s">
        <v>295</v>
      </c>
      <c r="F1464" s="170"/>
      <c r="G1464" s="35">
        <v>4</v>
      </c>
      <c r="H1464" s="52">
        <f>+$F1464*G1464</f>
        <v>0</v>
      </c>
    </row>
    <row r="1465" spans="1:8" s="31" customFormat="1" outlineLevel="2" x14ac:dyDescent="0.2">
      <c r="A1465" s="127"/>
      <c r="B1465" s="27" t="s">
        <v>30</v>
      </c>
      <c r="C1465" s="12" t="s">
        <v>879</v>
      </c>
      <c r="D1465" s="48"/>
      <c r="E1465" s="75" t="s">
        <v>295</v>
      </c>
      <c r="F1465" s="170"/>
      <c r="G1465" s="35">
        <v>2</v>
      </c>
      <c r="H1465" s="52">
        <f>+$F1465*G1465</f>
        <v>0</v>
      </c>
    </row>
    <row r="1466" spans="1:8" s="31" customFormat="1" outlineLevel="2" x14ac:dyDescent="0.2">
      <c r="A1466" s="127"/>
      <c r="B1466" s="27" t="s">
        <v>33</v>
      </c>
      <c r="C1466" s="12" t="s">
        <v>880</v>
      </c>
      <c r="D1466" s="48"/>
      <c r="E1466" s="71" t="s">
        <v>295</v>
      </c>
      <c r="F1466" s="170"/>
      <c r="G1466" s="35">
        <v>4</v>
      </c>
      <c r="H1466" s="52">
        <f>+$F1466*G1466</f>
        <v>0</v>
      </c>
    </row>
    <row r="1467" spans="1:8" s="31" customFormat="1" outlineLevel="2" x14ac:dyDescent="0.2">
      <c r="A1467" s="127"/>
      <c r="B1467" s="27" t="s">
        <v>35</v>
      </c>
      <c r="C1467" s="12" t="s">
        <v>881</v>
      </c>
      <c r="D1467" s="48"/>
      <c r="E1467" s="75" t="s">
        <v>295</v>
      </c>
      <c r="F1467" s="170"/>
      <c r="G1467" s="35">
        <v>2</v>
      </c>
      <c r="H1467" s="52">
        <f>+$F1467*G1467</f>
        <v>0</v>
      </c>
    </row>
    <row r="1468" spans="1:8" s="31" customFormat="1" outlineLevel="2" x14ac:dyDescent="0.2">
      <c r="A1468" s="127"/>
      <c r="B1468" s="27" t="s">
        <v>37</v>
      </c>
      <c r="C1468" s="12" t="s">
        <v>882</v>
      </c>
      <c r="D1468" s="48"/>
      <c r="E1468" s="75" t="s">
        <v>295</v>
      </c>
      <c r="F1468" s="170"/>
      <c r="G1468" s="35">
        <v>2</v>
      </c>
      <c r="H1468" s="52">
        <f>+$F1468*G1468</f>
        <v>0</v>
      </c>
    </row>
    <row r="1469" spans="1:8" s="31" customFormat="1" ht="25.5" outlineLevel="2" x14ac:dyDescent="0.2">
      <c r="A1469" s="127"/>
      <c r="B1469" s="27" t="s">
        <v>39</v>
      </c>
      <c r="C1469" s="12" t="s">
        <v>883</v>
      </c>
      <c r="D1469" s="48"/>
      <c r="E1469" s="75" t="s">
        <v>260</v>
      </c>
      <c r="F1469" s="170"/>
      <c r="G1469" s="35">
        <v>5</v>
      </c>
      <c r="H1469" s="52">
        <f>+$F1469*G1469</f>
        <v>0</v>
      </c>
    </row>
    <row r="1470" spans="1:8" s="31" customFormat="1" outlineLevel="2" x14ac:dyDescent="0.2">
      <c r="A1470" s="127"/>
      <c r="B1470" s="27" t="s">
        <v>41</v>
      </c>
      <c r="C1470" s="11" t="s">
        <v>852</v>
      </c>
      <c r="D1470" s="41"/>
      <c r="E1470" s="75" t="s">
        <v>260</v>
      </c>
      <c r="F1470" s="170"/>
      <c r="G1470" s="35">
        <v>5</v>
      </c>
      <c r="H1470" s="52">
        <f>+$F1470*G1470</f>
        <v>0</v>
      </c>
    </row>
    <row r="1471" spans="1:8" s="31" customFormat="1" outlineLevel="2" x14ac:dyDescent="0.2">
      <c r="A1471" s="127"/>
      <c r="B1471" s="27" t="s">
        <v>884</v>
      </c>
      <c r="C1471" s="11" t="s">
        <v>885</v>
      </c>
      <c r="D1471" s="41"/>
      <c r="E1471" s="75" t="s">
        <v>260</v>
      </c>
      <c r="F1471" s="170"/>
      <c r="G1471" s="35">
        <v>15</v>
      </c>
      <c r="H1471" s="52">
        <f>+$F1471*G1471</f>
        <v>0</v>
      </c>
    </row>
    <row r="1472" spans="1:8" s="31" customFormat="1" outlineLevel="2" x14ac:dyDescent="0.2">
      <c r="A1472" s="127"/>
      <c r="B1472" s="27" t="s">
        <v>886</v>
      </c>
      <c r="C1472" s="12" t="s">
        <v>851</v>
      </c>
      <c r="D1472" s="48"/>
      <c r="E1472" s="75" t="s">
        <v>295</v>
      </c>
      <c r="F1472" s="170"/>
      <c r="G1472" s="35">
        <v>4</v>
      </c>
      <c r="H1472" s="52">
        <f>+$F1472*G1472</f>
        <v>0</v>
      </c>
    </row>
    <row r="1473" spans="1:8" s="31" customFormat="1" outlineLevel="2" x14ac:dyDescent="0.2">
      <c r="A1473" s="127"/>
      <c r="B1473" s="27" t="s">
        <v>887</v>
      </c>
      <c r="C1473" s="12" t="s">
        <v>888</v>
      </c>
      <c r="D1473" s="73"/>
      <c r="E1473" s="75" t="s">
        <v>295</v>
      </c>
      <c r="F1473" s="170"/>
      <c r="G1473" s="35">
        <v>2</v>
      </c>
      <c r="H1473" s="52">
        <f>+$F1473*G1473</f>
        <v>0</v>
      </c>
    </row>
    <row r="1474" spans="1:8" outlineLevel="2" x14ac:dyDescent="0.2">
      <c r="B1474" s="27" t="s">
        <v>889</v>
      </c>
      <c r="C1474" s="12" t="s">
        <v>890</v>
      </c>
      <c r="D1474" s="48"/>
      <c r="E1474" s="75" t="s">
        <v>260</v>
      </c>
      <c r="F1474" s="170"/>
      <c r="G1474" s="10">
        <v>10</v>
      </c>
      <c r="H1474" s="52">
        <f>+$F1474*G1474</f>
        <v>0</v>
      </c>
    </row>
    <row r="1475" spans="1:8" outlineLevel="2" x14ac:dyDescent="0.2">
      <c r="B1475" s="27" t="s">
        <v>891</v>
      </c>
      <c r="C1475" s="12" t="s">
        <v>892</v>
      </c>
      <c r="D1475" s="48"/>
      <c r="E1475" s="75" t="s">
        <v>295</v>
      </c>
      <c r="F1475" s="170"/>
      <c r="G1475" s="10">
        <v>10</v>
      </c>
      <c r="H1475" s="52">
        <f>+$F1475*G1475</f>
        <v>0</v>
      </c>
    </row>
    <row r="1476" spans="1:8" outlineLevel="2" x14ac:dyDescent="0.2">
      <c r="B1476" s="27" t="s">
        <v>893</v>
      </c>
      <c r="C1476" s="12" t="s">
        <v>894</v>
      </c>
      <c r="D1476" s="48"/>
      <c r="E1476" s="75" t="s">
        <v>295</v>
      </c>
      <c r="F1476" s="170"/>
      <c r="G1476" s="10">
        <v>5</v>
      </c>
      <c r="H1476" s="52">
        <f>+$F1476*G1476</f>
        <v>0</v>
      </c>
    </row>
    <row r="1477" spans="1:8" s="31" customFormat="1" ht="25.5" outlineLevel="2" x14ac:dyDescent="0.2">
      <c r="A1477" s="127"/>
      <c r="B1477" s="27"/>
      <c r="C1477" s="112" t="s">
        <v>895</v>
      </c>
      <c r="D1477" s="123"/>
      <c r="E1477" s="73"/>
      <c r="F1477" s="174"/>
      <c r="G1477" s="35"/>
      <c r="H1477" s="39"/>
    </row>
    <row r="1478" spans="1:8" s="31" customFormat="1" outlineLevel="2" x14ac:dyDescent="0.2">
      <c r="A1478" s="127"/>
      <c r="B1478" s="27"/>
      <c r="C1478" s="12"/>
      <c r="D1478" s="73"/>
      <c r="E1478" s="123"/>
      <c r="F1478" s="171"/>
      <c r="G1478" s="35"/>
      <c r="H1478" s="39"/>
    </row>
    <row r="1479" spans="1:8" s="31" customFormat="1" outlineLevel="2" x14ac:dyDescent="0.2">
      <c r="A1479" s="127" t="s">
        <v>896</v>
      </c>
      <c r="B1479" s="27"/>
      <c r="C1479" s="12" t="s">
        <v>897</v>
      </c>
      <c r="D1479" s="48"/>
      <c r="E1479" s="48"/>
      <c r="F1479" s="171"/>
      <c r="G1479" s="35"/>
      <c r="H1479" s="39"/>
    </row>
    <row r="1480" spans="1:8" s="31" customFormat="1" ht="38.25" outlineLevel="2" x14ac:dyDescent="0.2">
      <c r="A1480" s="127" t="s">
        <v>725</v>
      </c>
      <c r="B1480" s="27"/>
      <c r="C1480" s="12" t="s">
        <v>1239</v>
      </c>
      <c r="D1480" s="48"/>
      <c r="E1480" s="67"/>
      <c r="F1480" s="171"/>
      <c r="G1480" s="35"/>
      <c r="H1480" s="39"/>
    </row>
    <row r="1481" spans="1:8" s="31" customFormat="1" outlineLevel="2" x14ac:dyDescent="0.2">
      <c r="A1481" s="127"/>
      <c r="B1481" s="127" t="s">
        <v>6</v>
      </c>
      <c r="C1481" s="12" t="s">
        <v>1240</v>
      </c>
      <c r="D1481" s="48"/>
      <c r="E1481" s="67" t="s">
        <v>260</v>
      </c>
      <c r="F1481" s="170"/>
      <c r="G1481" s="35">
        <v>10</v>
      </c>
      <c r="H1481" s="52">
        <f>+$F1481*G1481</f>
        <v>0</v>
      </c>
    </row>
    <row r="1482" spans="1:8" s="31" customFormat="1" ht="25.5" outlineLevel="2" x14ac:dyDescent="0.2">
      <c r="A1482" s="127"/>
      <c r="B1482" s="27" t="s">
        <v>21</v>
      </c>
      <c r="C1482" s="12" t="s">
        <v>1275</v>
      </c>
      <c r="D1482" s="48"/>
      <c r="E1482" s="67" t="s">
        <v>260</v>
      </c>
      <c r="F1482" s="170"/>
      <c r="G1482" s="35">
        <v>10</v>
      </c>
      <c r="H1482" s="52">
        <f>+$F1482*G1482</f>
        <v>0</v>
      </c>
    </row>
    <row r="1483" spans="1:8" s="31" customFormat="1" outlineLevel="2" x14ac:dyDescent="0.2">
      <c r="A1483" s="127"/>
      <c r="B1483" s="27"/>
      <c r="C1483" s="11" t="s">
        <v>898</v>
      </c>
      <c r="D1483" s="41"/>
      <c r="E1483" s="67"/>
      <c r="F1483" s="172"/>
      <c r="G1483" s="35"/>
      <c r="H1483" s="39"/>
    </row>
    <row r="1484" spans="1:8" s="31" customFormat="1" outlineLevel="2" x14ac:dyDescent="0.2">
      <c r="A1484" s="127"/>
      <c r="B1484" s="27"/>
      <c r="C1484" s="16" t="s">
        <v>1276</v>
      </c>
      <c r="D1484" s="41"/>
      <c r="E1484" s="67"/>
      <c r="F1484" s="172"/>
      <c r="G1484" s="35"/>
      <c r="H1484" s="39"/>
    </row>
    <row r="1485" spans="1:8" s="31" customFormat="1" outlineLevel="2" x14ac:dyDescent="0.2">
      <c r="A1485" s="127"/>
      <c r="B1485" s="27"/>
      <c r="C1485" s="16" t="s">
        <v>1407</v>
      </c>
      <c r="D1485" s="72"/>
      <c r="E1485" s="67"/>
      <c r="F1485" s="172"/>
      <c r="G1485" s="35"/>
      <c r="H1485" s="39"/>
    </row>
    <row r="1486" spans="1:8" outlineLevel="2" x14ac:dyDescent="0.2">
      <c r="C1486" s="12"/>
      <c r="D1486" s="48"/>
      <c r="E1486" s="35"/>
      <c r="G1486" s="10"/>
    </row>
    <row r="1487" spans="1:8" s="31" customFormat="1" ht="38.25" outlineLevel="2" x14ac:dyDescent="0.2">
      <c r="A1487" s="127" t="s">
        <v>733</v>
      </c>
      <c r="B1487" s="127" t="s">
        <v>733</v>
      </c>
      <c r="C1487" s="12" t="s">
        <v>899</v>
      </c>
      <c r="D1487" s="48"/>
      <c r="E1487" s="67"/>
      <c r="F1487" s="172"/>
      <c r="G1487" s="35"/>
      <c r="H1487" s="39"/>
    </row>
    <row r="1488" spans="1:8" s="31" customFormat="1" outlineLevel="2" x14ac:dyDescent="0.2">
      <c r="A1488" s="127"/>
      <c r="B1488" s="27"/>
      <c r="C1488" s="11" t="s">
        <v>900</v>
      </c>
      <c r="D1488" s="41"/>
      <c r="E1488" s="67" t="s">
        <v>260</v>
      </c>
      <c r="F1488" s="170"/>
      <c r="G1488" s="35">
        <v>10</v>
      </c>
      <c r="H1488" s="52">
        <f>+$F1488*G1488</f>
        <v>0</v>
      </c>
    </row>
    <row r="1489" spans="1:8" s="31" customFormat="1" outlineLevel="2" x14ac:dyDescent="0.2">
      <c r="A1489" s="127"/>
      <c r="B1489" s="27"/>
      <c r="C1489" s="16" t="s">
        <v>1408</v>
      </c>
      <c r="D1489" s="72"/>
      <c r="E1489" s="67"/>
      <c r="F1489" s="171"/>
      <c r="G1489" s="35"/>
      <c r="H1489" s="39"/>
    </row>
    <row r="1490" spans="1:8" outlineLevel="2" x14ac:dyDescent="0.2">
      <c r="C1490" s="12"/>
      <c r="D1490" s="48"/>
      <c r="E1490" s="35"/>
      <c r="G1490" s="10"/>
    </row>
    <row r="1491" spans="1:8" s="31" customFormat="1" ht="25.5" outlineLevel="2" x14ac:dyDescent="0.2">
      <c r="A1491" s="127" t="s">
        <v>736</v>
      </c>
      <c r="B1491" s="127" t="s">
        <v>736</v>
      </c>
      <c r="C1491" s="12" t="s">
        <v>901</v>
      </c>
      <c r="D1491" s="48"/>
      <c r="E1491" s="67" t="s">
        <v>260</v>
      </c>
      <c r="F1491" s="170"/>
      <c r="G1491" s="35">
        <v>40</v>
      </c>
      <c r="H1491" s="52">
        <f>+$F1491*G1491</f>
        <v>0</v>
      </c>
    </row>
    <row r="1492" spans="1:8" s="31" customFormat="1" outlineLevel="2" x14ac:dyDescent="0.2">
      <c r="A1492" s="127"/>
      <c r="B1492" s="27"/>
      <c r="C1492" s="16" t="s">
        <v>1409</v>
      </c>
      <c r="D1492" s="72"/>
      <c r="E1492" s="71"/>
      <c r="F1492" s="171"/>
      <c r="G1492" s="35"/>
      <c r="H1492" s="39"/>
    </row>
    <row r="1493" spans="1:8" outlineLevel="2" x14ac:dyDescent="0.2">
      <c r="C1493" s="12"/>
      <c r="D1493" s="48"/>
      <c r="E1493" s="35"/>
      <c r="G1493" s="10"/>
    </row>
    <row r="1494" spans="1:8" s="31" customFormat="1" outlineLevel="2" x14ac:dyDescent="0.2">
      <c r="A1494" s="127" t="s">
        <v>902</v>
      </c>
      <c r="B1494" s="127" t="s">
        <v>757</v>
      </c>
      <c r="C1494" s="12" t="s">
        <v>903</v>
      </c>
      <c r="D1494" s="48"/>
      <c r="E1494" s="73"/>
      <c r="F1494" s="171"/>
      <c r="G1494" s="35"/>
      <c r="H1494" s="39"/>
    </row>
    <row r="1495" spans="1:8" s="31" customFormat="1" outlineLevel="2" x14ac:dyDescent="0.2">
      <c r="A1495" s="127"/>
      <c r="B1495" s="27" t="s">
        <v>6</v>
      </c>
      <c r="C1495" s="12" t="s">
        <v>904</v>
      </c>
      <c r="D1495" s="48"/>
      <c r="E1495" s="67" t="s">
        <v>260</v>
      </c>
      <c r="F1495" s="170"/>
      <c r="G1495" s="35">
        <v>4</v>
      </c>
      <c r="H1495" s="52">
        <f>+$F1495*G1495</f>
        <v>0</v>
      </c>
    </row>
    <row r="1496" spans="1:8" s="31" customFormat="1" ht="25.5" outlineLevel="2" x14ac:dyDescent="0.2">
      <c r="A1496" s="127"/>
      <c r="B1496" s="27" t="s">
        <v>21</v>
      </c>
      <c r="C1496" s="12" t="s">
        <v>905</v>
      </c>
      <c r="D1496" s="48"/>
      <c r="E1496" s="67" t="s">
        <v>260</v>
      </c>
      <c r="F1496" s="170"/>
      <c r="G1496" s="35">
        <v>5</v>
      </c>
      <c r="H1496" s="52">
        <f>+$F1496*G1496</f>
        <v>0</v>
      </c>
    </row>
    <row r="1497" spans="1:8" s="31" customFormat="1" outlineLevel="2" x14ac:dyDescent="0.2">
      <c r="A1497" s="127"/>
      <c r="B1497" s="27"/>
      <c r="C1497" s="16" t="s">
        <v>855</v>
      </c>
      <c r="D1497" s="72"/>
      <c r="E1497" s="48"/>
      <c r="F1497" s="171"/>
      <c r="G1497" s="35"/>
      <c r="H1497" s="39"/>
    </row>
    <row r="1498" spans="1:8" outlineLevel="2" x14ac:dyDescent="0.2">
      <c r="C1498" s="16" t="s">
        <v>1277</v>
      </c>
      <c r="D1498" s="87"/>
      <c r="E1498" s="71"/>
      <c r="G1498" s="21"/>
    </row>
    <row r="1499" spans="1:8" outlineLevel="2" x14ac:dyDescent="0.2">
      <c r="C1499" s="12"/>
      <c r="D1499" s="48"/>
      <c r="E1499" s="71"/>
      <c r="G1499" s="21"/>
    </row>
    <row r="1500" spans="1:8" s="31" customFormat="1" ht="38.25" outlineLevel="2" x14ac:dyDescent="0.2">
      <c r="A1500" s="127" t="s">
        <v>763</v>
      </c>
      <c r="B1500" s="127" t="s">
        <v>763</v>
      </c>
      <c r="C1500" s="12" t="s">
        <v>1378</v>
      </c>
      <c r="D1500" s="48"/>
      <c r="E1500" s="48"/>
      <c r="F1500" s="171"/>
      <c r="G1500" s="35"/>
      <c r="H1500" s="39"/>
    </row>
    <row r="1501" spans="1:8" s="31" customFormat="1" outlineLevel="2" x14ac:dyDescent="0.2">
      <c r="A1501" s="127"/>
      <c r="B1501" s="27"/>
      <c r="C1501" s="16" t="s">
        <v>876</v>
      </c>
      <c r="D1501" s="72"/>
      <c r="E1501" s="48"/>
      <c r="F1501" s="171"/>
      <c r="G1501" s="35"/>
      <c r="H1501" s="39"/>
    </row>
    <row r="1502" spans="1:8" s="31" customFormat="1" outlineLevel="2" x14ac:dyDescent="0.2">
      <c r="A1502" s="127"/>
      <c r="B1502" s="27" t="s">
        <v>6</v>
      </c>
      <c r="C1502" s="12" t="s">
        <v>906</v>
      </c>
      <c r="D1502" s="48"/>
      <c r="E1502" s="67" t="s">
        <v>260</v>
      </c>
      <c r="F1502" s="170"/>
      <c r="G1502" s="35">
        <v>10</v>
      </c>
      <c r="H1502" s="52">
        <f>+$F1502*G1502</f>
        <v>0</v>
      </c>
    </row>
    <row r="1503" spans="1:8" s="31" customFormat="1" outlineLevel="2" x14ac:dyDescent="0.2">
      <c r="A1503" s="127"/>
      <c r="B1503" s="27" t="s">
        <v>21</v>
      </c>
      <c r="C1503" s="12" t="s">
        <v>907</v>
      </c>
      <c r="D1503" s="48"/>
      <c r="E1503" s="67" t="s">
        <v>260</v>
      </c>
      <c r="F1503" s="170"/>
      <c r="G1503" s="35">
        <v>10</v>
      </c>
      <c r="H1503" s="52">
        <f>+$F1503*G1503</f>
        <v>0</v>
      </c>
    </row>
    <row r="1504" spans="1:8" s="31" customFormat="1" outlineLevel="2" x14ac:dyDescent="0.2">
      <c r="A1504" s="127"/>
      <c r="B1504" s="27" t="s">
        <v>23</v>
      </c>
      <c r="C1504" s="12" t="s">
        <v>908</v>
      </c>
      <c r="D1504" s="48"/>
      <c r="E1504" s="67" t="s">
        <v>260</v>
      </c>
      <c r="F1504" s="170"/>
      <c r="G1504" s="35">
        <v>10</v>
      </c>
      <c r="H1504" s="52">
        <f>+$F1504*G1504</f>
        <v>0</v>
      </c>
    </row>
    <row r="1505" spans="1:8" s="31" customFormat="1" outlineLevel="2" x14ac:dyDescent="0.2">
      <c r="A1505" s="127"/>
      <c r="B1505" s="27" t="s">
        <v>25</v>
      </c>
      <c r="C1505" s="12" t="s">
        <v>909</v>
      </c>
      <c r="D1505" s="48"/>
      <c r="E1505" s="67" t="s">
        <v>260</v>
      </c>
      <c r="F1505" s="170"/>
      <c r="G1505" s="35">
        <v>5</v>
      </c>
      <c r="H1505" s="52">
        <f>+$F1505*G1505</f>
        <v>0</v>
      </c>
    </row>
    <row r="1506" spans="1:8" s="31" customFormat="1" ht="25.5" outlineLevel="2" x14ac:dyDescent="0.2">
      <c r="A1506" s="127"/>
      <c r="B1506" s="27" t="s">
        <v>28</v>
      </c>
      <c r="C1506" s="12" t="s">
        <v>910</v>
      </c>
      <c r="D1506" s="48"/>
      <c r="E1506" s="67" t="s">
        <v>260</v>
      </c>
      <c r="F1506" s="170"/>
      <c r="G1506" s="35">
        <v>5</v>
      </c>
      <c r="H1506" s="52">
        <f>+$F1506*G1506</f>
        <v>0</v>
      </c>
    </row>
    <row r="1507" spans="1:8" s="31" customFormat="1" outlineLevel="2" x14ac:dyDescent="0.2">
      <c r="A1507" s="127"/>
      <c r="B1507" s="27" t="s">
        <v>30</v>
      </c>
      <c r="C1507" s="12" t="s">
        <v>911</v>
      </c>
      <c r="D1507" s="48"/>
      <c r="E1507" s="67" t="s">
        <v>260</v>
      </c>
      <c r="F1507" s="170"/>
      <c r="G1507" s="35">
        <v>5</v>
      </c>
      <c r="H1507" s="52">
        <f>+$F1507*G1507</f>
        <v>0</v>
      </c>
    </row>
    <row r="1508" spans="1:8" s="31" customFormat="1" ht="25.5" outlineLevel="2" x14ac:dyDescent="0.2">
      <c r="A1508" s="127"/>
      <c r="B1508" s="27"/>
      <c r="C1508" s="112" t="s">
        <v>895</v>
      </c>
      <c r="D1508" s="123"/>
      <c r="E1508" s="72"/>
      <c r="F1508" s="171"/>
      <c r="G1508" s="35"/>
      <c r="H1508" s="39"/>
    </row>
    <row r="1509" spans="1:8" s="31" customFormat="1" outlineLevel="2" x14ac:dyDescent="0.2">
      <c r="A1509" s="127"/>
      <c r="B1509" s="27"/>
      <c r="C1509" s="112"/>
      <c r="D1509" s="123"/>
      <c r="E1509" s="72"/>
      <c r="F1509" s="171"/>
      <c r="G1509" s="35"/>
      <c r="H1509" s="39"/>
    </row>
    <row r="1510" spans="1:8" s="31" customFormat="1" outlineLevel="2" x14ac:dyDescent="0.2">
      <c r="A1510" s="127" t="s">
        <v>912</v>
      </c>
      <c r="B1510" s="127"/>
      <c r="C1510" s="12" t="s">
        <v>913</v>
      </c>
      <c r="D1510" s="73"/>
      <c r="E1510" s="73"/>
      <c r="F1510" s="171"/>
      <c r="G1510" s="35"/>
      <c r="H1510" s="39"/>
    </row>
    <row r="1511" spans="1:8" s="31" customFormat="1" ht="25.5" outlineLevel="2" x14ac:dyDescent="0.2">
      <c r="A1511" s="127"/>
      <c r="B1511" s="27"/>
      <c r="C1511" s="12" t="s">
        <v>1379</v>
      </c>
      <c r="D1511" s="48"/>
      <c r="E1511" s="73"/>
      <c r="F1511" s="171"/>
      <c r="G1511" s="35"/>
      <c r="H1511" s="39"/>
    </row>
    <row r="1512" spans="1:8" s="31" customFormat="1" ht="25.5" outlineLevel="2" x14ac:dyDescent="0.2">
      <c r="A1512" s="127"/>
      <c r="B1512" s="62" t="s">
        <v>6</v>
      </c>
      <c r="C1512" s="12" t="s">
        <v>1442</v>
      </c>
      <c r="D1512" s="48"/>
      <c r="E1512" s="75" t="s">
        <v>260</v>
      </c>
      <c r="F1512" s="170"/>
      <c r="G1512" s="35">
        <v>5</v>
      </c>
      <c r="H1512" s="52">
        <f>+$F1512*G1512</f>
        <v>0</v>
      </c>
    </row>
    <row r="1513" spans="1:8" s="31" customFormat="1" outlineLevel="2" x14ac:dyDescent="0.2">
      <c r="A1513" s="127"/>
      <c r="B1513" s="62" t="s">
        <v>21</v>
      </c>
      <c r="C1513" s="12" t="s">
        <v>915</v>
      </c>
      <c r="D1513" s="48"/>
      <c r="E1513" s="71" t="s">
        <v>295</v>
      </c>
      <c r="F1513" s="170"/>
      <c r="G1513" s="35">
        <v>5</v>
      </c>
      <c r="H1513" s="52">
        <f>+$F1513*G1513</f>
        <v>0</v>
      </c>
    </row>
    <row r="1514" spans="1:8" s="31" customFormat="1" outlineLevel="2" x14ac:dyDescent="0.2">
      <c r="A1514" s="127"/>
      <c r="B1514" s="27" t="s">
        <v>23</v>
      </c>
      <c r="C1514" s="12" t="s">
        <v>916</v>
      </c>
      <c r="D1514" s="48"/>
      <c r="E1514" s="71" t="s">
        <v>295</v>
      </c>
      <c r="F1514" s="170"/>
      <c r="G1514" s="35">
        <v>5</v>
      </c>
      <c r="H1514" s="52">
        <f>+$F1514*G1514</f>
        <v>0</v>
      </c>
    </row>
    <row r="1515" spans="1:8" s="31" customFormat="1" outlineLevel="2" x14ac:dyDescent="0.2">
      <c r="A1515" s="127"/>
      <c r="B1515" s="67" t="s">
        <v>25</v>
      </c>
      <c r="C1515" s="12" t="s">
        <v>917</v>
      </c>
      <c r="D1515" s="48"/>
      <c r="E1515" s="71" t="s">
        <v>295</v>
      </c>
      <c r="F1515" s="170"/>
      <c r="G1515" s="35">
        <v>5</v>
      </c>
      <c r="H1515" s="52">
        <f>+$F1515*G1515</f>
        <v>0</v>
      </c>
    </row>
    <row r="1516" spans="1:8" outlineLevel="2" x14ac:dyDescent="0.2">
      <c r="B1516" s="27" t="s">
        <v>28</v>
      </c>
      <c r="C1516" s="12" t="s">
        <v>918</v>
      </c>
      <c r="D1516" s="48"/>
      <c r="E1516" s="75" t="s">
        <v>295</v>
      </c>
      <c r="F1516" s="170"/>
      <c r="G1516" s="35">
        <v>5</v>
      </c>
      <c r="H1516" s="52">
        <f>+$F1516*G1516</f>
        <v>0</v>
      </c>
    </row>
    <row r="1517" spans="1:8" s="31" customFormat="1" outlineLevel="2" x14ac:dyDescent="0.2">
      <c r="A1517" s="127"/>
      <c r="B1517" s="27" t="s">
        <v>30</v>
      </c>
      <c r="C1517" s="12" t="s">
        <v>879</v>
      </c>
      <c r="D1517" s="48"/>
      <c r="E1517" s="71" t="s">
        <v>295</v>
      </c>
      <c r="F1517" s="170"/>
      <c r="G1517" s="35">
        <v>5</v>
      </c>
      <c r="H1517" s="52">
        <f>+$F1517*G1517</f>
        <v>0</v>
      </c>
    </row>
    <row r="1518" spans="1:8" outlineLevel="2" x14ac:dyDescent="0.2">
      <c r="C1518" s="16" t="s">
        <v>448</v>
      </c>
      <c r="D1518" s="72"/>
      <c r="E1518" s="73"/>
      <c r="G1518" s="10"/>
    </row>
    <row r="1519" spans="1:8" outlineLevel="2" x14ac:dyDescent="0.2">
      <c r="C1519" s="12"/>
      <c r="D1519" s="48"/>
      <c r="E1519" s="73"/>
      <c r="G1519" s="10"/>
    </row>
    <row r="1520" spans="1:8" s="31" customFormat="1" outlineLevel="2" x14ac:dyDescent="0.2">
      <c r="A1520" s="127" t="s">
        <v>919</v>
      </c>
      <c r="B1520" s="27"/>
      <c r="C1520" s="12" t="s">
        <v>920</v>
      </c>
      <c r="D1520" s="48"/>
      <c r="E1520" s="48"/>
      <c r="F1520" s="171"/>
      <c r="G1520" s="35"/>
      <c r="H1520" s="39"/>
    </row>
    <row r="1521" spans="1:8" s="31" customFormat="1" ht="25.5" outlineLevel="2" x14ac:dyDescent="0.2">
      <c r="A1521" s="127"/>
      <c r="B1521" s="27" t="s">
        <v>6</v>
      </c>
      <c r="C1521" s="12" t="s">
        <v>921</v>
      </c>
      <c r="D1521" s="48"/>
      <c r="E1521" s="75" t="s">
        <v>257</v>
      </c>
      <c r="F1521" s="170"/>
      <c r="G1521" s="35">
        <v>10</v>
      </c>
      <c r="H1521" s="52">
        <f>+$F1521*G1521</f>
        <v>0</v>
      </c>
    </row>
    <row r="1522" spans="1:8" s="31" customFormat="1" ht="25.5" outlineLevel="2" x14ac:dyDescent="0.2">
      <c r="A1522" s="127"/>
      <c r="B1522" s="27" t="s">
        <v>21</v>
      </c>
      <c r="C1522" s="12" t="s">
        <v>922</v>
      </c>
      <c r="D1522" s="48"/>
      <c r="E1522" s="75" t="s">
        <v>257</v>
      </c>
      <c r="F1522" s="170"/>
      <c r="G1522" s="35">
        <v>10</v>
      </c>
      <c r="H1522" s="52">
        <f>+$F1522*G1522</f>
        <v>0</v>
      </c>
    </row>
    <row r="1523" spans="1:8" s="31" customFormat="1" ht="25.5" outlineLevel="2" x14ac:dyDescent="0.2">
      <c r="A1523" s="127"/>
      <c r="B1523" s="27" t="s">
        <v>23</v>
      </c>
      <c r="C1523" s="12" t="s">
        <v>923</v>
      </c>
      <c r="D1523" s="48"/>
      <c r="E1523" s="75" t="s">
        <v>257</v>
      </c>
      <c r="F1523" s="170"/>
      <c r="G1523" s="35">
        <v>10</v>
      </c>
      <c r="H1523" s="52">
        <f>+$F1523*G1523</f>
        <v>0</v>
      </c>
    </row>
    <row r="1524" spans="1:8" s="31" customFormat="1" ht="25.5" outlineLevel="2" x14ac:dyDescent="0.2">
      <c r="A1524" s="127"/>
      <c r="B1524" s="27" t="s">
        <v>25</v>
      </c>
      <c r="C1524" s="12" t="s">
        <v>924</v>
      </c>
      <c r="D1524" s="48"/>
      <c r="E1524" s="75" t="s">
        <v>257</v>
      </c>
      <c r="F1524" s="170"/>
      <c r="G1524" s="35">
        <v>20</v>
      </c>
      <c r="H1524" s="52">
        <f>+$F1524*G1524</f>
        <v>0</v>
      </c>
    </row>
    <row r="1525" spans="1:8" s="31" customFormat="1" ht="25.5" outlineLevel="2" x14ac:dyDescent="0.2">
      <c r="A1525" s="127"/>
      <c r="B1525" s="27" t="s">
        <v>28</v>
      </c>
      <c r="C1525" s="12" t="s">
        <v>925</v>
      </c>
      <c r="D1525" s="48"/>
      <c r="E1525" s="75" t="s">
        <v>257</v>
      </c>
      <c r="F1525" s="170"/>
      <c r="G1525" s="35">
        <v>20</v>
      </c>
      <c r="H1525" s="52">
        <f>+$F1525*G1525</f>
        <v>0</v>
      </c>
    </row>
    <row r="1526" spans="1:8" s="31" customFormat="1" ht="25.5" outlineLevel="2" x14ac:dyDescent="0.2">
      <c r="A1526" s="127"/>
      <c r="B1526" s="27" t="s">
        <v>30</v>
      </c>
      <c r="C1526" s="12" t="s">
        <v>926</v>
      </c>
      <c r="D1526" s="48"/>
      <c r="E1526" s="75" t="s">
        <v>257</v>
      </c>
      <c r="F1526" s="170"/>
      <c r="G1526" s="35">
        <v>10</v>
      </c>
      <c r="H1526" s="52">
        <f>+$F1526*G1526</f>
        <v>0</v>
      </c>
    </row>
    <row r="1527" spans="1:8" outlineLevel="2" x14ac:dyDescent="0.2">
      <c r="B1527" s="27" t="s">
        <v>33</v>
      </c>
      <c r="C1527" s="12" t="s">
        <v>927</v>
      </c>
      <c r="D1527" s="48"/>
      <c r="E1527" s="75" t="s">
        <v>257</v>
      </c>
      <c r="F1527" s="170"/>
      <c r="G1527" s="10">
        <v>10</v>
      </c>
      <c r="H1527" s="52">
        <f>+$F1527*G1527</f>
        <v>0</v>
      </c>
    </row>
    <row r="1528" spans="1:8" s="31" customFormat="1" outlineLevel="2" x14ac:dyDescent="0.2">
      <c r="A1528" s="127"/>
      <c r="B1528" s="110"/>
      <c r="C1528" s="16" t="s">
        <v>855</v>
      </c>
      <c r="D1528" s="72"/>
      <c r="E1528" s="72"/>
      <c r="F1528" s="174"/>
      <c r="G1528" s="35"/>
      <c r="H1528" s="39"/>
    </row>
    <row r="1529" spans="1:8" s="31" customFormat="1" outlineLevel="2" x14ac:dyDescent="0.2">
      <c r="A1529" s="127"/>
      <c r="B1529" s="27"/>
      <c r="C1529" s="12"/>
      <c r="D1529" s="73"/>
      <c r="E1529" s="73"/>
      <c r="F1529" s="171"/>
      <c r="G1529" s="35"/>
      <c r="H1529" s="39"/>
    </row>
    <row r="1530" spans="1:8" s="31" customFormat="1" outlineLevel="2" x14ac:dyDescent="0.2">
      <c r="A1530" s="127" t="s">
        <v>928</v>
      </c>
      <c r="B1530" s="27"/>
      <c r="C1530" s="12" t="s">
        <v>929</v>
      </c>
      <c r="D1530" s="48"/>
      <c r="E1530" s="48"/>
      <c r="F1530" s="174"/>
      <c r="G1530" s="111"/>
      <c r="H1530" s="39"/>
    </row>
    <row r="1531" spans="1:8" s="31" customFormat="1" outlineLevel="2" x14ac:dyDescent="0.2">
      <c r="A1531" s="127"/>
      <c r="B1531" s="27" t="s">
        <v>6</v>
      </c>
      <c r="C1531" s="12" t="s">
        <v>930</v>
      </c>
      <c r="D1531" s="48"/>
      <c r="E1531" s="75" t="s">
        <v>257</v>
      </c>
      <c r="F1531" s="170"/>
      <c r="G1531" s="35">
        <v>20</v>
      </c>
      <c r="H1531" s="52">
        <f>+$F1531*G1531</f>
        <v>0</v>
      </c>
    </row>
    <row r="1532" spans="1:8" s="31" customFormat="1" outlineLevel="2" x14ac:dyDescent="0.2">
      <c r="A1532" s="127"/>
      <c r="B1532" s="27" t="s">
        <v>21</v>
      </c>
      <c r="C1532" s="12" t="s">
        <v>1380</v>
      </c>
      <c r="D1532" s="48"/>
      <c r="E1532" s="75" t="s">
        <v>257</v>
      </c>
      <c r="F1532" s="170"/>
      <c r="G1532" s="35">
        <v>10</v>
      </c>
      <c r="H1532" s="52">
        <f>+$F1532*G1532</f>
        <v>0</v>
      </c>
    </row>
    <row r="1533" spans="1:8" s="31" customFormat="1" ht="25.5" outlineLevel="2" x14ac:dyDescent="0.2">
      <c r="A1533" s="127"/>
      <c r="B1533" s="27" t="s">
        <v>23</v>
      </c>
      <c r="C1533" s="12" t="s">
        <v>931</v>
      </c>
      <c r="D1533" s="48"/>
      <c r="E1533" s="67" t="s">
        <v>257</v>
      </c>
      <c r="F1533" s="170"/>
      <c r="G1533" s="35">
        <v>30</v>
      </c>
      <c r="H1533" s="52">
        <f>+$F1533*G1533</f>
        <v>0</v>
      </c>
    </row>
    <row r="1534" spans="1:8" s="31" customFormat="1" ht="25.5" outlineLevel="2" x14ac:dyDescent="0.2">
      <c r="A1534" s="127"/>
      <c r="B1534" s="27" t="s">
        <v>25</v>
      </c>
      <c r="C1534" s="12" t="s">
        <v>1381</v>
      </c>
      <c r="D1534" s="48"/>
      <c r="E1534" s="67" t="s">
        <v>260</v>
      </c>
      <c r="F1534" s="170"/>
      <c r="G1534" s="35">
        <v>30</v>
      </c>
      <c r="H1534" s="52">
        <f>+$F1534*G1534</f>
        <v>0</v>
      </c>
    </row>
    <row r="1535" spans="1:8" s="31" customFormat="1" ht="38.25" outlineLevel="2" x14ac:dyDescent="0.2">
      <c r="A1535" s="127"/>
      <c r="B1535" s="27" t="s">
        <v>28</v>
      </c>
      <c r="C1535" s="12" t="s">
        <v>932</v>
      </c>
      <c r="D1535" s="48"/>
      <c r="E1535" s="75" t="s">
        <v>295</v>
      </c>
      <c r="F1535" s="170"/>
      <c r="G1535" s="35">
        <v>40</v>
      </c>
      <c r="H1535" s="52">
        <f>+$F1535*G1535</f>
        <v>0</v>
      </c>
    </row>
    <row r="1536" spans="1:8" s="31" customFormat="1" outlineLevel="2" x14ac:dyDescent="0.2">
      <c r="A1536" s="127"/>
      <c r="B1536" s="27"/>
      <c r="C1536" s="16" t="s">
        <v>855</v>
      </c>
      <c r="D1536" s="72"/>
      <c r="E1536" s="72"/>
      <c r="F1536" s="174"/>
      <c r="G1536" s="35"/>
      <c r="H1536" s="39"/>
    </row>
    <row r="1537" spans="1:8" s="31" customFormat="1" outlineLevel="2" x14ac:dyDescent="0.2">
      <c r="A1537" s="127"/>
      <c r="B1537" s="27"/>
      <c r="C1537" s="12"/>
      <c r="D1537" s="48"/>
      <c r="E1537" s="48"/>
      <c r="F1537" s="174"/>
      <c r="G1537" s="35"/>
      <c r="H1537" s="39"/>
    </row>
    <row r="1538" spans="1:8" s="31" customFormat="1" ht="25.5" outlineLevel="2" x14ac:dyDescent="0.2">
      <c r="A1538" s="127" t="s">
        <v>933</v>
      </c>
      <c r="B1538" s="27"/>
      <c r="C1538" s="14" t="s">
        <v>934</v>
      </c>
      <c r="D1538" s="129"/>
      <c r="E1538" s="129"/>
      <c r="F1538" s="174"/>
      <c r="G1538" s="35"/>
      <c r="H1538" s="39"/>
    </row>
    <row r="1539" spans="1:8" s="31" customFormat="1" outlineLevel="2" x14ac:dyDescent="0.2">
      <c r="A1539" s="127"/>
      <c r="B1539" s="27" t="s">
        <v>6</v>
      </c>
      <c r="C1539" s="14" t="s">
        <v>935</v>
      </c>
      <c r="D1539" s="129"/>
      <c r="E1539" s="75" t="s">
        <v>295</v>
      </c>
      <c r="F1539" s="170"/>
      <c r="G1539" s="35">
        <v>20</v>
      </c>
      <c r="H1539" s="52">
        <f>+$F1539*G1539</f>
        <v>0</v>
      </c>
    </row>
    <row r="1540" spans="1:8" s="31" customFormat="1" outlineLevel="2" x14ac:dyDescent="0.2">
      <c r="A1540" s="127"/>
      <c r="B1540" s="27" t="s">
        <v>21</v>
      </c>
      <c r="C1540" s="14" t="s">
        <v>936</v>
      </c>
      <c r="D1540" s="129"/>
      <c r="E1540" s="75" t="s">
        <v>295</v>
      </c>
      <c r="F1540" s="170"/>
      <c r="G1540" s="35">
        <v>20</v>
      </c>
      <c r="H1540" s="52">
        <f>+$F1540*G1540</f>
        <v>0</v>
      </c>
    </row>
    <row r="1541" spans="1:8" s="31" customFormat="1" outlineLevel="2" x14ac:dyDescent="0.2">
      <c r="A1541" s="127"/>
      <c r="B1541" s="27" t="s">
        <v>23</v>
      </c>
      <c r="C1541" s="14" t="s">
        <v>937</v>
      </c>
      <c r="D1541" s="129"/>
      <c r="E1541" s="75" t="s">
        <v>295</v>
      </c>
      <c r="F1541" s="170"/>
      <c r="G1541" s="35">
        <v>10</v>
      </c>
      <c r="H1541" s="52">
        <f>+$F1541*G1541</f>
        <v>0</v>
      </c>
    </row>
    <row r="1542" spans="1:8" s="31" customFormat="1" outlineLevel="2" x14ac:dyDescent="0.2">
      <c r="A1542" s="127"/>
      <c r="B1542" s="27" t="s">
        <v>25</v>
      </c>
      <c r="C1542" s="14" t="s">
        <v>938</v>
      </c>
      <c r="D1542" s="129"/>
      <c r="E1542" s="75" t="s">
        <v>295</v>
      </c>
      <c r="F1542" s="170"/>
      <c r="G1542" s="35">
        <v>10</v>
      </c>
      <c r="H1542" s="52">
        <f>+$F1542*G1542</f>
        <v>0</v>
      </c>
    </row>
    <row r="1543" spans="1:8" outlineLevel="2" x14ac:dyDescent="0.2">
      <c r="B1543" s="27" t="s">
        <v>28</v>
      </c>
      <c r="C1543" s="14" t="s">
        <v>939</v>
      </c>
      <c r="D1543" s="48"/>
      <c r="E1543" s="75" t="s">
        <v>295</v>
      </c>
      <c r="F1543" s="170"/>
      <c r="G1543" s="10">
        <v>10</v>
      </c>
      <c r="H1543" s="52">
        <f>+$F1543*G1543</f>
        <v>0</v>
      </c>
    </row>
    <row r="1544" spans="1:8" s="31" customFormat="1" outlineLevel="2" x14ac:dyDescent="0.2">
      <c r="A1544" s="127"/>
      <c r="B1544" s="27" t="s">
        <v>30</v>
      </c>
      <c r="C1544" s="14" t="s">
        <v>940</v>
      </c>
      <c r="D1544" s="129"/>
      <c r="E1544" s="75" t="s">
        <v>295</v>
      </c>
      <c r="F1544" s="170"/>
      <c r="G1544" s="10">
        <v>15</v>
      </c>
      <c r="H1544" s="52">
        <f>+$F1544*G1544</f>
        <v>0</v>
      </c>
    </row>
    <row r="1545" spans="1:8" s="31" customFormat="1" outlineLevel="2" x14ac:dyDescent="0.2">
      <c r="A1545" s="127"/>
      <c r="B1545" s="27" t="s">
        <v>33</v>
      </c>
      <c r="C1545" s="14" t="s">
        <v>941</v>
      </c>
      <c r="D1545" s="129"/>
      <c r="E1545" s="75" t="s">
        <v>295</v>
      </c>
      <c r="F1545" s="170"/>
      <c r="G1545" s="10">
        <v>15</v>
      </c>
      <c r="H1545" s="52">
        <f>+$F1545*G1545</f>
        <v>0</v>
      </c>
    </row>
    <row r="1546" spans="1:8" s="31" customFormat="1" outlineLevel="2" x14ac:dyDescent="0.2">
      <c r="A1546" s="127"/>
      <c r="B1546" s="27" t="s">
        <v>35</v>
      </c>
      <c r="C1546" s="14" t="s">
        <v>942</v>
      </c>
      <c r="D1546" s="129"/>
      <c r="E1546" s="75" t="s">
        <v>295</v>
      </c>
      <c r="F1546" s="170"/>
      <c r="G1546" s="10">
        <v>5</v>
      </c>
      <c r="H1546" s="52">
        <f>+$F1546*G1546</f>
        <v>0</v>
      </c>
    </row>
    <row r="1547" spans="1:8" s="31" customFormat="1" outlineLevel="2" x14ac:dyDescent="0.2">
      <c r="A1547" s="127"/>
      <c r="B1547" s="27" t="s">
        <v>37</v>
      </c>
      <c r="C1547" s="14" t="s">
        <v>943</v>
      </c>
      <c r="D1547" s="129"/>
      <c r="E1547" s="75" t="s">
        <v>295</v>
      </c>
      <c r="F1547" s="170"/>
      <c r="G1547" s="10">
        <v>5</v>
      </c>
      <c r="H1547" s="52">
        <f>+$F1547*G1547</f>
        <v>0</v>
      </c>
    </row>
    <row r="1548" spans="1:8" s="31" customFormat="1" outlineLevel="2" x14ac:dyDescent="0.2">
      <c r="A1548" s="127"/>
      <c r="B1548" s="27" t="s">
        <v>39</v>
      </c>
      <c r="C1548" s="14" t="s">
        <v>944</v>
      </c>
      <c r="D1548" s="129"/>
      <c r="E1548" s="75" t="s">
        <v>295</v>
      </c>
      <c r="F1548" s="170"/>
      <c r="G1548" s="10">
        <v>5</v>
      </c>
      <c r="H1548" s="52">
        <f>+$F1548*G1548</f>
        <v>0</v>
      </c>
    </row>
    <row r="1549" spans="1:8" s="31" customFormat="1" ht="25.5" outlineLevel="2" x14ac:dyDescent="0.2">
      <c r="A1549" s="27"/>
      <c r="B1549" s="27" t="s">
        <v>41</v>
      </c>
      <c r="C1549" s="12" t="s">
        <v>945</v>
      </c>
      <c r="D1549" s="48"/>
      <c r="E1549" s="75" t="s">
        <v>295</v>
      </c>
      <c r="F1549" s="170"/>
      <c r="G1549" s="10">
        <v>5</v>
      </c>
      <c r="H1549" s="52">
        <f>+$F1549*G1549</f>
        <v>0</v>
      </c>
    </row>
    <row r="1550" spans="1:8" s="31" customFormat="1" ht="25.5" outlineLevel="2" x14ac:dyDescent="0.2">
      <c r="A1550" s="27"/>
      <c r="B1550" s="27" t="s">
        <v>884</v>
      </c>
      <c r="C1550" s="12" t="s">
        <v>946</v>
      </c>
      <c r="D1550" s="48"/>
      <c r="E1550" s="75" t="s">
        <v>295</v>
      </c>
      <c r="F1550" s="170"/>
      <c r="G1550" s="10">
        <v>20</v>
      </c>
      <c r="H1550" s="52">
        <f>+$F1550*G1550</f>
        <v>0</v>
      </c>
    </row>
    <row r="1551" spans="1:8" s="31" customFormat="1" outlineLevel="2" x14ac:dyDescent="0.2">
      <c r="A1551" s="127"/>
      <c r="B1551" s="27" t="s">
        <v>886</v>
      </c>
      <c r="C1551" s="14" t="s">
        <v>947</v>
      </c>
      <c r="D1551" s="129"/>
      <c r="E1551" s="75" t="s">
        <v>295</v>
      </c>
      <c r="F1551" s="170"/>
      <c r="G1551" s="10">
        <v>10</v>
      </c>
      <c r="H1551" s="52">
        <f>+$F1551*G1551</f>
        <v>0</v>
      </c>
    </row>
    <row r="1552" spans="1:8" s="31" customFormat="1" outlineLevel="2" x14ac:dyDescent="0.2">
      <c r="A1552" s="127"/>
      <c r="B1552" s="27" t="s">
        <v>887</v>
      </c>
      <c r="C1552" s="14" t="s">
        <v>948</v>
      </c>
      <c r="D1552" s="129"/>
      <c r="E1552" s="75" t="s">
        <v>295</v>
      </c>
      <c r="F1552" s="170"/>
      <c r="G1552" s="10">
        <v>10</v>
      </c>
      <c r="H1552" s="52">
        <f>+$F1552*G1552</f>
        <v>0</v>
      </c>
    </row>
    <row r="1553" spans="1:8" s="31" customFormat="1" ht="25.5" outlineLevel="2" x14ac:dyDescent="0.2">
      <c r="A1553" s="127"/>
      <c r="B1553" s="27" t="s">
        <v>889</v>
      </c>
      <c r="C1553" s="12" t="s">
        <v>949</v>
      </c>
      <c r="D1553" s="48"/>
      <c r="E1553" s="67" t="s">
        <v>260</v>
      </c>
      <c r="F1553" s="170"/>
      <c r="G1553" s="10">
        <v>15</v>
      </c>
      <c r="H1553" s="52">
        <f>+$F1553*G1553</f>
        <v>0</v>
      </c>
    </row>
    <row r="1554" spans="1:8" s="31" customFormat="1" ht="25.5" outlineLevel="2" x14ac:dyDescent="0.2">
      <c r="A1554" s="127"/>
      <c r="B1554" s="27" t="s">
        <v>891</v>
      </c>
      <c r="C1554" s="12" t="s">
        <v>950</v>
      </c>
      <c r="D1554" s="48"/>
      <c r="E1554" s="67" t="s">
        <v>260</v>
      </c>
      <c r="F1554" s="170"/>
      <c r="G1554" s="10">
        <v>10</v>
      </c>
      <c r="H1554" s="52">
        <f>+$F1554*G1554</f>
        <v>0</v>
      </c>
    </row>
    <row r="1555" spans="1:8" s="31" customFormat="1" outlineLevel="2" x14ac:dyDescent="0.2">
      <c r="A1555" s="127"/>
      <c r="B1555" s="27" t="s">
        <v>893</v>
      </c>
      <c r="C1555" s="12" t="s">
        <v>951</v>
      </c>
      <c r="D1555" s="48"/>
      <c r="E1555" s="67" t="s">
        <v>260</v>
      </c>
      <c r="F1555" s="170"/>
      <c r="G1555" s="10">
        <v>10</v>
      </c>
      <c r="H1555" s="52">
        <f>+$F1555*G1555</f>
        <v>0</v>
      </c>
    </row>
    <row r="1556" spans="1:8" s="31" customFormat="1" outlineLevel="2" x14ac:dyDescent="0.2">
      <c r="A1556" s="127"/>
      <c r="B1556" s="27"/>
      <c r="C1556" s="16" t="s">
        <v>448</v>
      </c>
      <c r="D1556" s="72"/>
      <c r="E1556" s="75"/>
      <c r="F1556" s="171"/>
      <c r="G1556" s="35"/>
      <c r="H1556" s="39"/>
    </row>
    <row r="1557" spans="1:8" outlineLevel="2" x14ac:dyDescent="0.2">
      <c r="C1557" s="12" t="s">
        <v>952</v>
      </c>
      <c r="D1557" s="48"/>
      <c r="E1557" s="35"/>
      <c r="G1557" s="10"/>
    </row>
    <row r="1558" spans="1:8" s="31" customFormat="1" outlineLevel="2" x14ac:dyDescent="0.2">
      <c r="A1558" s="127"/>
      <c r="B1558" s="27"/>
      <c r="C1558" s="16"/>
      <c r="D1558" s="72"/>
      <c r="E1558" s="75"/>
      <c r="F1558" s="171"/>
      <c r="G1558" s="35"/>
      <c r="H1558" s="39"/>
    </row>
    <row r="1559" spans="1:8" s="31" customFormat="1" ht="25.5" outlineLevel="2" x14ac:dyDescent="0.2">
      <c r="A1559" s="127" t="s">
        <v>953</v>
      </c>
      <c r="B1559" s="27"/>
      <c r="C1559" s="14" t="s">
        <v>1241</v>
      </c>
      <c r="D1559" s="129"/>
      <c r="E1559" s="75" t="s">
        <v>260</v>
      </c>
      <c r="F1559" s="170"/>
      <c r="G1559" s="35">
        <v>12</v>
      </c>
      <c r="H1559" s="52">
        <f>+$F1559*G1559</f>
        <v>0</v>
      </c>
    </row>
    <row r="1560" spans="1:8" s="31" customFormat="1" outlineLevel="2" x14ac:dyDescent="0.2">
      <c r="A1560" s="127"/>
      <c r="B1560" s="110"/>
      <c r="C1560" s="16" t="s">
        <v>448</v>
      </c>
      <c r="D1560" s="72"/>
      <c r="E1560" s="75"/>
      <c r="F1560" s="171"/>
      <c r="G1560" s="35"/>
      <c r="H1560" s="39"/>
    </row>
    <row r="1561" spans="1:8" s="31" customFormat="1" outlineLevel="2" x14ac:dyDescent="0.2">
      <c r="A1561" s="127"/>
      <c r="B1561" s="27"/>
      <c r="C1561" s="12"/>
      <c r="D1561" s="73"/>
      <c r="E1561" s="67"/>
      <c r="F1561" s="171"/>
      <c r="G1561" s="35"/>
      <c r="H1561" s="39"/>
    </row>
    <row r="1562" spans="1:8" s="31" customFormat="1" outlineLevel="2" x14ac:dyDescent="0.2">
      <c r="A1562" s="127" t="s">
        <v>954</v>
      </c>
      <c r="B1562" s="27"/>
      <c r="C1562" s="14" t="s">
        <v>955</v>
      </c>
      <c r="D1562" s="129"/>
      <c r="E1562" s="73"/>
      <c r="F1562" s="171"/>
      <c r="G1562" s="35"/>
      <c r="H1562" s="39"/>
    </row>
    <row r="1563" spans="1:8" s="31" customFormat="1" outlineLevel="2" x14ac:dyDescent="0.2">
      <c r="A1563" s="127"/>
      <c r="B1563" s="27"/>
      <c r="C1563" s="14" t="s">
        <v>956</v>
      </c>
      <c r="D1563" s="129"/>
      <c r="E1563" s="75" t="s">
        <v>260</v>
      </c>
      <c r="F1563" s="170"/>
      <c r="G1563" s="35">
        <v>5</v>
      </c>
      <c r="H1563" s="52">
        <f>+$F1563*G1563</f>
        <v>0</v>
      </c>
    </row>
    <row r="1564" spans="1:8" s="31" customFormat="1" outlineLevel="2" x14ac:dyDescent="0.2">
      <c r="A1564" s="127"/>
      <c r="B1564" s="27"/>
      <c r="C1564" s="16" t="s">
        <v>448</v>
      </c>
      <c r="D1564" s="72"/>
      <c r="E1564" s="73"/>
      <c r="F1564" s="171"/>
      <c r="G1564" s="35"/>
      <c r="H1564" s="39"/>
    </row>
    <row r="1565" spans="1:8" s="31" customFormat="1" outlineLevel="2" x14ac:dyDescent="0.2">
      <c r="A1565" s="127"/>
      <c r="B1565" s="27"/>
      <c r="C1565" s="16"/>
      <c r="D1565" s="72"/>
      <c r="E1565" s="73"/>
      <c r="F1565" s="171"/>
      <c r="G1565" s="35"/>
      <c r="H1565" s="39"/>
    </row>
    <row r="1566" spans="1:8" s="31" customFormat="1" outlineLevel="2" x14ac:dyDescent="0.2">
      <c r="A1566" s="127" t="s">
        <v>957</v>
      </c>
      <c r="B1566" s="36"/>
      <c r="C1566" s="12" t="s">
        <v>958</v>
      </c>
      <c r="D1566" s="73"/>
      <c r="E1566" s="73"/>
      <c r="F1566" s="171"/>
      <c r="G1566" s="35"/>
      <c r="H1566" s="39"/>
    </row>
    <row r="1567" spans="1:8" s="31" customFormat="1" outlineLevel="2" x14ac:dyDescent="0.2">
      <c r="A1567" s="204"/>
      <c r="B1567" s="27"/>
      <c r="C1567" s="11" t="s">
        <v>959</v>
      </c>
      <c r="D1567" s="41"/>
      <c r="E1567" s="41"/>
      <c r="F1567" s="171"/>
      <c r="G1567" s="35"/>
      <c r="H1567" s="39"/>
    </row>
    <row r="1568" spans="1:8" s="31" customFormat="1" ht="25.5" outlineLevel="2" x14ac:dyDescent="0.2">
      <c r="A1568" s="204"/>
      <c r="B1568" s="27" t="s">
        <v>9</v>
      </c>
      <c r="C1568" s="11" t="s">
        <v>960</v>
      </c>
      <c r="D1568" s="41"/>
      <c r="E1568" s="41"/>
      <c r="F1568" s="171"/>
      <c r="G1568" s="35"/>
      <c r="H1568" s="39"/>
    </row>
    <row r="1569" spans="1:9" s="31" customFormat="1" ht="51" outlineLevel="2" x14ac:dyDescent="0.2">
      <c r="A1569" s="204"/>
      <c r="B1569" s="27" t="s">
        <v>9</v>
      </c>
      <c r="C1569" s="11" t="s">
        <v>961</v>
      </c>
      <c r="D1569" s="41"/>
      <c r="E1569" s="41"/>
      <c r="F1569" s="171"/>
      <c r="G1569" s="35"/>
      <c r="H1569" s="39"/>
    </row>
    <row r="1570" spans="1:9" s="31" customFormat="1" ht="25.5" outlineLevel="2" x14ac:dyDescent="0.2">
      <c r="A1570" s="204"/>
      <c r="B1570" s="27" t="s">
        <v>9</v>
      </c>
      <c r="C1570" s="11" t="s">
        <v>718</v>
      </c>
      <c r="D1570" s="41"/>
      <c r="E1570" s="41"/>
      <c r="F1570" s="171"/>
      <c r="G1570" s="35"/>
      <c r="H1570" s="39"/>
    </row>
    <row r="1571" spans="1:9" s="31" customFormat="1" outlineLevel="2" x14ac:dyDescent="0.2">
      <c r="A1571" s="204"/>
      <c r="B1571" s="27" t="s">
        <v>9</v>
      </c>
      <c r="C1571" s="11" t="s">
        <v>715</v>
      </c>
      <c r="D1571" s="41"/>
      <c r="E1571" s="41"/>
      <c r="F1571" s="171"/>
      <c r="G1571" s="35"/>
      <c r="H1571" s="39"/>
    </row>
    <row r="1572" spans="1:9" s="31" customFormat="1" ht="38.25" outlineLevel="2" x14ac:dyDescent="0.2">
      <c r="A1572" s="204"/>
      <c r="B1572" s="27" t="s">
        <v>9</v>
      </c>
      <c r="C1572" s="11" t="s">
        <v>720</v>
      </c>
      <c r="D1572" s="41"/>
      <c r="E1572" s="41"/>
      <c r="F1572" s="171"/>
      <c r="G1572" s="35"/>
      <c r="H1572" s="39"/>
    </row>
    <row r="1573" spans="1:9" s="31" customFormat="1" ht="25.5" outlineLevel="2" x14ac:dyDescent="0.2">
      <c r="A1573" s="204"/>
      <c r="B1573" s="27" t="s">
        <v>9</v>
      </c>
      <c r="C1573" s="11" t="s">
        <v>721</v>
      </c>
      <c r="D1573" s="41"/>
      <c r="E1573" s="41"/>
      <c r="F1573" s="171"/>
      <c r="G1573" s="35"/>
      <c r="H1573" s="39"/>
    </row>
    <row r="1574" spans="1:9" s="31" customFormat="1" outlineLevel="2" x14ac:dyDescent="0.2">
      <c r="A1574" s="204"/>
      <c r="B1574" s="27"/>
      <c r="C1574" s="11"/>
      <c r="D1574" s="41"/>
      <c r="E1574" s="41"/>
      <c r="F1574" s="171"/>
      <c r="G1574" s="35"/>
      <c r="H1574" s="39"/>
    </row>
    <row r="1575" spans="1:9" s="31" customFormat="1" outlineLevel="2" x14ac:dyDescent="0.2">
      <c r="A1575" s="204"/>
      <c r="B1575" s="27"/>
      <c r="C1575" s="17" t="s">
        <v>964</v>
      </c>
      <c r="D1575" s="84"/>
      <c r="E1575" s="84"/>
      <c r="F1575" s="171"/>
      <c r="G1575" s="35"/>
      <c r="H1575" s="39"/>
    </row>
    <row r="1576" spans="1:9" s="31" customFormat="1" ht="63.75" outlineLevel="2" x14ac:dyDescent="0.2">
      <c r="A1576" s="204"/>
      <c r="B1576" s="27"/>
      <c r="C1576" s="12" t="s">
        <v>965</v>
      </c>
      <c r="D1576" s="48"/>
      <c r="E1576" s="48"/>
      <c r="F1576" s="171"/>
      <c r="G1576" s="35"/>
      <c r="H1576" s="39"/>
    </row>
    <row r="1577" spans="1:9" s="31" customFormat="1" outlineLevel="2" x14ac:dyDescent="0.2">
      <c r="A1577" s="204"/>
      <c r="B1577" s="27" t="s">
        <v>6</v>
      </c>
      <c r="C1577" s="12" t="s">
        <v>1445</v>
      </c>
      <c r="D1577" s="48"/>
      <c r="E1577" s="71" t="s">
        <v>260</v>
      </c>
      <c r="F1577" s="170"/>
      <c r="G1577" s="35">
        <v>5</v>
      </c>
      <c r="H1577" s="52">
        <f>+$F1577*G1577</f>
        <v>0</v>
      </c>
    </row>
    <row r="1578" spans="1:9" s="31" customFormat="1" outlineLevel="2" x14ac:dyDescent="0.2">
      <c r="A1578" s="204"/>
      <c r="B1578" s="27" t="s">
        <v>21</v>
      </c>
      <c r="C1578" s="12" t="s">
        <v>1443</v>
      </c>
      <c r="D1578" s="48"/>
      <c r="E1578" s="71" t="s">
        <v>260</v>
      </c>
      <c r="F1578" s="170"/>
      <c r="G1578" s="35">
        <v>5</v>
      </c>
      <c r="H1578" s="52">
        <f>+$F1578*G1578</f>
        <v>0</v>
      </c>
    </row>
    <row r="1579" spans="1:9" s="31" customFormat="1" outlineLevel="2" x14ac:dyDescent="0.2">
      <c r="A1579" s="204"/>
      <c r="B1579" s="27" t="s">
        <v>23</v>
      </c>
      <c r="C1579" s="12" t="s">
        <v>1444</v>
      </c>
      <c r="D1579" s="48"/>
      <c r="E1579" s="71" t="s">
        <v>260</v>
      </c>
      <c r="F1579" s="170"/>
      <c r="G1579" s="35">
        <v>6</v>
      </c>
      <c r="H1579" s="52">
        <f>+$F1579*G1579</f>
        <v>0</v>
      </c>
    </row>
    <row r="1580" spans="1:9" s="31" customFormat="1" outlineLevel="2" x14ac:dyDescent="0.2">
      <c r="A1580" s="36"/>
      <c r="B1580" s="27" t="s">
        <v>25</v>
      </c>
      <c r="C1580" s="12" t="s">
        <v>1446</v>
      </c>
      <c r="D1580" s="48"/>
      <c r="E1580" s="71" t="s">
        <v>260</v>
      </c>
      <c r="F1580" s="170"/>
      <c r="G1580" s="10">
        <v>5</v>
      </c>
      <c r="H1580" s="52">
        <f>+$F1580*G1580</f>
        <v>0</v>
      </c>
      <c r="I1580" s="4"/>
    </row>
    <row r="1581" spans="1:9" s="31" customFormat="1" outlineLevel="2" x14ac:dyDescent="0.2">
      <c r="A1581" s="36"/>
      <c r="B1581" s="27" t="s">
        <v>28</v>
      </c>
      <c r="C1581" s="12" t="s">
        <v>1447</v>
      </c>
      <c r="D1581" s="48"/>
      <c r="E1581" s="71" t="s">
        <v>260</v>
      </c>
      <c r="F1581" s="170"/>
      <c r="G1581" s="10">
        <v>2</v>
      </c>
      <c r="H1581" s="52">
        <f>+$F1581*G1581</f>
        <v>0</v>
      </c>
      <c r="I1581" s="4"/>
    </row>
    <row r="1582" spans="1:9" s="31" customFormat="1" outlineLevel="2" x14ac:dyDescent="0.2">
      <c r="A1582" s="204"/>
      <c r="B1582" s="110"/>
      <c r="C1582" s="16" t="s">
        <v>855</v>
      </c>
      <c r="D1582" s="72"/>
      <c r="E1582" s="72"/>
      <c r="F1582" s="171"/>
      <c r="G1582" s="35"/>
      <c r="H1582" s="39"/>
    </row>
    <row r="1583" spans="1:9" s="31" customFormat="1" outlineLevel="2" x14ac:dyDescent="0.2">
      <c r="A1583" s="204"/>
      <c r="B1583" s="110"/>
      <c r="C1583" s="16"/>
      <c r="D1583" s="72"/>
      <c r="E1583" s="72"/>
      <c r="F1583" s="171"/>
      <c r="G1583" s="35"/>
      <c r="H1583" s="39"/>
    </row>
    <row r="1584" spans="1:9" s="31" customFormat="1" outlineLevel="2" x14ac:dyDescent="0.2">
      <c r="A1584" s="204"/>
      <c r="B1584" s="110"/>
      <c r="C1584" s="16"/>
      <c r="D1584" s="72"/>
      <c r="E1584" s="72"/>
      <c r="F1584" s="171"/>
      <c r="G1584" s="35"/>
      <c r="H1584" s="39"/>
    </row>
    <row r="1585" spans="1:9" outlineLevel="2" x14ac:dyDescent="0.2">
      <c r="A1585" s="127" t="s">
        <v>969</v>
      </c>
      <c r="C1585" s="11" t="s">
        <v>970</v>
      </c>
      <c r="E1585" s="41"/>
      <c r="G1585" s="35"/>
      <c r="H1585" s="39"/>
      <c r="I1585" s="31"/>
    </row>
    <row r="1586" spans="1:9" outlineLevel="2" x14ac:dyDescent="0.2">
      <c r="A1586" s="204"/>
      <c r="B1586" s="56"/>
      <c r="C1586" s="12"/>
      <c r="D1586" s="73"/>
      <c r="E1586" s="73"/>
      <c r="G1586" s="35"/>
      <c r="H1586" s="39"/>
      <c r="I1586" s="31"/>
    </row>
    <row r="1587" spans="1:9" s="31" customFormat="1" outlineLevel="2" x14ac:dyDescent="0.2">
      <c r="A1587" s="204"/>
      <c r="B1587" s="27"/>
      <c r="C1587" s="11" t="s">
        <v>971</v>
      </c>
      <c r="D1587" s="41"/>
      <c r="E1587" s="41"/>
      <c r="F1587" s="171"/>
      <c r="G1587" s="35"/>
      <c r="H1587" s="39"/>
    </row>
    <row r="1588" spans="1:9" s="31" customFormat="1" ht="38.25" outlineLevel="2" x14ac:dyDescent="0.2">
      <c r="A1588" s="204"/>
      <c r="B1588" s="27" t="s">
        <v>9</v>
      </c>
      <c r="C1588" s="128" t="s">
        <v>972</v>
      </c>
      <c r="D1588" s="215"/>
      <c r="E1588" s="215"/>
      <c r="F1588" s="171"/>
      <c r="G1588" s="35"/>
      <c r="H1588" s="39"/>
    </row>
    <row r="1589" spans="1:9" s="31" customFormat="1" outlineLevel="2" x14ac:dyDescent="0.2">
      <c r="A1589" s="204"/>
      <c r="B1589" s="27" t="s">
        <v>9</v>
      </c>
      <c r="C1589" s="11" t="s">
        <v>715</v>
      </c>
      <c r="D1589" s="41"/>
      <c r="E1589" s="41"/>
      <c r="F1589" s="171"/>
      <c r="G1589" s="35"/>
      <c r="H1589" s="39"/>
    </row>
    <row r="1590" spans="1:9" s="31" customFormat="1" ht="25.5" outlineLevel="2" x14ac:dyDescent="0.2">
      <c r="A1590" s="204"/>
      <c r="B1590" s="27" t="s">
        <v>9</v>
      </c>
      <c r="C1590" s="53" t="s">
        <v>721</v>
      </c>
      <c r="D1590" s="107"/>
      <c r="E1590" s="107"/>
      <c r="F1590" s="171"/>
      <c r="G1590" s="35"/>
      <c r="H1590" s="39"/>
    </row>
    <row r="1591" spans="1:9" s="31" customFormat="1" ht="38.25" outlineLevel="2" x14ac:dyDescent="0.2">
      <c r="A1591" s="204"/>
      <c r="B1591" s="27" t="s">
        <v>9</v>
      </c>
      <c r="C1591" s="11" t="s">
        <v>720</v>
      </c>
      <c r="D1591" s="41"/>
      <c r="E1591" s="41"/>
      <c r="F1591" s="171"/>
      <c r="G1591" s="35"/>
      <c r="H1591" s="39"/>
    </row>
    <row r="1592" spans="1:9" s="31" customFormat="1" outlineLevel="2" x14ac:dyDescent="0.2">
      <c r="A1592" s="204"/>
      <c r="B1592" s="27"/>
      <c r="C1592" s="12"/>
      <c r="D1592" s="73"/>
      <c r="E1592" s="73"/>
      <c r="F1592" s="171"/>
      <c r="G1592" s="35"/>
      <c r="H1592" s="39"/>
    </row>
    <row r="1593" spans="1:9" s="31" customFormat="1" outlineLevel="2" x14ac:dyDescent="0.2">
      <c r="A1593" s="204"/>
      <c r="B1593" s="27"/>
      <c r="C1593" s="11" t="s">
        <v>973</v>
      </c>
      <c r="D1593" s="41"/>
      <c r="E1593" s="41"/>
      <c r="F1593" s="171"/>
      <c r="G1593" s="35"/>
      <c r="H1593" s="39"/>
    </row>
    <row r="1594" spans="1:9" s="31" customFormat="1" ht="25.5" outlineLevel="2" x14ac:dyDescent="0.2">
      <c r="A1594" s="127"/>
      <c r="B1594" s="27" t="s">
        <v>9</v>
      </c>
      <c r="C1594" s="11" t="s">
        <v>974</v>
      </c>
      <c r="D1594" s="41"/>
      <c r="E1594" s="41"/>
      <c r="F1594" s="171"/>
      <c r="G1594" s="35"/>
      <c r="H1594" s="39"/>
    </row>
    <row r="1595" spans="1:9" s="31" customFormat="1" outlineLevel="2" x14ac:dyDescent="0.2">
      <c r="A1595" s="127"/>
      <c r="B1595" s="27"/>
      <c r="C1595" s="11"/>
      <c r="D1595" s="41"/>
      <c r="E1595" s="41"/>
      <c r="F1595" s="171"/>
      <c r="G1595" s="35"/>
      <c r="H1595" s="39"/>
    </row>
    <row r="1596" spans="1:9" s="31" customFormat="1" ht="51" outlineLevel="2" x14ac:dyDescent="0.2">
      <c r="A1596" s="127" t="s">
        <v>975</v>
      </c>
      <c r="B1596" s="27"/>
      <c r="C1596" s="11" t="s">
        <v>976</v>
      </c>
      <c r="D1596" s="41"/>
      <c r="E1596" s="41"/>
      <c r="F1596" s="171"/>
      <c r="G1596" s="35"/>
      <c r="H1596" s="39"/>
    </row>
    <row r="1597" spans="1:9" s="31" customFormat="1" outlineLevel="2" x14ac:dyDescent="0.2">
      <c r="A1597" s="127"/>
      <c r="B1597" s="27"/>
      <c r="C1597" s="11"/>
      <c r="D1597" s="41"/>
      <c r="E1597" s="41"/>
      <c r="F1597" s="171"/>
      <c r="G1597" s="35"/>
      <c r="H1597" s="39"/>
    </row>
    <row r="1598" spans="1:9" s="31" customFormat="1" ht="25.5" outlineLevel="2" x14ac:dyDescent="0.2">
      <c r="A1598" s="127"/>
      <c r="B1598" s="27"/>
      <c r="C1598" s="11" t="s">
        <v>977</v>
      </c>
      <c r="D1598" s="41"/>
      <c r="E1598" s="41"/>
      <c r="F1598" s="171"/>
      <c r="G1598" s="35"/>
      <c r="H1598" s="39"/>
    </row>
    <row r="1599" spans="1:9" s="31" customFormat="1" outlineLevel="2" x14ac:dyDescent="0.2">
      <c r="A1599" s="36"/>
      <c r="B1599" s="27"/>
      <c r="C1599" s="17" t="s">
        <v>978</v>
      </c>
      <c r="D1599" s="41"/>
      <c r="E1599" s="71"/>
      <c r="F1599" s="171"/>
      <c r="G1599" s="10"/>
      <c r="H1599" s="21"/>
      <c r="I1599" s="4"/>
    </row>
    <row r="1600" spans="1:9" s="31" customFormat="1" outlineLevel="2" x14ac:dyDescent="0.2">
      <c r="A1600" s="127"/>
      <c r="B1600" s="27" t="s">
        <v>6</v>
      </c>
      <c r="C1600" s="11" t="s">
        <v>979</v>
      </c>
      <c r="D1600" s="41"/>
      <c r="E1600" s="71" t="s">
        <v>260</v>
      </c>
      <c r="F1600" s="170"/>
      <c r="G1600" s="35">
        <v>2</v>
      </c>
      <c r="H1600" s="52">
        <f>+$F1600*G1600</f>
        <v>0</v>
      </c>
    </row>
    <row r="1601" spans="1:9" s="31" customFormat="1" outlineLevel="2" x14ac:dyDescent="0.2">
      <c r="A1601" s="127"/>
      <c r="B1601" s="27" t="s">
        <v>21</v>
      </c>
      <c r="C1601" s="11" t="s">
        <v>980</v>
      </c>
      <c r="D1601" s="41"/>
      <c r="E1601" s="71" t="s">
        <v>260</v>
      </c>
      <c r="F1601" s="170"/>
      <c r="G1601" s="35">
        <v>2</v>
      </c>
      <c r="H1601" s="52">
        <f>+$F1601*G1601</f>
        <v>0</v>
      </c>
    </row>
    <row r="1602" spans="1:9" s="31" customFormat="1" outlineLevel="2" x14ac:dyDescent="0.2">
      <c r="A1602" s="127"/>
      <c r="B1602" s="27" t="s">
        <v>23</v>
      </c>
      <c r="C1602" s="11" t="s">
        <v>981</v>
      </c>
      <c r="D1602" s="41"/>
      <c r="E1602" s="71" t="s">
        <v>260</v>
      </c>
      <c r="F1602" s="170"/>
      <c r="G1602" s="35">
        <v>2</v>
      </c>
      <c r="H1602" s="52">
        <f>+$F1602*G1602</f>
        <v>0</v>
      </c>
    </row>
    <row r="1603" spans="1:9" s="31" customFormat="1" outlineLevel="2" x14ac:dyDescent="0.2">
      <c r="A1603" s="127"/>
      <c r="B1603" s="27" t="s">
        <v>25</v>
      </c>
      <c r="C1603" s="11" t="s">
        <v>982</v>
      </c>
      <c r="D1603" s="41"/>
      <c r="E1603" s="71" t="s">
        <v>260</v>
      </c>
      <c r="F1603" s="170"/>
      <c r="G1603" s="35">
        <v>5</v>
      </c>
      <c r="H1603" s="52">
        <f>+$F1603*G1603</f>
        <v>0</v>
      </c>
    </row>
    <row r="1604" spans="1:9" ht="16.5" customHeight="1" outlineLevel="2" x14ac:dyDescent="0.2">
      <c r="F1604" s="178"/>
      <c r="H1604" s="52">
        <f>+$F1604*G1604</f>
        <v>0</v>
      </c>
    </row>
    <row r="1605" spans="1:9" s="31" customFormat="1" outlineLevel="2" x14ac:dyDescent="0.2">
      <c r="A1605" s="127"/>
      <c r="B1605" s="27" t="s">
        <v>28</v>
      </c>
      <c r="C1605" s="11" t="s">
        <v>983</v>
      </c>
      <c r="D1605" s="41"/>
      <c r="E1605" s="71" t="s">
        <v>260</v>
      </c>
      <c r="F1605" s="170"/>
      <c r="G1605" s="35">
        <v>2</v>
      </c>
      <c r="H1605" s="52">
        <f>+$F1605*G1605</f>
        <v>0</v>
      </c>
    </row>
    <row r="1606" spans="1:9" s="31" customFormat="1" outlineLevel="2" x14ac:dyDescent="0.2">
      <c r="A1606" s="127"/>
      <c r="B1606" s="62" t="s">
        <v>30</v>
      </c>
      <c r="C1606" s="11" t="s">
        <v>984</v>
      </c>
      <c r="D1606" s="41"/>
      <c r="E1606" s="71" t="s">
        <v>260</v>
      </c>
      <c r="F1606" s="170"/>
      <c r="G1606" s="35">
        <v>2</v>
      </c>
      <c r="H1606" s="52">
        <f>+$F1606*G1606</f>
        <v>0</v>
      </c>
    </row>
    <row r="1607" spans="1:9" s="31" customFormat="1" outlineLevel="2" x14ac:dyDescent="0.2">
      <c r="A1607" s="127"/>
      <c r="B1607" s="27" t="s">
        <v>33</v>
      </c>
      <c r="C1607" s="11" t="s">
        <v>985</v>
      </c>
      <c r="D1607" s="41"/>
      <c r="E1607" s="71" t="s">
        <v>260</v>
      </c>
      <c r="F1607" s="170"/>
      <c r="G1607" s="35">
        <v>2</v>
      </c>
      <c r="H1607" s="52">
        <f>+$F1607*G1607</f>
        <v>0</v>
      </c>
    </row>
    <row r="1608" spans="1:9" s="31" customFormat="1" outlineLevel="2" x14ac:dyDescent="0.2">
      <c r="A1608" s="36"/>
      <c r="B1608" s="2" t="s">
        <v>35</v>
      </c>
      <c r="C1608" s="11" t="s">
        <v>986</v>
      </c>
      <c r="D1608" s="41"/>
      <c r="E1608" s="71" t="s">
        <v>260</v>
      </c>
      <c r="F1608" s="170"/>
      <c r="G1608" s="10">
        <v>5</v>
      </c>
      <c r="H1608" s="52">
        <f>+$F1608*G1608</f>
        <v>0</v>
      </c>
      <c r="I1608" s="4"/>
    </row>
    <row r="1609" spans="1:9" outlineLevel="2" x14ac:dyDescent="0.2">
      <c r="A1609" s="36"/>
      <c r="C1609" s="16" t="s">
        <v>448</v>
      </c>
      <c r="D1609" s="72"/>
      <c r="E1609" s="71"/>
      <c r="G1609" s="10"/>
    </row>
    <row r="1610" spans="1:9" s="31" customFormat="1" outlineLevel="2" x14ac:dyDescent="0.2">
      <c r="A1610" s="36"/>
      <c r="B1610" s="27"/>
      <c r="C1610" s="16"/>
      <c r="D1610" s="72"/>
      <c r="E1610" s="71"/>
      <c r="F1610" s="171"/>
      <c r="G1610" s="10"/>
      <c r="H1610" s="21"/>
      <c r="I1610" s="4"/>
    </row>
    <row r="1611" spans="1:9" s="31" customFormat="1" ht="25.5" outlineLevel="2" x14ac:dyDescent="0.2">
      <c r="A1611" s="127" t="s">
        <v>987</v>
      </c>
      <c r="B1611" s="27"/>
      <c r="C1611" s="12" t="s">
        <v>988</v>
      </c>
      <c r="D1611" s="48"/>
      <c r="E1611" s="48"/>
      <c r="F1611" s="171"/>
      <c r="G1611" s="35"/>
      <c r="H1611" s="39"/>
    </row>
    <row r="1612" spans="1:9" s="31" customFormat="1" ht="102" outlineLevel="2" x14ac:dyDescent="0.2">
      <c r="A1612" s="127"/>
      <c r="B1612" s="27"/>
      <c r="C1612" s="217" t="s">
        <v>1382</v>
      </c>
      <c r="D1612" s="218"/>
      <c r="E1612" s="218"/>
      <c r="F1612" s="171"/>
      <c r="G1612" s="35"/>
      <c r="H1612" s="39"/>
    </row>
    <row r="1613" spans="1:9" ht="25.5" outlineLevel="2" x14ac:dyDescent="0.2">
      <c r="A1613" s="127"/>
      <c r="C1613" s="219" t="s">
        <v>989</v>
      </c>
      <c r="D1613" s="220"/>
      <c r="E1613" s="218"/>
      <c r="G1613" s="35"/>
      <c r="H1613" s="39"/>
      <c r="I1613" s="31"/>
    </row>
    <row r="1614" spans="1:9" outlineLevel="2" x14ac:dyDescent="0.2">
      <c r="A1614" s="127"/>
      <c r="B1614" s="27" t="s">
        <v>6</v>
      </c>
      <c r="C1614" s="11" t="s">
        <v>979</v>
      </c>
      <c r="E1614" s="71" t="s">
        <v>260</v>
      </c>
      <c r="F1614" s="170"/>
      <c r="G1614" s="35">
        <v>4</v>
      </c>
      <c r="H1614" s="52">
        <f>+$F1614*G1614</f>
        <v>0</v>
      </c>
      <c r="I1614" s="31"/>
    </row>
    <row r="1615" spans="1:9" outlineLevel="2" x14ac:dyDescent="0.2">
      <c r="A1615" s="127"/>
      <c r="B1615" s="27" t="s">
        <v>21</v>
      </c>
      <c r="C1615" s="11" t="s">
        <v>980</v>
      </c>
      <c r="E1615" s="71" t="s">
        <v>260</v>
      </c>
      <c r="F1615" s="170"/>
      <c r="G1615" s="35">
        <v>4</v>
      </c>
      <c r="H1615" s="52">
        <f>+$F1615*G1615</f>
        <v>0</v>
      </c>
      <c r="I1615" s="31"/>
    </row>
    <row r="1616" spans="1:9" s="31" customFormat="1" outlineLevel="2" x14ac:dyDescent="0.2">
      <c r="A1616" s="127"/>
      <c r="B1616" s="27" t="s">
        <v>23</v>
      </c>
      <c r="C1616" s="11" t="s">
        <v>981</v>
      </c>
      <c r="D1616" s="41"/>
      <c r="E1616" s="71" t="s">
        <v>260</v>
      </c>
      <c r="F1616" s="170"/>
      <c r="G1616" s="35">
        <v>4</v>
      </c>
      <c r="H1616" s="52">
        <f>+$F1616*G1616</f>
        <v>0</v>
      </c>
    </row>
    <row r="1617" spans="1:9" s="31" customFormat="1" outlineLevel="2" x14ac:dyDescent="0.2">
      <c r="A1617" s="127"/>
      <c r="B1617" s="27" t="s">
        <v>25</v>
      </c>
      <c r="C1617" s="11" t="s">
        <v>982</v>
      </c>
      <c r="D1617" s="41"/>
      <c r="E1617" s="71" t="s">
        <v>260</v>
      </c>
      <c r="F1617" s="170"/>
      <c r="G1617" s="35">
        <v>5</v>
      </c>
      <c r="H1617" s="52">
        <f>+$F1617*G1617</f>
        <v>0</v>
      </c>
    </row>
    <row r="1618" spans="1:9" s="31" customFormat="1" outlineLevel="2" x14ac:dyDescent="0.2">
      <c r="A1618" s="127"/>
      <c r="B1618" s="27"/>
      <c r="C1618" s="11"/>
      <c r="D1618" s="41"/>
      <c r="E1618" s="71"/>
      <c r="F1618" s="178"/>
      <c r="G1618" s="35"/>
      <c r="H1618" s="52">
        <f>+$F1618*G1618</f>
        <v>0</v>
      </c>
    </row>
    <row r="1619" spans="1:9" s="31" customFormat="1" outlineLevel="2" x14ac:dyDescent="0.2">
      <c r="A1619" s="127"/>
      <c r="B1619" s="27" t="s">
        <v>28</v>
      </c>
      <c r="C1619" s="11" t="s">
        <v>983</v>
      </c>
      <c r="D1619" s="41"/>
      <c r="E1619" s="71" t="s">
        <v>260</v>
      </c>
      <c r="F1619" s="170"/>
      <c r="G1619" s="35">
        <v>4</v>
      </c>
      <c r="H1619" s="52">
        <f>+$F1619*G1619</f>
        <v>0</v>
      </c>
    </row>
    <row r="1620" spans="1:9" s="31" customFormat="1" outlineLevel="2" x14ac:dyDescent="0.2">
      <c r="A1620" s="127"/>
      <c r="B1620" s="62" t="s">
        <v>30</v>
      </c>
      <c r="C1620" s="11" t="s">
        <v>984</v>
      </c>
      <c r="D1620" s="41"/>
      <c r="E1620" s="71" t="s">
        <v>260</v>
      </c>
      <c r="F1620" s="170"/>
      <c r="G1620" s="35">
        <v>4</v>
      </c>
      <c r="H1620" s="52">
        <f>+$F1620*G1620</f>
        <v>0</v>
      </c>
    </row>
    <row r="1621" spans="1:9" s="31" customFormat="1" outlineLevel="2" x14ac:dyDescent="0.2">
      <c r="A1621" s="127"/>
      <c r="B1621" s="62" t="s">
        <v>33</v>
      </c>
      <c r="C1621" s="11" t="s">
        <v>985</v>
      </c>
      <c r="D1621" s="41"/>
      <c r="E1621" s="71" t="s">
        <v>260</v>
      </c>
      <c r="F1621" s="170"/>
      <c r="G1621" s="35">
        <v>4</v>
      </c>
      <c r="H1621" s="52">
        <f>+$F1621*G1621</f>
        <v>0</v>
      </c>
    </row>
    <row r="1622" spans="1:9" s="31" customFormat="1" outlineLevel="2" x14ac:dyDescent="0.2">
      <c r="A1622" s="36"/>
      <c r="B1622" s="2" t="s">
        <v>35</v>
      </c>
      <c r="C1622" s="11" t="s">
        <v>986</v>
      </c>
      <c r="D1622" s="41"/>
      <c r="E1622" s="71" t="s">
        <v>260</v>
      </c>
      <c r="F1622" s="170"/>
      <c r="G1622" s="10">
        <v>5</v>
      </c>
      <c r="H1622" s="52">
        <f>+$F1622*G1622</f>
        <v>0</v>
      </c>
      <c r="I1622" s="4"/>
    </row>
    <row r="1623" spans="1:9" s="31" customFormat="1" outlineLevel="2" x14ac:dyDescent="0.2">
      <c r="A1623" s="36"/>
      <c r="B1623" s="27"/>
      <c r="C1623" s="16" t="s">
        <v>448</v>
      </c>
      <c r="D1623" s="72"/>
      <c r="E1623" s="71"/>
      <c r="F1623" s="171"/>
      <c r="G1623" s="10"/>
      <c r="H1623" s="21"/>
      <c r="I1623" s="4"/>
    </row>
    <row r="1624" spans="1:9" s="31" customFormat="1" outlineLevel="2" x14ac:dyDescent="0.2">
      <c r="A1624" s="36"/>
      <c r="B1624" s="27"/>
      <c r="C1624" s="16"/>
      <c r="D1624" s="72"/>
      <c r="E1624" s="71"/>
      <c r="F1624" s="171"/>
      <c r="G1624" s="10"/>
      <c r="H1624" s="21"/>
      <c r="I1624" s="4"/>
    </row>
    <row r="1625" spans="1:9" s="31" customFormat="1" outlineLevel="2" x14ac:dyDescent="0.2">
      <c r="A1625" s="127" t="s">
        <v>990</v>
      </c>
      <c r="B1625" s="27"/>
      <c r="C1625" s="11" t="s">
        <v>991</v>
      </c>
      <c r="D1625" s="41"/>
      <c r="E1625" s="71"/>
      <c r="F1625" s="171"/>
      <c r="G1625" s="35"/>
      <c r="H1625" s="39"/>
    </row>
    <row r="1626" spans="1:9" s="31" customFormat="1" ht="38.25" outlineLevel="2" x14ac:dyDescent="0.2">
      <c r="A1626" s="127"/>
      <c r="B1626" s="27"/>
      <c r="C1626" s="219" t="s">
        <v>992</v>
      </c>
      <c r="D1626" s="220"/>
      <c r="E1626" s="71"/>
      <c r="F1626" s="171"/>
      <c r="G1626" s="35"/>
      <c r="H1626" s="39"/>
    </row>
    <row r="1627" spans="1:9" ht="76.5" outlineLevel="2" x14ac:dyDescent="0.2">
      <c r="A1627" s="36"/>
      <c r="B1627" s="27" t="s">
        <v>9</v>
      </c>
      <c r="C1627" s="13" t="s">
        <v>993</v>
      </c>
      <c r="D1627" s="125"/>
      <c r="E1627" s="71"/>
      <c r="G1627" s="10"/>
    </row>
    <row r="1628" spans="1:9" outlineLevel="2" x14ac:dyDescent="0.2">
      <c r="A1628" s="36"/>
      <c r="B1628" s="27" t="s">
        <v>6</v>
      </c>
      <c r="C1628" s="11" t="s">
        <v>994</v>
      </c>
      <c r="E1628" s="71" t="s">
        <v>260</v>
      </c>
      <c r="F1628" s="170"/>
      <c r="G1628" s="10">
        <v>5</v>
      </c>
      <c r="H1628" s="52">
        <f>+$F1628*G1628</f>
        <v>0</v>
      </c>
    </row>
    <row r="1629" spans="1:9" outlineLevel="2" x14ac:dyDescent="0.2">
      <c r="A1629" s="127"/>
      <c r="B1629" s="27" t="s">
        <v>6</v>
      </c>
      <c r="C1629" s="11" t="s">
        <v>995</v>
      </c>
      <c r="E1629" s="71" t="s">
        <v>260</v>
      </c>
      <c r="F1629" s="170"/>
      <c r="G1629" s="35">
        <v>5</v>
      </c>
      <c r="H1629" s="52">
        <f>+$F1629*G1629</f>
        <v>0</v>
      </c>
      <c r="I1629" s="31"/>
    </row>
    <row r="1630" spans="1:9" s="31" customFormat="1" outlineLevel="2" x14ac:dyDescent="0.2">
      <c r="A1630" s="127"/>
      <c r="B1630" s="27" t="s">
        <v>21</v>
      </c>
      <c r="C1630" s="11" t="s">
        <v>996</v>
      </c>
      <c r="D1630" s="41"/>
      <c r="E1630" s="71" t="s">
        <v>260</v>
      </c>
      <c r="F1630" s="170"/>
      <c r="G1630" s="35">
        <v>10</v>
      </c>
      <c r="H1630" s="52">
        <f>+$F1630*G1630</f>
        <v>0</v>
      </c>
    </row>
    <row r="1631" spans="1:9" s="31" customFormat="1" outlineLevel="2" x14ac:dyDescent="0.2">
      <c r="A1631" s="127"/>
      <c r="B1631" s="27" t="s">
        <v>23</v>
      </c>
      <c r="C1631" s="11" t="s">
        <v>997</v>
      </c>
      <c r="D1631" s="41"/>
      <c r="E1631" s="71" t="s">
        <v>260</v>
      </c>
      <c r="F1631" s="170"/>
      <c r="G1631" s="35">
        <v>5</v>
      </c>
      <c r="H1631" s="52">
        <f>+$F1631*G1631</f>
        <v>0</v>
      </c>
    </row>
    <row r="1632" spans="1:9" outlineLevel="2" x14ac:dyDescent="0.2">
      <c r="A1632" s="36"/>
      <c r="C1632" s="16" t="s">
        <v>448</v>
      </c>
      <c r="D1632" s="72"/>
      <c r="E1632" s="71"/>
      <c r="G1632" s="10"/>
    </row>
    <row r="1633" spans="1:9" outlineLevel="2" x14ac:dyDescent="0.2">
      <c r="A1633" s="36"/>
      <c r="C1633" s="16"/>
      <c r="D1633" s="72"/>
      <c r="E1633" s="71"/>
      <c r="G1633" s="21"/>
    </row>
    <row r="1634" spans="1:9" s="31" customFormat="1" ht="38.25" outlineLevel="2" x14ac:dyDescent="0.2">
      <c r="A1634" s="202" t="s">
        <v>998</v>
      </c>
      <c r="B1634" s="27"/>
      <c r="C1634" s="12" t="s">
        <v>999</v>
      </c>
      <c r="D1634" s="48"/>
      <c r="E1634" s="48"/>
      <c r="F1634" s="171"/>
      <c r="G1634" s="35"/>
      <c r="H1634" s="39"/>
    </row>
    <row r="1635" spans="1:9" s="31" customFormat="1" outlineLevel="2" x14ac:dyDescent="0.2">
      <c r="A1635" s="202"/>
      <c r="B1635" s="23" t="s">
        <v>9</v>
      </c>
      <c r="C1635" s="12" t="s">
        <v>1000</v>
      </c>
      <c r="D1635" s="48"/>
      <c r="E1635" s="71" t="s">
        <v>257</v>
      </c>
      <c r="F1635" s="170"/>
      <c r="G1635" s="35">
        <v>30</v>
      </c>
      <c r="H1635" s="52">
        <f>+$F1635*G1635</f>
        <v>0</v>
      </c>
    </row>
    <row r="1636" spans="1:9" s="31" customFormat="1" outlineLevel="2" x14ac:dyDescent="0.2">
      <c r="A1636" s="127"/>
      <c r="B1636" s="27"/>
      <c r="C1636" s="16" t="s">
        <v>448</v>
      </c>
      <c r="D1636" s="72"/>
      <c r="E1636" s="67"/>
      <c r="F1636" s="171"/>
      <c r="G1636" s="35"/>
      <c r="H1636" s="39"/>
    </row>
    <row r="1637" spans="1:9" outlineLevel="2" x14ac:dyDescent="0.2">
      <c r="A1637" s="127"/>
      <c r="C1637" s="16"/>
      <c r="D1637" s="72"/>
      <c r="G1637" s="35"/>
      <c r="H1637" s="39"/>
      <c r="I1637" s="31"/>
    </row>
    <row r="1638" spans="1:9" ht="76.5" outlineLevel="2" x14ac:dyDescent="0.2">
      <c r="A1638" s="127" t="s">
        <v>1001</v>
      </c>
      <c r="C1638" s="12" t="s">
        <v>1002</v>
      </c>
      <c r="D1638" s="72"/>
      <c r="E1638" s="71" t="s">
        <v>267</v>
      </c>
      <c r="F1638" s="170"/>
      <c r="G1638" s="35">
        <v>50</v>
      </c>
      <c r="H1638" s="52">
        <f>+$F1638*G1638</f>
        <v>0</v>
      </c>
      <c r="I1638" s="31"/>
    </row>
    <row r="1639" spans="1:9" s="31" customFormat="1" outlineLevel="2" x14ac:dyDescent="0.2">
      <c r="A1639" s="127"/>
      <c r="B1639" s="27"/>
      <c r="C1639" s="53"/>
      <c r="D1639" s="107"/>
      <c r="E1639" s="67"/>
      <c r="F1639" s="171"/>
      <c r="G1639" s="35"/>
      <c r="H1639" s="39"/>
    </row>
    <row r="1640" spans="1:9" s="31" customFormat="1" ht="38.25" outlineLevel="2" x14ac:dyDescent="0.2">
      <c r="A1640" s="127" t="s">
        <v>1003</v>
      </c>
      <c r="B1640" s="27"/>
      <c r="C1640" s="11" t="s">
        <v>1004</v>
      </c>
      <c r="D1640" s="41"/>
      <c r="E1640" s="71" t="s">
        <v>257</v>
      </c>
      <c r="F1640" s="170"/>
      <c r="G1640" s="35">
        <v>5</v>
      </c>
      <c r="H1640" s="52">
        <f>+$F1640*G1640</f>
        <v>0</v>
      </c>
    </row>
    <row r="1641" spans="1:9" s="31" customFormat="1" outlineLevel="2" x14ac:dyDescent="0.2">
      <c r="A1641" s="127"/>
      <c r="B1641" s="27"/>
      <c r="C1641" s="16" t="s">
        <v>448</v>
      </c>
      <c r="D1641" s="72"/>
      <c r="E1641" s="71"/>
      <c r="F1641" s="171"/>
      <c r="G1641" s="35"/>
      <c r="H1641" s="39"/>
    </row>
    <row r="1642" spans="1:9" s="31" customFormat="1" outlineLevel="2" x14ac:dyDescent="0.2">
      <c r="A1642" s="27"/>
      <c r="B1642" s="27"/>
      <c r="C1642" s="12"/>
      <c r="D1642" s="48"/>
      <c r="E1642" s="75"/>
      <c r="F1642" s="171"/>
      <c r="G1642" s="10"/>
      <c r="H1642" s="21"/>
      <c r="I1642" s="4"/>
    </row>
    <row r="1643" spans="1:9" s="31" customFormat="1" outlineLevel="2" x14ac:dyDescent="0.2">
      <c r="A1643" s="36"/>
      <c r="B1643" s="27"/>
      <c r="C1643" s="16"/>
      <c r="D1643" s="72"/>
      <c r="E1643" s="71"/>
      <c r="F1643" s="171"/>
      <c r="G1643" s="10"/>
      <c r="H1643" s="21"/>
      <c r="I1643" s="4"/>
    </row>
    <row r="1644" spans="1:9" s="31" customFormat="1" outlineLevel="2" x14ac:dyDescent="0.2">
      <c r="A1644" s="127" t="s">
        <v>1005</v>
      </c>
      <c r="B1644" s="27"/>
      <c r="C1644" s="12" t="s">
        <v>1006</v>
      </c>
      <c r="D1644" s="71"/>
      <c r="E1644" s="71"/>
      <c r="F1644" s="171"/>
      <c r="G1644" s="35"/>
      <c r="H1644" s="39"/>
    </row>
    <row r="1645" spans="1:9" s="31" customFormat="1" ht="25.5" outlineLevel="2" x14ac:dyDescent="0.2">
      <c r="A1645" s="127"/>
      <c r="B1645" s="27" t="s">
        <v>6</v>
      </c>
      <c r="C1645" s="12" t="s">
        <v>1007</v>
      </c>
      <c r="D1645" s="71"/>
      <c r="E1645" s="71" t="s">
        <v>260</v>
      </c>
      <c r="F1645" s="170"/>
      <c r="G1645" s="35">
        <v>40</v>
      </c>
      <c r="H1645" s="52">
        <f>+$F1645*G1645</f>
        <v>0</v>
      </c>
    </row>
    <row r="1646" spans="1:9" s="31" customFormat="1" ht="25.5" outlineLevel="2" x14ac:dyDescent="0.2">
      <c r="A1646" s="127"/>
      <c r="B1646" s="27" t="s">
        <v>21</v>
      </c>
      <c r="C1646" s="12" t="s">
        <v>1008</v>
      </c>
      <c r="D1646" s="71"/>
      <c r="E1646" s="71" t="s">
        <v>260</v>
      </c>
      <c r="F1646" s="170"/>
      <c r="G1646" s="35">
        <v>50</v>
      </c>
      <c r="H1646" s="52">
        <f>+$F1646*G1646</f>
        <v>0</v>
      </c>
    </row>
    <row r="1647" spans="1:9" ht="25.5" outlineLevel="2" x14ac:dyDescent="0.2">
      <c r="A1647" s="127"/>
      <c r="B1647" s="27" t="s">
        <v>23</v>
      </c>
      <c r="C1647" s="12" t="s">
        <v>1009</v>
      </c>
      <c r="D1647" s="71"/>
      <c r="E1647" s="71" t="s">
        <v>260</v>
      </c>
      <c r="F1647" s="170"/>
      <c r="G1647" s="35">
        <v>50</v>
      </c>
      <c r="H1647" s="52">
        <f>+$F1647*G1647</f>
        <v>0</v>
      </c>
      <c r="I1647" s="31"/>
    </row>
    <row r="1648" spans="1:9" outlineLevel="2" x14ac:dyDescent="0.2">
      <c r="A1648" s="127"/>
      <c r="C1648" s="16" t="s">
        <v>1010</v>
      </c>
      <c r="D1648" s="71"/>
      <c r="E1648" s="71"/>
      <c r="G1648" s="35"/>
      <c r="H1648" s="39"/>
      <c r="I1648" s="31"/>
    </row>
    <row r="1649" spans="1:9" s="31" customFormat="1" outlineLevel="2" x14ac:dyDescent="0.2">
      <c r="A1649" s="127"/>
      <c r="B1649" s="27"/>
      <c r="C1649" s="16"/>
      <c r="D1649" s="71"/>
      <c r="E1649" s="71"/>
      <c r="F1649" s="171"/>
      <c r="G1649" s="35"/>
      <c r="H1649" s="39"/>
    </row>
    <row r="1650" spans="1:9" s="31" customFormat="1" ht="63.75" outlineLevel="2" x14ac:dyDescent="0.2">
      <c r="A1650" s="127" t="s">
        <v>1011</v>
      </c>
      <c r="B1650" s="27"/>
      <c r="C1650" s="11" t="s">
        <v>1012</v>
      </c>
      <c r="D1650" s="41"/>
      <c r="E1650" s="71"/>
      <c r="F1650" s="171"/>
      <c r="G1650" s="10"/>
      <c r="H1650" s="21"/>
      <c r="I1650" s="4"/>
    </row>
    <row r="1651" spans="1:9" s="31" customFormat="1" outlineLevel="2" x14ac:dyDescent="0.2">
      <c r="A1651" s="36"/>
      <c r="B1651" s="27" t="s">
        <v>6</v>
      </c>
      <c r="C1651" s="11" t="s">
        <v>994</v>
      </c>
      <c r="D1651" s="41"/>
      <c r="E1651" s="71" t="s">
        <v>260</v>
      </c>
      <c r="F1651" s="170"/>
      <c r="G1651" s="10">
        <v>2</v>
      </c>
      <c r="H1651" s="52">
        <f>+$F1651*G1651</f>
        <v>0</v>
      </c>
      <c r="I1651" s="4"/>
    </row>
    <row r="1652" spans="1:9" s="31" customFormat="1" outlineLevel="2" x14ac:dyDescent="0.2">
      <c r="A1652" s="127"/>
      <c r="B1652" s="27" t="s">
        <v>6</v>
      </c>
      <c r="C1652" s="11" t="s">
        <v>995</v>
      </c>
      <c r="D1652" s="41"/>
      <c r="E1652" s="71" t="s">
        <v>260</v>
      </c>
      <c r="F1652" s="170"/>
      <c r="G1652" s="10">
        <v>6</v>
      </c>
      <c r="H1652" s="52">
        <f>+$F1652*G1652</f>
        <v>0</v>
      </c>
    </row>
    <row r="1653" spans="1:9" s="31" customFormat="1" outlineLevel="2" x14ac:dyDescent="0.2">
      <c r="A1653" s="127"/>
      <c r="B1653" s="27" t="s">
        <v>21</v>
      </c>
      <c r="C1653" s="11" t="s">
        <v>996</v>
      </c>
      <c r="D1653" s="41"/>
      <c r="E1653" s="71" t="s">
        <v>260</v>
      </c>
      <c r="F1653" s="170"/>
      <c r="G1653" s="10">
        <v>5</v>
      </c>
      <c r="H1653" s="52">
        <f>+$F1653*G1653</f>
        <v>0</v>
      </c>
    </row>
    <row r="1654" spans="1:9" s="31" customFormat="1" outlineLevel="2" x14ac:dyDescent="0.2">
      <c r="A1654" s="127"/>
      <c r="B1654" s="27" t="s">
        <v>23</v>
      </c>
      <c r="C1654" s="11" t="s">
        <v>997</v>
      </c>
      <c r="D1654" s="41"/>
      <c r="E1654" s="71" t="s">
        <v>260</v>
      </c>
      <c r="F1654" s="170"/>
      <c r="G1654" s="10">
        <v>5</v>
      </c>
      <c r="H1654" s="52">
        <f>+$F1654*G1654</f>
        <v>0</v>
      </c>
    </row>
    <row r="1655" spans="1:9" outlineLevel="2" x14ac:dyDescent="0.2">
      <c r="A1655" s="36"/>
      <c r="C1655" s="16" t="s">
        <v>448</v>
      </c>
      <c r="D1655" s="72"/>
      <c r="E1655" s="71"/>
      <c r="G1655" s="10"/>
    </row>
    <row r="1656" spans="1:9" outlineLevel="2" x14ac:dyDescent="0.2">
      <c r="A1656" s="2"/>
      <c r="B1656" s="2"/>
      <c r="C1656" s="3"/>
      <c r="D1656" s="4"/>
      <c r="E1656" s="4"/>
      <c r="F1656" s="173"/>
      <c r="G1656" s="10"/>
      <c r="I1656" s="24"/>
    </row>
    <row r="1657" spans="1:9" s="31" customFormat="1" outlineLevel="2" x14ac:dyDescent="0.2">
      <c r="A1657" s="27">
        <v>15</v>
      </c>
      <c r="B1657" s="27"/>
      <c r="C1657" s="12" t="s">
        <v>1013</v>
      </c>
      <c r="D1657" s="48"/>
      <c r="E1657" s="75" t="s">
        <v>260</v>
      </c>
      <c r="F1657" s="170"/>
      <c r="G1657" s="10">
        <v>10</v>
      </c>
      <c r="H1657" s="52">
        <f>+$F1657*G1657</f>
        <v>0</v>
      </c>
      <c r="I1657" s="4"/>
    </row>
    <row r="1658" spans="1:9" s="31" customFormat="1" outlineLevel="2" x14ac:dyDescent="0.2">
      <c r="A1658" s="27"/>
      <c r="B1658" s="27"/>
      <c r="C1658" s="16" t="s">
        <v>448</v>
      </c>
      <c r="D1658" s="72"/>
      <c r="E1658" s="75"/>
      <c r="F1658" s="171"/>
      <c r="G1658" s="10"/>
      <c r="H1658" s="21"/>
      <c r="I1658" s="4"/>
    </row>
    <row r="1659" spans="1:9" s="31" customFormat="1" outlineLevel="2" x14ac:dyDescent="0.2">
      <c r="A1659" s="23"/>
      <c r="B1659" s="23"/>
      <c r="C1659" s="12"/>
      <c r="D1659" s="48"/>
      <c r="E1659" s="71"/>
      <c r="F1659" s="171"/>
      <c r="G1659" s="10"/>
      <c r="H1659" s="21"/>
      <c r="I1659" s="4"/>
    </row>
    <row r="1660" spans="1:9" s="24" customFormat="1" ht="51" outlineLevel="2" x14ac:dyDescent="0.2">
      <c r="A1660" s="27">
        <v>16</v>
      </c>
      <c r="B1660" s="27"/>
      <c r="C1660" s="12" t="s">
        <v>1014</v>
      </c>
      <c r="D1660" s="48"/>
      <c r="E1660" s="75"/>
      <c r="F1660" s="171"/>
      <c r="G1660" s="21"/>
      <c r="H1660" s="21"/>
      <c r="I1660" s="4"/>
    </row>
    <row r="1661" spans="1:9" outlineLevel="2" x14ac:dyDescent="0.2">
      <c r="B1661" s="27" t="s">
        <v>9</v>
      </c>
      <c r="C1661" s="12" t="s">
        <v>1015</v>
      </c>
      <c r="D1661" s="48"/>
      <c r="E1661" s="75" t="s">
        <v>257</v>
      </c>
      <c r="F1661" s="170"/>
      <c r="G1661" s="21">
        <v>40</v>
      </c>
      <c r="H1661" s="52">
        <f>+$F1661*G1661</f>
        <v>0</v>
      </c>
    </row>
    <row r="1662" spans="1:9" outlineLevel="2" x14ac:dyDescent="0.2">
      <c r="B1662" s="27" t="s">
        <v>9</v>
      </c>
      <c r="C1662" s="12" t="s">
        <v>1016</v>
      </c>
      <c r="D1662" s="48"/>
      <c r="E1662" s="75" t="s">
        <v>257</v>
      </c>
      <c r="F1662" s="170"/>
      <c r="G1662" s="21">
        <v>20</v>
      </c>
      <c r="H1662" s="52">
        <f>+$F1662*G1662</f>
        <v>0</v>
      </c>
    </row>
    <row r="1663" spans="1:9" outlineLevel="2" x14ac:dyDescent="0.2">
      <c r="B1663" s="27" t="s">
        <v>9</v>
      </c>
      <c r="C1663" s="12" t="s">
        <v>1453</v>
      </c>
      <c r="D1663" s="48"/>
      <c r="E1663" s="75" t="s">
        <v>257</v>
      </c>
      <c r="F1663" s="170"/>
      <c r="G1663" s="21">
        <v>50</v>
      </c>
      <c r="H1663" s="52">
        <f>+$F1663*G1663</f>
        <v>0</v>
      </c>
    </row>
    <row r="1664" spans="1:9" outlineLevel="2" x14ac:dyDescent="0.2">
      <c r="B1664" s="27" t="s">
        <v>9</v>
      </c>
      <c r="C1664" s="12" t="s">
        <v>1449</v>
      </c>
      <c r="D1664" s="48"/>
      <c r="E1664" s="75" t="s">
        <v>257</v>
      </c>
      <c r="F1664" s="170"/>
      <c r="G1664" s="21">
        <v>50</v>
      </c>
      <c r="H1664" s="52">
        <f>+$F1664*G1664</f>
        <v>0</v>
      </c>
    </row>
    <row r="1665" spans="1:8" outlineLevel="2" x14ac:dyDescent="0.2">
      <c r="B1665" s="27" t="s">
        <v>9</v>
      </c>
      <c r="C1665" s="12" t="s">
        <v>1450</v>
      </c>
      <c r="D1665" s="48"/>
      <c r="E1665" s="75" t="s">
        <v>257</v>
      </c>
      <c r="F1665" s="170"/>
      <c r="G1665" s="21">
        <v>40</v>
      </c>
      <c r="H1665" s="52">
        <f>+$F1665*G1665</f>
        <v>0</v>
      </c>
    </row>
    <row r="1666" spans="1:8" outlineLevel="2" x14ac:dyDescent="0.2">
      <c r="B1666" s="27" t="s">
        <v>9</v>
      </c>
      <c r="C1666" s="12" t="s">
        <v>1451</v>
      </c>
      <c r="D1666" s="48"/>
      <c r="E1666" s="75" t="s">
        <v>257</v>
      </c>
      <c r="F1666" s="170"/>
      <c r="G1666" s="21">
        <v>50</v>
      </c>
      <c r="H1666" s="52">
        <f>+$F1666*G1666</f>
        <v>0</v>
      </c>
    </row>
    <row r="1667" spans="1:8" outlineLevel="2" x14ac:dyDescent="0.2">
      <c r="B1667" s="27" t="s">
        <v>9</v>
      </c>
      <c r="C1667" s="12" t="s">
        <v>1452</v>
      </c>
      <c r="D1667" s="48"/>
      <c r="E1667" s="75" t="s">
        <v>257</v>
      </c>
      <c r="F1667" s="170"/>
      <c r="G1667" s="21">
        <v>50</v>
      </c>
      <c r="H1667" s="52">
        <f>+$F1667*G1667</f>
        <v>0</v>
      </c>
    </row>
    <row r="1668" spans="1:8" ht="25.5" outlineLevel="2" x14ac:dyDescent="0.2">
      <c r="B1668" s="27" t="s">
        <v>9</v>
      </c>
      <c r="C1668" s="12" t="s">
        <v>1017</v>
      </c>
      <c r="D1668" s="48"/>
      <c r="E1668" s="75" t="s">
        <v>257</v>
      </c>
      <c r="F1668" s="170"/>
      <c r="G1668" s="21">
        <v>40</v>
      </c>
      <c r="H1668" s="52">
        <f>+$F1668*G1668</f>
        <v>0</v>
      </c>
    </row>
    <row r="1669" spans="1:8" outlineLevel="2" x14ac:dyDescent="0.2">
      <c r="C1669" s="16" t="s">
        <v>1018</v>
      </c>
      <c r="D1669" s="72"/>
      <c r="E1669" s="75"/>
      <c r="G1669" s="21"/>
    </row>
    <row r="1670" spans="1:8" outlineLevel="2" x14ac:dyDescent="0.2">
      <c r="C1670" s="12"/>
      <c r="D1670" s="48"/>
      <c r="E1670" s="75"/>
      <c r="G1670" s="21"/>
    </row>
    <row r="1671" spans="1:8" ht="25.5" outlineLevel="2" x14ac:dyDescent="0.2">
      <c r="A1671" s="27">
        <v>18</v>
      </c>
      <c r="C1671" s="11" t="s">
        <v>1019</v>
      </c>
      <c r="E1671" s="75"/>
      <c r="G1671" s="21"/>
    </row>
    <row r="1672" spans="1:8" outlineLevel="2" x14ac:dyDescent="0.2">
      <c r="A1672" s="23"/>
      <c r="B1672" s="27" t="s">
        <v>6</v>
      </c>
      <c r="C1672" s="135" t="s">
        <v>1020</v>
      </c>
      <c r="D1672" s="136"/>
      <c r="E1672" s="74" t="s">
        <v>257</v>
      </c>
      <c r="F1672" s="170"/>
      <c r="G1672" s="21">
        <v>15</v>
      </c>
      <c r="H1672" s="52">
        <f>+$F1672*G1672</f>
        <v>0</v>
      </c>
    </row>
    <row r="1673" spans="1:8" outlineLevel="2" x14ac:dyDescent="0.2">
      <c r="A1673" s="23"/>
      <c r="B1673" s="27" t="s">
        <v>21</v>
      </c>
      <c r="C1673" s="135" t="s">
        <v>1021</v>
      </c>
      <c r="D1673" s="136"/>
      <c r="E1673" s="74" t="s">
        <v>257</v>
      </c>
      <c r="F1673" s="170"/>
      <c r="G1673" s="21">
        <v>15</v>
      </c>
      <c r="H1673" s="52">
        <f>+$F1673*G1673</f>
        <v>0</v>
      </c>
    </row>
    <row r="1674" spans="1:8" outlineLevel="2" x14ac:dyDescent="0.2">
      <c r="C1674" s="16" t="s">
        <v>448</v>
      </c>
      <c r="D1674" s="72"/>
      <c r="E1674" s="75"/>
      <c r="G1674" s="21"/>
    </row>
    <row r="1675" spans="1:8" outlineLevel="2" x14ac:dyDescent="0.2">
      <c r="C1675" s="16"/>
      <c r="D1675" s="72"/>
      <c r="E1675" s="75"/>
      <c r="G1675" s="21"/>
    </row>
    <row r="1676" spans="1:8" ht="25.5" outlineLevel="2" x14ac:dyDescent="0.2">
      <c r="A1676" s="23">
        <v>19</v>
      </c>
      <c r="C1676" s="12" t="s">
        <v>1022</v>
      </c>
      <c r="D1676" s="48"/>
      <c r="E1676" s="73"/>
      <c r="G1676" s="21"/>
    </row>
    <row r="1677" spans="1:8" outlineLevel="2" x14ac:dyDescent="0.2">
      <c r="A1677" s="23"/>
      <c r="B1677" s="27" t="s">
        <v>6</v>
      </c>
      <c r="C1677" s="12" t="s">
        <v>1023</v>
      </c>
      <c r="D1677" s="48"/>
      <c r="E1677" s="75" t="s">
        <v>257</v>
      </c>
      <c r="F1677" s="170"/>
      <c r="G1677" s="21">
        <v>10</v>
      </c>
      <c r="H1677" s="52">
        <f>+$F1677*G1677</f>
        <v>0</v>
      </c>
    </row>
    <row r="1678" spans="1:8" outlineLevel="2" x14ac:dyDescent="0.2">
      <c r="A1678" s="23"/>
      <c r="B1678" s="27" t="s">
        <v>21</v>
      </c>
      <c r="C1678" s="12" t="s">
        <v>1024</v>
      </c>
      <c r="D1678" s="48"/>
      <c r="E1678" s="75" t="s">
        <v>257</v>
      </c>
      <c r="F1678" s="170"/>
      <c r="G1678" s="21">
        <v>10</v>
      </c>
      <c r="H1678" s="52">
        <f>+$F1678*G1678</f>
        <v>0</v>
      </c>
    </row>
    <row r="1679" spans="1:8" outlineLevel="2" x14ac:dyDescent="0.2">
      <c r="A1679" s="23"/>
      <c r="B1679" s="27" t="s">
        <v>23</v>
      </c>
      <c r="C1679" s="12" t="s">
        <v>1025</v>
      </c>
      <c r="D1679" s="48"/>
      <c r="E1679" s="75" t="s">
        <v>257</v>
      </c>
      <c r="F1679" s="170"/>
      <c r="G1679" s="21">
        <v>5</v>
      </c>
      <c r="H1679" s="52">
        <f>+$F1679*G1679</f>
        <v>0</v>
      </c>
    </row>
    <row r="1680" spans="1:8" outlineLevel="2" x14ac:dyDescent="0.2">
      <c r="C1680" s="16" t="s">
        <v>448</v>
      </c>
      <c r="D1680" s="72"/>
      <c r="E1680" s="75"/>
      <c r="G1680" s="21"/>
    </row>
    <row r="1681" spans="1:8" outlineLevel="2" x14ac:dyDescent="0.2">
      <c r="C1681" s="12"/>
      <c r="D1681" s="48"/>
      <c r="E1681" s="75"/>
      <c r="G1681" s="21"/>
    </row>
    <row r="1682" spans="1:8" ht="38.25" outlineLevel="2" x14ac:dyDescent="0.2">
      <c r="A1682" s="23">
        <v>20</v>
      </c>
      <c r="C1682" s="12" t="s">
        <v>1383</v>
      </c>
      <c r="D1682" s="48"/>
      <c r="E1682" s="75" t="s">
        <v>260</v>
      </c>
      <c r="F1682" s="170"/>
      <c r="G1682" s="21">
        <v>5</v>
      </c>
      <c r="H1682" s="52">
        <f>+$F1682*G1682</f>
        <v>0</v>
      </c>
    </row>
    <row r="1683" spans="1:8" outlineLevel="2" x14ac:dyDescent="0.2">
      <c r="A1683" s="23"/>
      <c r="C1683" s="16" t="s">
        <v>448</v>
      </c>
      <c r="D1683" s="48"/>
      <c r="E1683" s="73"/>
      <c r="G1683" s="21"/>
    </row>
    <row r="1684" spans="1:8" outlineLevel="2" x14ac:dyDescent="0.2">
      <c r="C1684" s="12"/>
      <c r="D1684" s="48"/>
      <c r="E1684" s="75"/>
      <c r="G1684" s="21"/>
    </row>
    <row r="1685" spans="1:8" outlineLevel="2" x14ac:dyDescent="0.2">
      <c r="A1685" s="23">
        <v>21</v>
      </c>
      <c r="B1685" s="23"/>
      <c r="C1685" s="12" t="s">
        <v>1026</v>
      </c>
      <c r="D1685" s="48"/>
      <c r="E1685" s="73"/>
      <c r="F1685" s="179"/>
      <c r="G1685" s="21"/>
    </row>
    <row r="1686" spans="1:8" outlineLevel="2" x14ac:dyDescent="0.2">
      <c r="A1686" s="23"/>
      <c r="B1686" s="27" t="s">
        <v>21</v>
      </c>
      <c r="C1686" s="11" t="s">
        <v>1384</v>
      </c>
      <c r="E1686" s="71" t="s">
        <v>260</v>
      </c>
      <c r="F1686" s="170"/>
      <c r="G1686" s="21">
        <v>25</v>
      </c>
      <c r="H1686" s="52">
        <f>+$F1686*G1686</f>
        <v>0</v>
      </c>
    </row>
    <row r="1687" spans="1:8" outlineLevel="2" x14ac:dyDescent="0.2">
      <c r="A1687" s="23"/>
      <c r="C1687" s="16" t="s">
        <v>1027</v>
      </c>
      <c r="D1687" s="72"/>
      <c r="E1687" s="71"/>
      <c r="G1687" s="21"/>
    </row>
    <row r="1688" spans="1:8" outlineLevel="2" x14ac:dyDescent="0.2">
      <c r="A1688" s="23"/>
      <c r="C1688" s="16"/>
      <c r="D1688" s="72"/>
      <c r="E1688" s="71"/>
      <c r="G1688" s="21"/>
    </row>
    <row r="1689" spans="1:8" ht="25.5" outlineLevel="2" x14ac:dyDescent="0.2">
      <c r="A1689" s="23">
        <v>22</v>
      </c>
      <c r="C1689" s="12" t="s">
        <v>1293</v>
      </c>
      <c r="D1689" s="72"/>
      <c r="E1689" s="71" t="s">
        <v>289</v>
      </c>
      <c r="F1689" s="170"/>
      <c r="G1689" s="21">
        <v>15</v>
      </c>
      <c r="H1689" s="52">
        <f>+$F1689*G1689</f>
        <v>0</v>
      </c>
    </row>
    <row r="1690" spans="1:8" ht="16.5" customHeight="1" outlineLevel="2" x14ac:dyDescent="0.2">
      <c r="A1690" s="117"/>
      <c r="B1690" s="49"/>
      <c r="C1690" s="50"/>
      <c r="D1690" s="51"/>
      <c r="E1690" s="96"/>
      <c r="F1690" s="170"/>
      <c r="G1690" s="19"/>
      <c r="H1690" s="19"/>
    </row>
    <row r="1691" spans="1:8" outlineLevel="2" x14ac:dyDescent="0.2">
      <c r="C1691" s="12"/>
      <c r="D1691" s="48"/>
      <c r="E1691" s="71"/>
      <c r="G1691" s="21"/>
    </row>
    <row r="1692" spans="1:8" outlineLevel="1" x14ac:dyDescent="0.2">
      <c r="A1692" s="36"/>
      <c r="B1692" s="36"/>
      <c r="C1692" s="97" t="s">
        <v>1426</v>
      </c>
      <c r="D1692" s="100"/>
      <c r="E1692" s="66"/>
      <c r="G1692" s="35"/>
      <c r="H1692" s="35">
        <f>SUM(H1408:H1690)</f>
        <v>0</v>
      </c>
    </row>
    <row r="1693" spans="1:8" outlineLevel="1" x14ac:dyDescent="0.2">
      <c r="A1693" s="36"/>
      <c r="B1693" s="36"/>
      <c r="C1693" s="99"/>
      <c r="D1693" s="100"/>
      <c r="E1693" s="66"/>
      <c r="F1693" s="172"/>
      <c r="G1693" s="21"/>
    </row>
    <row r="1694" spans="1:8" outlineLevel="1" x14ac:dyDescent="0.2">
      <c r="A1694" s="36"/>
      <c r="B1694" s="36"/>
      <c r="C1694" s="99"/>
      <c r="D1694" s="100"/>
      <c r="E1694" s="66"/>
      <c r="F1694" s="170"/>
      <c r="G1694" s="21"/>
      <c r="H1694" s="19"/>
    </row>
    <row r="1695" spans="1:8" outlineLevel="1" x14ac:dyDescent="0.2">
      <c r="A1695" s="57" t="s">
        <v>213</v>
      </c>
      <c r="B1695" s="57"/>
      <c r="C1695" s="68" t="s">
        <v>242</v>
      </c>
      <c r="D1695" s="69"/>
      <c r="E1695" s="70" t="s">
        <v>246</v>
      </c>
      <c r="F1695" s="170"/>
      <c r="G1695" s="47" t="s">
        <v>248</v>
      </c>
      <c r="H1695" s="163" t="s">
        <v>204</v>
      </c>
    </row>
    <row r="1696" spans="1:8" outlineLevel="2" x14ac:dyDescent="0.2">
      <c r="A1696" s="36"/>
      <c r="B1696" s="36"/>
      <c r="C1696" s="59"/>
      <c r="D1696" s="60"/>
      <c r="E1696" s="66"/>
      <c r="F1696" s="172"/>
      <c r="G1696" s="38"/>
    </row>
    <row r="1697" spans="1:9" outlineLevel="2" x14ac:dyDescent="0.2">
      <c r="A1697" s="127"/>
      <c r="C1697" s="14" t="s">
        <v>130</v>
      </c>
      <c r="D1697" s="129"/>
      <c r="E1697" s="129"/>
      <c r="G1697" s="35"/>
      <c r="H1697" s="39"/>
      <c r="I1697" s="31"/>
    </row>
    <row r="1698" spans="1:9" ht="38.25" outlineLevel="2" x14ac:dyDescent="0.2">
      <c r="A1698" s="127"/>
      <c r="C1698" s="16" t="s">
        <v>1028</v>
      </c>
      <c r="D1698" s="72"/>
      <c r="E1698" s="72"/>
      <c r="G1698" s="35"/>
      <c r="H1698" s="39"/>
      <c r="I1698" s="31"/>
    </row>
    <row r="1699" spans="1:9" outlineLevel="2" x14ac:dyDescent="0.2">
      <c r="C1699" s="12"/>
      <c r="D1699" s="48"/>
      <c r="E1699" s="71"/>
      <c r="G1699" s="21"/>
    </row>
    <row r="1700" spans="1:9" ht="25.5" outlineLevel="2" x14ac:dyDescent="0.2">
      <c r="A1700" s="127" t="s">
        <v>477</v>
      </c>
      <c r="C1700" s="12" t="s">
        <v>1029</v>
      </c>
      <c r="D1700" s="48"/>
      <c r="E1700" s="75" t="s">
        <v>260</v>
      </c>
      <c r="F1700" s="170"/>
      <c r="G1700" s="35">
        <v>20</v>
      </c>
      <c r="H1700" s="52">
        <f>+$F1700*G1700</f>
        <v>0</v>
      </c>
      <c r="I1700" s="31"/>
    </row>
    <row r="1701" spans="1:9" outlineLevel="2" x14ac:dyDescent="0.2">
      <c r="C1701" s="12"/>
      <c r="D1701" s="48"/>
      <c r="E1701" s="75"/>
      <c r="G1701" s="21"/>
    </row>
    <row r="1702" spans="1:9" s="31" customFormat="1" outlineLevel="2" x14ac:dyDescent="0.2">
      <c r="A1702" s="27"/>
      <c r="B1702" s="27"/>
      <c r="C1702" s="12"/>
      <c r="D1702" s="48"/>
      <c r="E1702" s="71"/>
      <c r="F1702" s="171"/>
      <c r="G1702" s="21"/>
      <c r="H1702" s="21"/>
      <c r="I1702" s="4"/>
    </row>
    <row r="1703" spans="1:9" s="31" customFormat="1" ht="38.25" outlineLevel="2" x14ac:dyDescent="0.2">
      <c r="A1703" s="457" t="s">
        <v>725</v>
      </c>
      <c r="B1703" s="27"/>
      <c r="C1703" s="12" t="s">
        <v>1385</v>
      </c>
      <c r="D1703" s="48"/>
      <c r="E1703" s="71"/>
      <c r="F1703" s="171"/>
      <c r="G1703" s="21"/>
      <c r="H1703" s="21"/>
      <c r="I1703" s="4"/>
    </row>
    <row r="1704" spans="1:9" ht="25.5" outlineLevel="2" x14ac:dyDescent="0.2">
      <c r="B1704" s="27" t="s">
        <v>9</v>
      </c>
      <c r="C1704" s="12" t="s">
        <v>1030</v>
      </c>
      <c r="D1704" s="48"/>
      <c r="E1704" s="71"/>
      <c r="G1704" s="21"/>
    </row>
    <row r="1705" spans="1:9" s="31" customFormat="1" outlineLevel="2" x14ac:dyDescent="0.2">
      <c r="A1705" s="27"/>
      <c r="B1705" s="27" t="s">
        <v>9</v>
      </c>
      <c r="C1705" s="12" t="s">
        <v>1031</v>
      </c>
      <c r="D1705" s="48"/>
      <c r="E1705" s="71"/>
      <c r="F1705" s="171"/>
      <c r="G1705" s="21"/>
      <c r="H1705" s="21"/>
      <c r="I1705" s="4"/>
    </row>
    <row r="1706" spans="1:9" outlineLevel="2" x14ac:dyDescent="0.2">
      <c r="A1706" s="2"/>
      <c r="C1706" s="113"/>
      <c r="D1706" s="87"/>
      <c r="E1706" s="71"/>
      <c r="G1706" s="21"/>
    </row>
    <row r="1707" spans="1:9" outlineLevel="2" x14ac:dyDescent="0.2">
      <c r="A1707" s="2"/>
      <c r="C1707" s="12"/>
      <c r="D1707" s="87"/>
      <c r="E1707" s="71"/>
      <c r="G1707" s="21"/>
    </row>
    <row r="1708" spans="1:9" outlineLevel="2" x14ac:dyDescent="0.2">
      <c r="A1708" s="2"/>
      <c r="B1708" s="27" t="s">
        <v>6</v>
      </c>
      <c r="C1708" s="12" t="s">
        <v>1454</v>
      </c>
      <c r="D1708" s="48"/>
      <c r="E1708" s="71" t="s">
        <v>260</v>
      </c>
      <c r="F1708" s="170"/>
      <c r="G1708" s="21">
        <v>5</v>
      </c>
      <c r="H1708" s="52">
        <f>+$F1708*G1708</f>
        <v>0</v>
      </c>
    </row>
    <row r="1709" spans="1:9" outlineLevel="2" x14ac:dyDescent="0.2">
      <c r="A1709" s="2"/>
      <c r="B1709" s="27" t="s">
        <v>21</v>
      </c>
      <c r="C1709" s="12" t="s">
        <v>1032</v>
      </c>
      <c r="D1709" s="48"/>
      <c r="E1709" s="71" t="s">
        <v>260</v>
      </c>
      <c r="F1709" s="170"/>
      <c r="G1709" s="21">
        <v>5</v>
      </c>
      <c r="H1709" s="52">
        <f>+$F1709*G1709</f>
        <v>0</v>
      </c>
    </row>
    <row r="1710" spans="1:9" outlineLevel="2" x14ac:dyDescent="0.2">
      <c r="A1710" s="2"/>
      <c r="B1710" s="27" t="s">
        <v>23</v>
      </c>
      <c r="C1710" s="12" t="s">
        <v>1033</v>
      </c>
      <c r="D1710" s="48"/>
      <c r="E1710" s="71" t="s">
        <v>260</v>
      </c>
      <c r="F1710" s="170"/>
      <c r="G1710" s="21">
        <v>10</v>
      </c>
      <c r="H1710" s="52">
        <f>+$F1710*G1710</f>
        <v>0</v>
      </c>
    </row>
    <row r="1711" spans="1:9" outlineLevel="2" x14ac:dyDescent="0.2">
      <c r="A1711" s="2"/>
      <c r="B1711" s="27" t="s">
        <v>25</v>
      </c>
      <c r="C1711" s="12" t="s">
        <v>1034</v>
      </c>
      <c r="D1711" s="48"/>
      <c r="E1711" s="71" t="s">
        <v>260</v>
      </c>
      <c r="F1711" s="170"/>
      <c r="G1711" s="21">
        <v>15</v>
      </c>
      <c r="H1711" s="52">
        <f>+$F1711*G1711</f>
        <v>0</v>
      </c>
    </row>
    <row r="1712" spans="1:9" outlineLevel="2" x14ac:dyDescent="0.2">
      <c r="A1712" s="2"/>
      <c r="B1712" s="27" t="s">
        <v>28</v>
      </c>
      <c r="C1712" s="12" t="s">
        <v>1035</v>
      </c>
      <c r="D1712" s="48"/>
      <c r="E1712" s="71" t="s">
        <v>260</v>
      </c>
      <c r="F1712" s="170"/>
      <c r="G1712" s="21">
        <v>5</v>
      </c>
      <c r="H1712" s="52">
        <f>+$F1712*G1712</f>
        <v>0</v>
      </c>
    </row>
    <row r="1713" spans="1:9" outlineLevel="2" x14ac:dyDescent="0.2">
      <c r="A1713" s="2"/>
      <c r="B1713" s="27" t="s">
        <v>30</v>
      </c>
      <c r="C1713" s="12" t="s">
        <v>1036</v>
      </c>
      <c r="D1713" s="48"/>
      <c r="E1713" s="71" t="s">
        <v>260</v>
      </c>
      <c r="F1713" s="170"/>
      <c r="G1713" s="21">
        <v>2</v>
      </c>
      <c r="H1713" s="52">
        <f>+$F1713*G1713</f>
        <v>0</v>
      </c>
    </row>
    <row r="1714" spans="1:9" outlineLevel="2" x14ac:dyDescent="0.2">
      <c r="A1714" s="127"/>
      <c r="B1714" s="27" t="s">
        <v>33</v>
      </c>
      <c r="C1714" s="12" t="s">
        <v>1037</v>
      </c>
      <c r="D1714" s="48"/>
      <c r="E1714" s="71" t="s">
        <v>260</v>
      </c>
      <c r="F1714" s="170"/>
      <c r="G1714" s="35">
        <v>2</v>
      </c>
      <c r="H1714" s="52">
        <f>+$F1714*G1714</f>
        <v>0</v>
      </c>
      <c r="I1714" s="31"/>
    </row>
    <row r="1715" spans="1:9" outlineLevel="2" x14ac:dyDescent="0.2">
      <c r="A1715" s="127"/>
      <c r="C1715" s="12"/>
      <c r="D1715" s="48"/>
      <c r="E1715" s="71"/>
      <c r="G1715" s="35"/>
      <c r="H1715" s="39"/>
      <c r="I1715" s="31"/>
    </row>
    <row r="1716" spans="1:9" outlineLevel="2" x14ac:dyDescent="0.2">
      <c r="A1716" s="2"/>
      <c r="B1716" s="27" t="s">
        <v>37</v>
      </c>
      <c r="C1716" s="12" t="s">
        <v>1459</v>
      </c>
      <c r="D1716" s="48"/>
      <c r="E1716" s="71" t="s">
        <v>260</v>
      </c>
      <c r="F1716" s="170"/>
      <c r="G1716" s="35">
        <v>2</v>
      </c>
      <c r="H1716" s="52">
        <f>+$F1716*G1716</f>
        <v>0</v>
      </c>
    </row>
    <row r="1717" spans="1:9" outlineLevel="2" x14ac:dyDescent="0.2">
      <c r="A1717" s="2"/>
      <c r="B1717" s="27" t="s">
        <v>39</v>
      </c>
      <c r="C1717" s="12" t="s">
        <v>1456</v>
      </c>
      <c r="D1717" s="48"/>
      <c r="E1717" s="71" t="s">
        <v>260</v>
      </c>
      <c r="F1717" s="170"/>
      <c r="G1717" s="35">
        <v>2</v>
      </c>
      <c r="H1717" s="52">
        <f>+$F1717*G1717</f>
        <v>0</v>
      </c>
    </row>
    <row r="1718" spans="1:9" outlineLevel="2" x14ac:dyDescent="0.2">
      <c r="A1718" s="2"/>
      <c r="B1718" s="27" t="s">
        <v>41</v>
      </c>
      <c r="C1718" s="12" t="s">
        <v>1457</v>
      </c>
      <c r="D1718" s="48"/>
      <c r="E1718" s="71" t="s">
        <v>260</v>
      </c>
      <c r="F1718" s="170"/>
      <c r="G1718" s="35">
        <v>2</v>
      </c>
      <c r="H1718" s="52">
        <f>+$F1718*G1718</f>
        <v>0</v>
      </c>
    </row>
    <row r="1719" spans="1:9" s="31" customFormat="1" outlineLevel="2" x14ac:dyDescent="0.2">
      <c r="A1719" s="2"/>
      <c r="B1719" s="27" t="s">
        <v>884</v>
      </c>
      <c r="C1719" s="12" t="s">
        <v>1458</v>
      </c>
      <c r="D1719" s="48"/>
      <c r="E1719" s="71" t="s">
        <v>260</v>
      </c>
      <c r="F1719" s="170"/>
      <c r="G1719" s="35">
        <v>2</v>
      </c>
      <c r="H1719" s="52">
        <f>+$F1719*G1719</f>
        <v>0</v>
      </c>
      <c r="I1719" s="4"/>
    </row>
    <row r="1720" spans="1:9" s="31" customFormat="1" outlineLevel="2" x14ac:dyDescent="0.2">
      <c r="A1720" s="2"/>
      <c r="B1720" s="27"/>
      <c r="C1720" s="12"/>
      <c r="D1720" s="48"/>
      <c r="E1720" s="71"/>
      <c r="F1720" s="178"/>
      <c r="G1720" s="21"/>
      <c r="H1720" s="21"/>
      <c r="I1720" s="4"/>
    </row>
    <row r="1721" spans="1:9" outlineLevel="2" x14ac:dyDescent="0.2">
      <c r="A1721" s="2"/>
      <c r="B1721" s="27" t="s">
        <v>35</v>
      </c>
      <c r="C1721" s="12" t="s">
        <v>1455</v>
      </c>
      <c r="D1721" s="48"/>
      <c r="E1721" s="71" t="s">
        <v>260</v>
      </c>
      <c r="F1721" s="170"/>
      <c r="G1721" s="21">
        <v>2</v>
      </c>
      <c r="H1721" s="52">
        <f>+$F1721*G1721</f>
        <v>0</v>
      </c>
    </row>
    <row r="1722" spans="1:9" outlineLevel="2" x14ac:dyDescent="0.2">
      <c r="A1722" s="2"/>
      <c r="B1722" s="27" t="s">
        <v>886</v>
      </c>
      <c r="C1722" s="12" t="s">
        <v>1039</v>
      </c>
      <c r="D1722" s="48"/>
      <c r="E1722" s="71" t="s">
        <v>260</v>
      </c>
      <c r="F1722" s="170"/>
      <c r="G1722" s="21">
        <v>2</v>
      </c>
      <c r="H1722" s="52">
        <f>+$F1722*G1722</f>
        <v>0</v>
      </c>
    </row>
    <row r="1723" spans="1:9" outlineLevel="2" x14ac:dyDescent="0.2">
      <c r="A1723" s="2"/>
      <c r="B1723" s="28" t="s">
        <v>887</v>
      </c>
      <c r="C1723" s="12" t="s">
        <v>1040</v>
      </c>
      <c r="D1723" s="48"/>
      <c r="E1723" s="71" t="s">
        <v>260</v>
      </c>
      <c r="F1723" s="170"/>
      <c r="G1723" s="21">
        <v>2</v>
      </c>
      <c r="H1723" s="52">
        <f>+$F1723*G1723</f>
        <v>0</v>
      </c>
    </row>
    <row r="1724" spans="1:9" outlineLevel="2" x14ac:dyDescent="0.2">
      <c r="A1724" s="2"/>
      <c r="B1724" s="28" t="s">
        <v>889</v>
      </c>
      <c r="C1724" s="12" t="s">
        <v>1041</v>
      </c>
      <c r="D1724" s="48"/>
      <c r="E1724" s="71" t="s">
        <v>260</v>
      </c>
      <c r="F1724" s="170"/>
      <c r="G1724" s="21">
        <v>2</v>
      </c>
      <c r="H1724" s="52">
        <f>+$F1724*G1724</f>
        <v>0</v>
      </c>
    </row>
    <row r="1725" spans="1:9" outlineLevel="2" x14ac:dyDescent="0.2">
      <c r="A1725" s="2"/>
      <c r="B1725" s="28" t="s">
        <v>891</v>
      </c>
      <c r="C1725" s="12" t="s">
        <v>1042</v>
      </c>
      <c r="D1725" s="48"/>
      <c r="E1725" s="71" t="s">
        <v>260</v>
      </c>
      <c r="F1725" s="170"/>
      <c r="G1725" s="21">
        <v>2</v>
      </c>
      <c r="H1725" s="52">
        <f>+$F1725*G1725</f>
        <v>0</v>
      </c>
    </row>
    <row r="1726" spans="1:9" outlineLevel="2" x14ac:dyDescent="0.2">
      <c r="A1726" s="2"/>
      <c r="B1726" s="28" t="s">
        <v>893</v>
      </c>
      <c r="C1726" s="12" t="s">
        <v>1043</v>
      </c>
      <c r="D1726" s="48"/>
      <c r="E1726" s="71" t="s">
        <v>260</v>
      </c>
      <c r="F1726" s="170"/>
      <c r="G1726" s="21">
        <v>2</v>
      </c>
      <c r="H1726" s="52">
        <f>+$F1726*G1726</f>
        <v>0</v>
      </c>
    </row>
    <row r="1727" spans="1:9" outlineLevel="2" x14ac:dyDescent="0.2">
      <c r="A1727" s="2"/>
      <c r="B1727" s="28"/>
      <c r="C1727" s="4"/>
      <c r="D1727" s="4"/>
      <c r="E1727" s="4"/>
      <c r="F1727" s="173"/>
      <c r="G1727" s="10"/>
    </row>
    <row r="1728" spans="1:9" outlineLevel="2" x14ac:dyDescent="0.2">
      <c r="A1728" s="2"/>
      <c r="B1728" s="27" t="s">
        <v>1044</v>
      </c>
      <c r="C1728" s="12" t="s">
        <v>1460</v>
      </c>
      <c r="D1728" s="48"/>
      <c r="E1728" s="71" t="s">
        <v>260</v>
      </c>
      <c r="F1728" s="170"/>
      <c r="G1728" s="21">
        <v>2</v>
      </c>
      <c r="H1728" s="52">
        <f>+$F1728*G1728</f>
        <v>0</v>
      </c>
    </row>
    <row r="1729" spans="1:9" outlineLevel="2" x14ac:dyDescent="0.2">
      <c r="A1729" s="2"/>
      <c r="B1729" s="27" t="s">
        <v>1045</v>
      </c>
      <c r="C1729" s="12" t="s">
        <v>1461</v>
      </c>
      <c r="D1729" s="48"/>
      <c r="E1729" s="71" t="s">
        <v>260</v>
      </c>
      <c r="F1729" s="170"/>
      <c r="G1729" s="21">
        <v>2</v>
      </c>
      <c r="H1729" s="52">
        <f>+$F1729*G1729</f>
        <v>0</v>
      </c>
    </row>
    <row r="1730" spans="1:9" outlineLevel="2" x14ac:dyDescent="0.2">
      <c r="A1730" s="2"/>
      <c r="C1730" s="16" t="s">
        <v>448</v>
      </c>
      <c r="D1730" s="72"/>
      <c r="E1730" s="71"/>
      <c r="G1730" s="21"/>
    </row>
    <row r="1731" spans="1:9" outlineLevel="2" x14ac:dyDescent="0.2">
      <c r="A1731" s="2"/>
      <c r="C1731" s="12"/>
      <c r="D1731" s="48"/>
      <c r="E1731" s="71"/>
      <c r="G1731" s="21"/>
    </row>
    <row r="1732" spans="1:9" s="228" customFormat="1" outlineLevel="2" x14ac:dyDescent="0.2">
      <c r="A1732" s="236"/>
      <c r="B1732" s="235"/>
      <c r="C1732" s="243"/>
      <c r="D1732" s="243"/>
      <c r="E1732" s="242"/>
      <c r="F1732" s="171"/>
      <c r="G1732" s="231"/>
      <c r="H1732" s="255" t="str">
        <f>IF(E1732&lt;&gt;"",F1732*G1732,"-")</f>
        <v>-</v>
      </c>
      <c r="I1732" s="244"/>
    </row>
    <row r="1733" spans="1:9" s="228" customFormat="1" ht="51" outlineLevel="2" x14ac:dyDescent="0.2">
      <c r="A1733" s="236" t="s">
        <v>733</v>
      </c>
      <c r="B1733" s="235"/>
      <c r="C1733" s="253" t="s">
        <v>1677</v>
      </c>
      <c r="D1733" s="242"/>
      <c r="E1733" s="454"/>
      <c r="F1733" s="466"/>
      <c r="G1733" s="455"/>
      <c r="H1733" s="255" t="str">
        <f>IF(E1733&lt;&gt;"",F1733*G1733,"-")</f>
        <v>-</v>
      </c>
      <c r="I1733" s="255"/>
    </row>
    <row r="1734" spans="1:9" s="228" customFormat="1" ht="25.5" outlineLevel="2" x14ac:dyDescent="0.2">
      <c r="A1734" s="236"/>
      <c r="B1734" s="235" t="s">
        <v>9</v>
      </c>
      <c r="C1734" s="253" t="s">
        <v>1678</v>
      </c>
      <c r="D1734" s="242"/>
      <c r="E1734" s="454"/>
      <c r="F1734" s="466"/>
      <c r="G1734" s="455"/>
      <c r="H1734" s="255" t="str">
        <f>IF(E1734&lt;&gt;"",F1734*G1734,"-")</f>
        <v>-</v>
      </c>
      <c r="I1734" s="255"/>
    </row>
    <row r="1735" spans="1:9" s="228" customFormat="1" outlineLevel="2" x14ac:dyDescent="0.2">
      <c r="A1735" s="236"/>
      <c r="B1735" s="235" t="s">
        <v>9</v>
      </c>
      <c r="C1735" s="253" t="s">
        <v>1679</v>
      </c>
      <c r="D1735" s="242"/>
      <c r="E1735" s="454"/>
      <c r="F1735" s="466"/>
      <c r="G1735" s="455"/>
      <c r="H1735" s="255" t="str">
        <f>IF(E1735&lt;&gt;"",F1735*G1735,"-")</f>
        <v>-</v>
      </c>
      <c r="I1735" s="255"/>
    </row>
    <row r="1736" spans="1:9" s="228" customFormat="1" outlineLevel="2" x14ac:dyDescent="0.2">
      <c r="A1736" s="236"/>
      <c r="B1736" s="235" t="s">
        <v>6</v>
      </c>
      <c r="C1736" s="253" t="s">
        <v>1680</v>
      </c>
      <c r="D1736" s="263"/>
      <c r="E1736" s="242" t="s">
        <v>1681</v>
      </c>
      <c r="F1736" s="456"/>
      <c r="G1736" s="231">
        <v>100</v>
      </c>
      <c r="H1736" s="245">
        <f>IF(E1736&lt;&gt;"",F1736*G1736,"-")</f>
        <v>0</v>
      </c>
    </row>
    <row r="1737" spans="1:9" s="228" customFormat="1" outlineLevel="2" x14ac:dyDescent="0.2">
      <c r="A1737" s="236"/>
      <c r="B1737" s="235" t="s">
        <v>21</v>
      </c>
      <c r="C1737" s="253" t="s">
        <v>1682</v>
      </c>
      <c r="D1737" s="263"/>
      <c r="E1737" s="242" t="s">
        <v>1681</v>
      </c>
      <c r="F1737" s="456"/>
      <c r="G1737" s="231">
        <v>100</v>
      </c>
      <c r="H1737" s="245">
        <f>IF(E1737&lt;&gt;"",F1737*G1737,"-")</f>
        <v>0</v>
      </c>
    </row>
    <row r="1738" spans="1:9" s="228" customFormat="1" outlineLevel="2" x14ac:dyDescent="0.2">
      <c r="A1738" s="236"/>
      <c r="B1738" s="235" t="s">
        <v>23</v>
      </c>
      <c r="C1738" s="253" t="s">
        <v>1683</v>
      </c>
      <c r="D1738" s="263"/>
      <c r="E1738" s="242" t="s">
        <v>1681</v>
      </c>
      <c r="F1738" s="456"/>
      <c r="G1738" s="231">
        <v>200</v>
      </c>
      <c r="H1738" s="245">
        <f>IF(E1738&lt;&gt;"",F1738*G1738,"-")</f>
        <v>0</v>
      </c>
    </row>
    <row r="1739" spans="1:9" s="228" customFormat="1" outlineLevel="2" x14ac:dyDescent="0.2">
      <c r="A1739" s="236"/>
      <c r="B1739" s="235" t="s">
        <v>25</v>
      </c>
      <c r="C1739" s="253" t="s">
        <v>1684</v>
      </c>
      <c r="D1739" s="263"/>
      <c r="E1739" s="242" t="s">
        <v>1681</v>
      </c>
      <c r="F1739" s="456"/>
      <c r="G1739" s="231">
        <v>200</v>
      </c>
      <c r="H1739" s="245">
        <f>IF(E1739&lt;&gt;"",F1739*G1739,"-")</f>
        <v>0</v>
      </c>
    </row>
    <row r="1740" spans="1:9" s="228" customFormat="1" outlineLevel="2" x14ac:dyDescent="0.2">
      <c r="A1740" s="236"/>
      <c r="B1740" s="235" t="s">
        <v>28</v>
      </c>
      <c r="C1740" s="253" t="s">
        <v>1685</v>
      </c>
      <c r="D1740" s="263"/>
      <c r="E1740" s="242" t="s">
        <v>1681</v>
      </c>
      <c r="F1740" s="456"/>
      <c r="G1740" s="231">
        <v>200</v>
      </c>
      <c r="H1740" s="245">
        <f>IF(E1740&lt;&gt;"",F1740*G1740,"-")</f>
        <v>0</v>
      </c>
    </row>
    <row r="1741" spans="1:9" s="228" customFormat="1" ht="25.5" outlineLevel="2" x14ac:dyDescent="0.2">
      <c r="A1741" s="236"/>
      <c r="B1741" s="235" t="s">
        <v>30</v>
      </c>
      <c r="C1741" s="253" t="s">
        <v>1686</v>
      </c>
      <c r="D1741" s="263"/>
      <c r="E1741" s="242" t="s">
        <v>260</v>
      </c>
      <c r="F1741" s="456"/>
      <c r="G1741" s="231">
        <v>200</v>
      </c>
      <c r="H1741" s="245">
        <f>IF(E1741&lt;&gt;"",F1741*G1741,"-")</f>
        <v>0</v>
      </c>
    </row>
    <row r="1742" spans="1:9" s="228" customFormat="1" outlineLevel="2" x14ac:dyDescent="0.2">
      <c r="A1742" s="236"/>
      <c r="B1742" s="235"/>
      <c r="C1742" s="252" t="s">
        <v>448</v>
      </c>
      <c r="D1742" s="242"/>
      <c r="E1742" s="454"/>
      <c r="F1742" s="466"/>
      <c r="G1742" s="455"/>
      <c r="H1742" s="255" t="str">
        <f>IF(E1742&lt;&gt;"",F1742*G1742,"-")</f>
        <v>-</v>
      </c>
      <c r="I1742" s="255"/>
    </row>
    <row r="1743" spans="1:9" s="228" customFormat="1" outlineLevel="2" x14ac:dyDescent="0.2">
      <c r="A1743" s="236"/>
      <c r="B1743" s="235"/>
      <c r="C1743" s="252"/>
      <c r="D1743" s="242"/>
      <c r="E1743" s="454"/>
      <c r="F1743" s="466"/>
      <c r="G1743" s="455"/>
      <c r="H1743" s="255"/>
    </row>
    <row r="1744" spans="1:9" ht="25.5" outlineLevel="2" x14ac:dyDescent="0.2">
      <c r="A1744" s="27">
        <v>3</v>
      </c>
      <c r="C1744" s="12" t="s">
        <v>1386</v>
      </c>
      <c r="D1744" s="48"/>
      <c r="E1744" s="75"/>
      <c r="G1744" s="21"/>
    </row>
    <row r="1745" spans="1:9" outlineLevel="2" x14ac:dyDescent="0.2">
      <c r="B1745" s="27" t="s">
        <v>6</v>
      </c>
      <c r="C1745" s="12" t="s">
        <v>1046</v>
      </c>
      <c r="D1745" s="48"/>
      <c r="E1745" s="75" t="s">
        <v>295</v>
      </c>
      <c r="F1745" s="170"/>
      <c r="G1745" s="21">
        <v>15</v>
      </c>
      <c r="H1745" s="52">
        <f>+$F1745*G1745</f>
        <v>0</v>
      </c>
    </row>
    <row r="1746" spans="1:9" outlineLevel="2" x14ac:dyDescent="0.2">
      <c r="B1746" s="27" t="s">
        <v>21</v>
      </c>
      <c r="C1746" s="11" t="s">
        <v>1278</v>
      </c>
      <c r="E1746" s="74" t="s">
        <v>295</v>
      </c>
      <c r="F1746" s="170"/>
      <c r="G1746" s="10">
        <v>15</v>
      </c>
      <c r="H1746" s="52">
        <f>+$F1746*G1746</f>
        <v>0</v>
      </c>
    </row>
    <row r="1747" spans="1:9" outlineLevel="2" x14ac:dyDescent="0.2">
      <c r="B1747" s="27" t="s">
        <v>23</v>
      </c>
      <c r="C1747" s="11" t="s">
        <v>1279</v>
      </c>
      <c r="E1747" s="74" t="s">
        <v>295</v>
      </c>
      <c r="F1747" s="170"/>
      <c r="G1747" s="10">
        <v>40</v>
      </c>
      <c r="H1747" s="52">
        <f>+$F1747*G1747</f>
        <v>0</v>
      </c>
    </row>
    <row r="1748" spans="1:9" outlineLevel="2" x14ac:dyDescent="0.2">
      <c r="A1748" s="127"/>
      <c r="B1748" s="27" t="s">
        <v>25</v>
      </c>
      <c r="C1748" s="53" t="s">
        <v>1047</v>
      </c>
      <c r="D1748" s="107"/>
      <c r="E1748" s="74" t="s">
        <v>295</v>
      </c>
      <c r="F1748" s="170"/>
      <c r="G1748" s="35">
        <v>20</v>
      </c>
      <c r="H1748" s="52">
        <f>+$F1748*G1748</f>
        <v>0</v>
      </c>
      <c r="I1748" s="31"/>
    </row>
    <row r="1749" spans="1:9" outlineLevel="2" x14ac:dyDescent="0.2">
      <c r="A1749" s="127"/>
      <c r="B1749" s="27" t="s">
        <v>28</v>
      </c>
      <c r="C1749" s="53" t="s">
        <v>1048</v>
      </c>
      <c r="D1749" s="107"/>
      <c r="E1749" s="74" t="s">
        <v>295</v>
      </c>
      <c r="F1749" s="170"/>
      <c r="G1749" s="35">
        <v>20</v>
      </c>
      <c r="H1749" s="52">
        <f>+$F1749*G1749</f>
        <v>0</v>
      </c>
      <c r="I1749" s="31"/>
    </row>
    <row r="1750" spans="1:9" outlineLevel="2" x14ac:dyDescent="0.2">
      <c r="A1750" s="127"/>
      <c r="B1750" s="27" t="s">
        <v>30</v>
      </c>
      <c r="C1750" s="53" t="s">
        <v>1049</v>
      </c>
      <c r="D1750" s="107"/>
      <c r="E1750" s="74" t="s">
        <v>295</v>
      </c>
      <c r="F1750" s="170"/>
      <c r="G1750" s="35">
        <v>5</v>
      </c>
      <c r="H1750" s="52">
        <f>+$F1750*G1750</f>
        <v>0</v>
      </c>
      <c r="I1750" s="31"/>
    </row>
    <row r="1751" spans="1:9" outlineLevel="2" x14ac:dyDescent="0.2">
      <c r="C1751" s="16" t="s">
        <v>448</v>
      </c>
      <c r="D1751" s="72"/>
      <c r="E1751" s="74"/>
      <c r="G1751" s="10"/>
    </row>
    <row r="1752" spans="1:9" outlineLevel="2" x14ac:dyDescent="0.2">
      <c r="C1752" s="16" t="s">
        <v>1050</v>
      </c>
      <c r="D1752" s="72"/>
      <c r="E1752" s="74"/>
      <c r="G1752" s="10"/>
    </row>
    <row r="1753" spans="1:9" s="31" customFormat="1" outlineLevel="2" x14ac:dyDescent="0.2">
      <c r="A1753" s="27"/>
      <c r="B1753" s="27"/>
      <c r="C1753" s="12"/>
      <c r="D1753" s="48"/>
      <c r="E1753" s="74"/>
      <c r="F1753" s="171"/>
      <c r="G1753" s="10"/>
      <c r="H1753" s="21"/>
      <c r="I1753" s="4"/>
    </row>
    <row r="1754" spans="1:9" s="31" customFormat="1" ht="25.5" outlineLevel="2" x14ac:dyDescent="0.2">
      <c r="A1754" s="27">
        <v>4</v>
      </c>
      <c r="B1754" s="27"/>
      <c r="C1754" s="12" t="s">
        <v>1051</v>
      </c>
      <c r="D1754" s="48"/>
      <c r="E1754" s="71" t="s">
        <v>260</v>
      </c>
      <c r="F1754" s="170"/>
      <c r="G1754" s="10">
        <v>12</v>
      </c>
      <c r="H1754" s="52">
        <f>+$F1754*G1754</f>
        <v>0</v>
      </c>
      <c r="I1754" s="4"/>
    </row>
    <row r="1755" spans="1:9" s="31" customFormat="1" outlineLevel="2" x14ac:dyDescent="0.2">
      <c r="A1755" s="27"/>
      <c r="B1755" s="27"/>
      <c r="C1755" s="12"/>
      <c r="D1755" s="48"/>
      <c r="E1755" s="71"/>
      <c r="F1755" s="171"/>
      <c r="G1755" s="10"/>
      <c r="H1755" s="21"/>
      <c r="I1755" s="4"/>
    </row>
    <row r="1756" spans="1:9" outlineLevel="2" x14ac:dyDescent="0.2">
      <c r="A1756" s="27">
        <v>5</v>
      </c>
      <c r="C1756" s="12" t="s">
        <v>1052</v>
      </c>
      <c r="D1756" s="48"/>
      <c r="E1756" s="75"/>
      <c r="G1756" s="10"/>
    </row>
    <row r="1757" spans="1:9" ht="25.5" outlineLevel="2" x14ac:dyDescent="0.2">
      <c r="B1757" s="27" t="s">
        <v>6</v>
      </c>
      <c r="C1757" s="12" t="s">
        <v>1053</v>
      </c>
      <c r="D1757" s="48"/>
      <c r="E1757" s="75" t="s">
        <v>257</v>
      </c>
      <c r="F1757" s="170"/>
      <c r="G1757" s="10">
        <v>20</v>
      </c>
      <c r="H1757" s="52">
        <f>+$F1757*G1757</f>
        <v>0</v>
      </c>
    </row>
    <row r="1758" spans="1:9" ht="25.5" outlineLevel="2" x14ac:dyDescent="0.2">
      <c r="B1758" s="27" t="s">
        <v>21</v>
      </c>
      <c r="C1758" s="12" t="s">
        <v>1054</v>
      </c>
      <c r="D1758" s="48"/>
      <c r="E1758" s="75" t="s">
        <v>257</v>
      </c>
      <c r="F1758" s="170"/>
      <c r="G1758" s="10">
        <v>20</v>
      </c>
      <c r="H1758" s="52">
        <f>+$F1758*G1758</f>
        <v>0</v>
      </c>
    </row>
    <row r="1759" spans="1:9" outlineLevel="2" x14ac:dyDescent="0.2">
      <c r="C1759" s="16" t="s">
        <v>448</v>
      </c>
      <c r="D1759" s="72"/>
      <c r="E1759" s="75"/>
      <c r="G1759" s="21"/>
    </row>
    <row r="1760" spans="1:9" outlineLevel="2" x14ac:dyDescent="0.2">
      <c r="C1760" s="16"/>
      <c r="D1760" s="72"/>
      <c r="E1760" s="75"/>
      <c r="G1760" s="21"/>
    </row>
    <row r="1761" spans="1:8" ht="51" outlineLevel="2" x14ac:dyDescent="0.2">
      <c r="A1761" s="27">
        <v>6</v>
      </c>
      <c r="C1761" s="3" t="s">
        <v>1387</v>
      </c>
      <c r="D1761" s="5"/>
      <c r="E1761" s="74" t="s">
        <v>260</v>
      </c>
      <c r="F1761" s="170"/>
      <c r="G1761" s="21">
        <v>5</v>
      </c>
      <c r="H1761" s="52">
        <f>+$F1761*G1761</f>
        <v>0</v>
      </c>
    </row>
    <row r="1762" spans="1:8" outlineLevel="2" x14ac:dyDescent="0.2">
      <c r="C1762" s="16" t="s">
        <v>448</v>
      </c>
      <c r="D1762" s="5"/>
      <c r="E1762" s="74"/>
      <c r="G1762" s="21"/>
    </row>
    <row r="1763" spans="1:8" outlineLevel="2" x14ac:dyDescent="0.2">
      <c r="C1763" s="16"/>
      <c r="D1763" s="5"/>
      <c r="E1763" s="74"/>
      <c r="G1763" s="21"/>
    </row>
    <row r="1764" spans="1:8" ht="38.25" outlineLevel="2" x14ac:dyDescent="0.2">
      <c r="A1764" s="2">
        <v>7</v>
      </c>
      <c r="C1764" s="29" t="s">
        <v>1055</v>
      </c>
      <c r="D1764" s="137"/>
      <c r="E1764" s="74"/>
      <c r="G1764" s="21"/>
    </row>
    <row r="1765" spans="1:8" outlineLevel="2" x14ac:dyDescent="0.2">
      <c r="A1765" s="23"/>
      <c r="B1765" s="27" t="s">
        <v>6</v>
      </c>
      <c r="C1765" s="138" t="s">
        <v>1056</v>
      </c>
      <c r="D1765" s="139"/>
      <c r="E1765" s="74" t="s">
        <v>257</v>
      </c>
      <c r="F1765" s="170"/>
      <c r="G1765" s="21">
        <v>10</v>
      </c>
      <c r="H1765" s="52">
        <f>+$F1765*G1765</f>
        <v>0</v>
      </c>
    </row>
    <row r="1766" spans="1:8" outlineLevel="2" x14ac:dyDescent="0.2">
      <c r="A1766" s="23"/>
      <c r="B1766" s="27" t="s">
        <v>21</v>
      </c>
      <c r="C1766" s="138" t="s">
        <v>1057</v>
      </c>
      <c r="D1766" s="139"/>
      <c r="E1766" s="74" t="s">
        <v>257</v>
      </c>
      <c r="F1766" s="170"/>
      <c r="G1766" s="21">
        <v>5</v>
      </c>
      <c r="H1766" s="52">
        <f>+$F1766*G1766</f>
        <v>0</v>
      </c>
    </row>
    <row r="1767" spans="1:8" outlineLevel="2" x14ac:dyDescent="0.2">
      <c r="A1767" s="23"/>
      <c r="B1767" s="27" t="s">
        <v>23</v>
      </c>
      <c r="C1767" s="138" t="s">
        <v>1058</v>
      </c>
      <c r="D1767" s="139"/>
      <c r="E1767" s="74" t="s">
        <v>257</v>
      </c>
      <c r="F1767" s="170"/>
      <c r="G1767" s="21">
        <v>5</v>
      </c>
      <c r="H1767" s="52">
        <f>+$F1767*G1767</f>
        <v>0</v>
      </c>
    </row>
    <row r="1768" spans="1:8" outlineLevel="2" x14ac:dyDescent="0.2">
      <c r="A1768" s="23"/>
      <c r="B1768" s="27" t="s">
        <v>25</v>
      </c>
      <c r="C1768" s="138" t="s">
        <v>1059</v>
      </c>
      <c r="D1768" s="139"/>
      <c r="E1768" s="74" t="s">
        <v>257</v>
      </c>
      <c r="F1768" s="170"/>
      <c r="G1768" s="21">
        <v>5</v>
      </c>
      <c r="H1768" s="52">
        <f>+$F1768*G1768</f>
        <v>0</v>
      </c>
    </row>
    <row r="1769" spans="1:8" outlineLevel="2" x14ac:dyDescent="0.2">
      <c r="A1769" s="23"/>
      <c r="B1769" s="27" t="s">
        <v>28</v>
      </c>
      <c r="C1769" s="138" t="s">
        <v>1060</v>
      </c>
      <c r="D1769" s="139"/>
      <c r="E1769" s="74" t="s">
        <v>257</v>
      </c>
      <c r="F1769" s="170"/>
      <c r="G1769" s="21">
        <v>5</v>
      </c>
      <c r="H1769" s="52">
        <f>+$F1769*G1769</f>
        <v>0</v>
      </c>
    </row>
    <row r="1770" spans="1:8" outlineLevel="2" x14ac:dyDescent="0.2">
      <c r="A1770" s="23"/>
      <c r="C1770" s="16" t="s">
        <v>448</v>
      </c>
      <c r="D1770" s="72"/>
      <c r="E1770" s="74"/>
      <c r="G1770" s="21"/>
    </row>
    <row r="1771" spans="1:8" outlineLevel="2" x14ac:dyDescent="0.2">
      <c r="A1771" s="23"/>
      <c r="C1771" s="16"/>
      <c r="D1771" s="72"/>
      <c r="E1771" s="74"/>
      <c r="G1771" s="21"/>
    </row>
    <row r="1772" spans="1:8" ht="38.25" outlineLevel="2" x14ac:dyDescent="0.2">
      <c r="A1772" s="23">
        <v>8</v>
      </c>
      <c r="C1772" s="138" t="s">
        <v>1061</v>
      </c>
      <c r="D1772" s="139"/>
      <c r="E1772" s="74"/>
      <c r="G1772" s="21"/>
    </row>
    <row r="1773" spans="1:8" outlineLevel="2" x14ac:dyDescent="0.2">
      <c r="A1773" s="23"/>
      <c r="B1773" s="27" t="s">
        <v>6</v>
      </c>
      <c r="C1773" s="140" t="s">
        <v>1062</v>
      </c>
      <c r="D1773" s="141"/>
      <c r="E1773" s="74" t="s">
        <v>260</v>
      </c>
      <c r="F1773" s="170"/>
      <c r="G1773" s="21">
        <v>10</v>
      </c>
      <c r="H1773" s="52">
        <f>+$F1773*G1773</f>
        <v>0</v>
      </c>
    </row>
    <row r="1774" spans="1:8" outlineLevel="2" x14ac:dyDescent="0.2">
      <c r="A1774" s="23"/>
      <c r="B1774" s="27" t="s">
        <v>21</v>
      </c>
      <c r="C1774" s="140" t="s">
        <v>1063</v>
      </c>
      <c r="D1774" s="141"/>
      <c r="E1774" s="74" t="s">
        <v>260</v>
      </c>
      <c r="F1774" s="170"/>
      <c r="G1774" s="21">
        <v>10</v>
      </c>
      <c r="H1774" s="52">
        <f>+$F1774*G1774</f>
        <v>0</v>
      </c>
    </row>
    <row r="1775" spans="1:8" outlineLevel="2" x14ac:dyDescent="0.2">
      <c r="A1775" s="23"/>
      <c r="C1775" s="16" t="s">
        <v>448</v>
      </c>
      <c r="D1775" s="72"/>
      <c r="E1775" s="74"/>
      <c r="G1775" s="21"/>
    </row>
    <row r="1776" spans="1:8" outlineLevel="2" x14ac:dyDescent="0.2">
      <c r="A1776" s="23"/>
      <c r="E1776" s="74"/>
      <c r="G1776" s="21"/>
    </row>
    <row r="1777" spans="1:9" ht="51" outlineLevel="2" x14ac:dyDescent="0.2">
      <c r="A1777" s="23">
        <v>9</v>
      </c>
      <c r="C1777" s="138" t="s">
        <v>1064</v>
      </c>
      <c r="D1777" s="139"/>
      <c r="E1777" s="74"/>
      <c r="G1777" s="21"/>
    </row>
    <row r="1778" spans="1:9" outlineLevel="2" x14ac:dyDescent="0.2">
      <c r="A1778" s="23"/>
      <c r="B1778" s="27" t="s">
        <v>6</v>
      </c>
      <c r="C1778" s="135" t="s">
        <v>1065</v>
      </c>
      <c r="D1778" s="136"/>
      <c r="E1778" s="74" t="s">
        <v>295</v>
      </c>
      <c r="F1778" s="170"/>
      <c r="G1778" s="21">
        <v>15</v>
      </c>
      <c r="H1778" s="52">
        <f>+$F1778*G1778</f>
        <v>0</v>
      </c>
    </row>
    <row r="1779" spans="1:9" outlineLevel="2" x14ac:dyDescent="0.2">
      <c r="A1779" s="23"/>
      <c r="B1779" s="27" t="s">
        <v>21</v>
      </c>
      <c r="C1779" s="135" t="s">
        <v>1066</v>
      </c>
      <c r="D1779" s="136"/>
      <c r="E1779" s="74" t="s">
        <v>295</v>
      </c>
      <c r="F1779" s="170"/>
      <c r="G1779" s="21">
        <v>10</v>
      </c>
      <c r="H1779" s="52">
        <f>+$F1779*G1779</f>
        <v>0</v>
      </c>
    </row>
    <row r="1780" spans="1:9" outlineLevel="2" x14ac:dyDescent="0.2">
      <c r="A1780" s="23"/>
      <c r="B1780" s="27" t="s">
        <v>23</v>
      </c>
      <c r="C1780" s="135" t="s">
        <v>1067</v>
      </c>
      <c r="D1780" s="136"/>
      <c r="E1780" s="74" t="s">
        <v>295</v>
      </c>
      <c r="F1780" s="170"/>
      <c r="G1780" s="21">
        <v>10</v>
      </c>
      <c r="H1780" s="52">
        <f>+$F1780*G1780</f>
        <v>0</v>
      </c>
    </row>
    <row r="1781" spans="1:9" outlineLevel="2" x14ac:dyDescent="0.2">
      <c r="A1781" s="23"/>
      <c r="B1781" s="27" t="s">
        <v>25</v>
      </c>
      <c r="C1781" s="135" t="s">
        <v>1068</v>
      </c>
      <c r="D1781" s="136"/>
      <c r="E1781" s="74" t="s">
        <v>295</v>
      </c>
      <c r="F1781" s="170"/>
      <c r="G1781" s="21">
        <v>10</v>
      </c>
      <c r="H1781" s="52">
        <f>+$F1781*G1781</f>
        <v>0</v>
      </c>
    </row>
    <row r="1782" spans="1:9" outlineLevel="2" x14ac:dyDescent="0.2">
      <c r="A1782" s="23"/>
      <c r="B1782" s="27" t="s">
        <v>28</v>
      </c>
      <c r="C1782" s="135" t="s">
        <v>1069</v>
      </c>
      <c r="D1782" s="136"/>
      <c r="E1782" s="74" t="s">
        <v>295</v>
      </c>
      <c r="F1782" s="170"/>
      <c r="G1782" s="21">
        <v>10</v>
      </c>
      <c r="H1782" s="52">
        <f>+$F1782*G1782</f>
        <v>0</v>
      </c>
    </row>
    <row r="1783" spans="1:9" outlineLevel="2" x14ac:dyDescent="0.2">
      <c r="A1783" s="23"/>
      <c r="B1783" s="27" t="s">
        <v>30</v>
      </c>
      <c r="C1783" s="135" t="s">
        <v>1070</v>
      </c>
      <c r="D1783" s="136"/>
      <c r="E1783" s="74" t="s">
        <v>295</v>
      </c>
      <c r="F1783" s="170"/>
      <c r="G1783" s="21">
        <v>10</v>
      </c>
      <c r="H1783" s="52">
        <f>+$F1783*G1783</f>
        <v>0</v>
      </c>
    </row>
    <row r="1784" spans="1:9" outlineLevel="2" x14ac:dyDescent="0.2">
      <c r="A1784" s="23"/>
      <c r="C1784" s="16" t="s">
        <v>448</v>
      </c>
      <c r="D1784" s="72"/>
      <c r="E1784" s="74"/>
      <c r="G1784" s="21"/>
    </row>
    <row r="1785" spans="1:9" ht="25.5" outlineLevel="2" x14ac:dyDescent="0.2">
      <c r="A1785" s="23"/>
      <c r="B1785" s="62" t="s">
        <v>9</v>
      </c>
      <c r="C1785" s="11" t="s">
        <v>1071</v>
      </c>
      <c r="E1785" s="74"/>
      <c r="G1785" s="21"/>
    </row>
    <row r="1786" spans="1:9" outlineLevel="2" x14ac:dyDescent="0.2">
      <c r="A1786" s="23"/>
      <c r="B1786" s="62"/>
      <c r="E1786" s="74"/>
      <c r="G1786" s="21"/>
    </row>
    <row r="1787" spans="1:9" ht="25.5" outlineLevel="2" x14ac:dyDescent="0.2">
      <c r="A1787" s="23">
        <v>10</v>
      </c>
      <c r="C1787" s="135" t="s">
        <v>1072</v>
      </c>
      <c r="D1787" s="74"/>
      <c r="E1787" s="74"/>
      <c r="G1787" s="35"/>
      <c r="H1787" s="39"/>
      <c r="I1787" s="31"/>
    </row>
    <row r="1788" spans="1:9" outlineLevel="2" x14ac:dyDescent="0.2">
      <c r="A1788" s="23"/>
      <c r="B1788" s="27" t="s">
        <v>6</v>
      </c>
      <c r="C1788" s="135" t="s">
        <v>1073</v>
      </c>
      <c r="D1788" s="74"/>
      <c r="E1788" s="74" t="s">
        <v>257</v>
      </c>
      <c r="F1788" s="170"/>
      <c r="G1788" s="35">
        <v>40</v>
      </c>
      <c r="H1788" s="52">
        <f>+$F1788*G1788</f>
        <v>0</v>
      </c>
      <c r="I1788" s="31"/>
    </row>
    <row r="1789" spans="1:9" outlineLevel="2" x14ac:dyDescent="0.2">
      <c r="A1789" s="23"/>
      <c r="B1789" s="27" t="s">
        <v>21</v>
      </c>
      <c r="C1789" s="135" t="s">
        <v>1074</v>
      </c>
      <c r="D1789" s="74"/>
      <c r="E1789" s="74" t="s">
        <v>257</v>
      </c>
      <c r="F1789" s="170"/>
      <c r="G1789" s="35">
        <v>40</v>
      </c>
      <c r="H1789" s="52">
        <f>+$F1789*G1789</f>
        <v>0</v>
      </c>
      <c r="I1789" s="31"/>
    </row>
    <row r="1790" spans="1:9" ht="25.5" outlineLevel="2" x14ac:dyDescent="0.2">
      <c r="A1790" s="23"/>
      <c r="B1790" s="27" t="s">
        <v>23</v>
      </c>
      <c r="C1790" s="11" t="s">
        <v>1075</v>
      </c>
      <c r="D1790" s="74"/>
      <c r="E1790" s="74" t="s">
        <v>257</v>
      </c>
      <c r="F1790" s="170"/>
      <c r="G1790" s="35">
        <v>20</v>
      </c>
      <c r="H1790" s="52">
        <f>+$F1790*G1790</f>
        <v>0</v>
      </c>
      <c r="I1790" s="31"/>
    </row>
    <row r="1791" spans="1:9" outlineLevel="2" x14ac:dyDescent="0.2">
      <c r="A1791" s="23"/>
      <c r="C1791" s="16" t="s">
        <v>448</v>
      </c>
      <c r="D1791" s="74"/>
      <c r="E1791" s="74"/>
      <c r="G1791" s="35"/>
      <c r="H1791" s="39"/>
      <c r="I1791" s="31"/>
    </row>
    <row r="1792" spans="1:9" s="31" customFormat="1" outlineLevel="2" x14ac:dyDescent="0.2">
      <c r="A1792" s="23"/>
      <c r="B1792" s="27"/>
      <c r="C1792" s="16"/>
      <c r="D1792" s="74"/>
      <c r="E1792" s="74"/>
      <c r="F1792" s="171"/>
      <c r="G1792" s="35"/>
      <c r="H1792" s="39"/>
    </row>
    <row r="1793" spans="1:9" s="31" customFormat="1" ht="25.5" outlineLevel="2" x14ac:dyDescent="0.2">
      <c r="A1793" s="127" t="s">
        <v>361</v>
      </c>
      <c r="B1793" s="27"/>
      <c r="C1793" s="14" t="s">
        <v>1076</v>
      </c>
      <c r="D1793" s="129"/>
      <c r="E1793" s="75" t="s">
        <v>260</v>
      </c>
      <c r="F1793" s="170"/>
      <c r="G1793" s="35">
        <v>10</v>
      </c>
      <c r="H1793" s="52">
        <f>+$F1793*G1793</f>
        <v>0</v>
      </c>
    </row>
    <row r="1794" spans="1:9" s="31" customFormat="1" outlineLevel="2" x14ac:dyDescent="0.2">
      <c r="A1794" s="127"/>
      <c r="B1794" s="27"/>
      <c r="C1794" s="16" t="s">
        <v>448</v>
      </c>
      <c r="D1794" s="129"/>
      <c r="E1794" s="75"/>
      <c r="F1794" s="171"/>
      <c r="G1794" s="35"/>
      <c r="H1794" s="39"/>
    </row>
    <row r="1795" spans="1:9" s="31" customFormat="1" outlineLevel="2" x14ac:dyDescent="0.2">
      <c r="A1795" s="127"/>
      <c r="B1795" s="27"/>
      <c r="C1795" s="14"/>
      <c r="D1795" s="129"/>
      <c r="E1795" s="75"/>
      <c r="F1795" s="171"/>
      <c r="G1795" s="35"/>
      <c r="H1795" s="39"/>
    </row>
    <row r="1796" spans="1:9" s="31" customFormat="1" outlineLevel="2" x14ac:dyDescent="0.2">
      <c r="A1796" s="23">
        <v>12</v>
      </c>
      <c r="B1796" s="27"/>
      <c r="C1796" s="11" t="s">
        <v>1077</v>
      </c>
      <c r="D1796" s="74"/>
      <c r="E1796" s="74" t="s">
        <v>260</v>
      </c>
      <c r="F1796" s="170"/>
      <c r="G1796" s="35">
        <v>15</v>
      </c>
      <c r="H1796" s="52">
        <f>+$F1796*G1796</f>
        <v>0</v>
      </c>
    </row>
    <row r="1797" spans="1:9" s="31" customFormat="1" outlineLevel="2" x14ac:dyDescent="0.2">
      <c r="A1797" s="23"/>
      <c r="B1797" s="27"/>
      <c r="C1797" s="11"/>
      <c r="D1797" s="74"/>
      <c r="E1797" s="74"/>
      <c r="F1797" s="171"/>
      <c r="G1797" s="35"/>
      <c r="H1797" s="39"/>
    </row>
    <row r="1798" spans="1:9" s="31" customFormat="1" outlineLevel="2" x14ac:dyDescent="0.2">
      <c r="A1798" s="23">
        <v>13</v>
      </c>
      <c r="B1798" s="27"/>
      <c r="C1798" s="11" t="s">
        <v>1078</v>
      </c>
      <c r="D1798" s="74"/>
      <c r="E1798" s="74" t="s">
        <v>260</v>
      </c>
      <c r="F1798" s="170"/>
      <c r="G1798" s="35">
        <v>5</v>
      </c>
      <c r="H1798" s="52">
        <f>+$F1798*G1798</f>
        <v>0</v>
      </c>
    </row>
    <row r="1799" spans="1:9" s="31" customFormat="1" outlineLevel="2" x14ac:dyDescent="0.2">
      <c r="A1799" s="23"/>
      <c r="B1799" s="27"/>
      <c r="C1799" s="16" t="s">
        <v>448</v>
      </c>
      <c r="D1799" s="74"/>
      <c r="E1799" s="74"/>
      <c r="F1799" s="171"/>
      <c r="G1799" s="35"/>
      <c r="H1799" s="39"/>
    </row>
    <row r="1800" spans="1:9" s="31" customFormat="1" outlineLevel="2" x14ac:dyDescent="0.2">
      <c r="A1800" s="127"/>
      <c r="B1800" s="27"/>
      <c r="C1800" s="14"/>
      <c r="D1800" s="129"/>
      <c r="E1800" s="75"/>
      <c r="F1800" s="171"/>
      <c r="G1800" s="35"/>
      <c r="H1800" s="39"/>
    </row>
    <row r="1801" spans="1:9" s="31" customFormat="1" ht="51" outlineLevel="2" x14ac:dyDescent="0.2">
      <c r="A1801" s="127" t="s">
        <v>1011</v>
      </c>
      <c r="B1801" s="27"/>
      <c r="C1801" s="14" t="s">
        <v>1079</v>
      </c>
      <c r="D1801" s="129"/>
      <c r="E1801" s="75" t="s">
        <v>260</v>
      </c>
      <c r="F1801" s="170"/>
      <c r="G1801" s="35">
        <v>2</v>
      </c>
      <c r="H1801" s="52">
        <f>+$F1801*G1801</f>
        <v>0</v>
      </c>
    </row>
    <row r="1802" spans="1:9" s="31" customFormat="1" outlineLevel="2" x14ac:dyDescent="0.2">
      <c r="A1802" s="127"/>
      <c r="B1802" s="27"/>
      <c r="C1802" s="14"/>
      <c r="D1802" s="129"/>
      <c r="E1802" s="75"/>
      <c r="F1802" s="171"/>
      <c r="G1802" s="35"/>
      <c r="H1802" s="39"/>
    </row>
    <row r="1803" spans="1:9" s="31" customFormat="1" ht="25.5" outlineLevel="2" x14ac:dyDescent="0.2">
      <c r="A1803" s="127" t="s">
        <v>1080</v>
      </c>
      <c r="B1803" s="27"/>
      <c r="C1803" s="14" t="s">
        <v>1081</v>
      </c>
      <c r="D1803" s="129"/>
      <c r="E1803" s="75" t="s">
        <v>1082</v>
      </c>
      <c r="F1803" s="170"/>
      <c r="G1803" s="35">
        <v>50</v>
      </c>
      <c r="H1803" s="52">
        <f>+$F1803*G1803</f>
        <v>0</v>
      </c>
    </row>
    <row r="1804" spans="1:9" s="31" customFormat="1" outlineLevel="2" x14ac:dyDescent="0.2">
      <c r="A1804" s="86"/>
      <c r="B1804" s="23"/>
      <c r="C1804" s="115"/>
      <c r="D1804" s="116"/>
      <c r="E1804" s="67"/>
      <c r="F1804" s="171"/>
      <c r="G1804" s="21"/>
      <c r="H1804" s="21"/>
      <c r="I1804" s="4"/>
    </row>
    <row r="1805" spans="1:9" s="31" customFormat="1" outlineLevel="2" x14ac:dyDescent="0.2">
      <c r="A1805" s="27">
        <v>16</v>
      </c>
      <c r="B1805" s="27"/>
      <c r="C1805" s="12" t="s">
        <v>1083</v>
      </c>
      <c r="D1805" s="48"/>
      <c r="E1805" s="75" t="s">
        <v>260</v>
      </c>
      <c r="F1805" s="170"/>
      <c r="G1805" s="21">
        <v>20</v>
      </c>
      <c r="H1805" s="52">
        <f>+$F1805*G1805</f>
        <v>0</v>
      </c>
      <c r="I1805" s="4"/>
    </row>
    <row r="1806" spans="1:9" s="31" customFormat="1" outlineLevel="2" x14ac:dyDescent="0.2">
      <c r="A1806" s="86"/>
      <c r="B1806" s="23"/>
      <c r="C1806" s="115"/>
      <c r="D1806" s="116"/>
      <c r="E1806" s="67"/>
      <c r="F1806" s="171"/>
      <c r="G1806" s="21"/>
      <c r="H1806" s="21"/>
      <c r="I1806" s="4"/>
    </row>
    <row r="1807" spans="1:9" s="31" customFormat="1" ht="25.5" outlineLevel="2" x14ac:dyDescent="0.2">
      <c r="A1807" s="23">
        <v>17</v>
      </c>
      <c r="B1807" s="23"/>
      <c r="C1807" s="11" t="s">
        <v>1084</v>
      </c>
      <c r="D1807" s="41"/>
      <c r="E1807" s="67" t="s">
        <v>260</v>
      </c>
      <c r="F1807" s="170"/>
      <c r="G1807" s="21">
        <v>10</v>
      </c>
      <c r="H1807" s="52">
        <f>+$F1807*G1807</f>
        <v>0</v>
      </c>
      <c r="I1807" s="4"/>
    </row>
    <row r="1808" spans="1:9" s="31" customFormat="1" outlineLevel="2" x14ac:dyDescent="0.2">
      <c r="A1808" s="86"/>
      <c r="B1808" s="23"/>
      <c r="C1808" s="16" t="s">
        <v>448</v>
      </c>
      <c r="D1808" s="72"/>
      <c r="E1808" s="67"/>
      <c r="F1808" s="171"/>
      <c r="G1808" s="21"/>
      <c r="H1808" s="21"/>
      <c r="I1808" s="4"/>
    </row>
    <row r="1809" spans="1:8" outlineLevel="2" x14ac:dyDescent="0.2">
      <c r="A1809" s="86"/>
      <c r="B1809" s="23"/>
      <c r="C1809" s="16"/>
      <c r="D1809" s="72"/>
      <c r="G1809" s="21"/>
    </row>
    <row r="1810" spans="1:8" ht="25.5" outlineLevel="2" x14ac:dyDescent="0.2">
      <c r="A1810" s="86">
        <v>18</v>
      </c>
      <c r="B1810" s="23"/>
      <c r="C1810" s="12" t="s">
        <v>1085</v>
      </c>
      <c r="D1810" s="72"/>
      <c r="G1810" s="21"/>
    </row>
    <row r="1811" spans="1:8" outlineLevel="2" x14ac:dyDescent="0.2">
      <c r="A1811" s="86"/>
      <c r="B1811" s="23"/>
      <c r="C1811" s="12" t="s">
        <v>1086</v>
      </c>
      <c r="D1811" s="72"/>
      <c r="G1811" s="21"/>
    </row>
    <row r="1812" spans="1:8" outlineLevel="2" x14ac:dyDescent="0.2">
      <c r="A1812" s="86"/>
      <c r="B1812" s="23" t="s">
        <v>6</v>
      </c>
      <c r="C1812" s="12" t="s">
        <v>1087</v>
      </c>
      <c r="D1812" s="72"/>
      <c r="E1812" s="67" t="s">
        <v>295</v>
      </c>
      <c r="F1812" s="170"/>
      <c r="G1812" s="21">
        <v>5</v>
      </c>
      <c r="H1812" s="52">
        <f>+$F1812*G1812</f>
        <v>0</v>
      </c>
    </row>
    <row r="1813" spans="1:8" outlineLevel="2" x14ac:dyDescent="0.2">
      <c r="A1813" s="86"/>
      <c r="B1813" s="23" t="s">
        <v>21</v>
      </c>
      <c r="C1813" s="12" t="s">
        <v>1088</v>
      </c>
      <c r="D1813" s="72"/>
      <c r="E1813" s="67" t="s">
        <v>295</v>
      </c>
      <c r="F1813" s="170"/>
      <c r="G1813" s="21">
        <v>5</v>
      </c>
      <c r="H1813" s="52">
        <f>+$F1813*G1813</f>
        <v>0</v>
      </c>
    </row>
    <row r="1814" spans="1:8" outlineLevel="2" x14ac:dyDescent="0.2">
      <c r="A1814" s="86"/>
      <c r="B1814" s="23" t="s">
        <v>23</v>
      </c>
      <c r="C1814" s="12" t="s">
        <v>1089</v>
      </c>
      <c r="D1814" s="72"/>
      <c r="E1814" s="67" t="s">
        <v>295</v>
      </c>
      <c r="F1814" s="170"/>
      <c r="G1814" s="21">
        <v>5</v>
      </c>
      <c r="H1814" s="52">
        <f>+$F1814*G1814</f>
        <v>0</v>
      </c>
    </row>
    <row r="1815" spans="1:8" outlineLevel="2" x14ac:dyDescent="0.2">
      <c r="A1815" s="86"/>
      <c r="B1815" s="23" t="s">
        <v>25</v>
      </c>
      <c r="C1815" s="12" t="s">
        <v>1090</v>
      </c>
      <c r="D1815" s="72"/>
      <c r="E1815" s="67" t="s">
        <v>295</v>
      </c>
      <c r="F1815" s="170"/>
      <c r="G1815" s="21">
        <v>2</v>
      </c>
      <c r="H1815" s="52">
        <f>+$F1815*G1815</f>
        <v>0</v>
      </c>
    </row>
    <row r="1816" spans="1:8" outlineLevel="2" x14ac:dyDescent="0.2">
      <c r="A1816" s="86"/>
      <c r="B1816" s="2" t="s">
        <v>28</v>
      </c>
      <c r="C1816" s="12" t="s">
        <v>1091</v>
      </c>
      <c r="D1816" s="72"/>
      <c r="E1816" s="67" t="s">
        <v>295</v>
      </c>
      <c r="F1816" s="170"/>
      <c r="G1816" s="21">
        <v>2</v>
      </c>
      <c r="H1816" s="52">
        <f>+$F1816*G1816</f>
        <v>0</v>
      </c>
    </row>
    <row r="1817" spans="1:8" outlineLevel="2" x14ac:dyDescent="0.2">
      <c r="A1817" s="86"/>
      <c r="B1817" s="23"/>
      <c r="C1817" s="16" t="s">
        <v>448</v>
      </c>
      <c r="D1817" s="72"/>
      <c r="G1817" s="21"/>
    </row>
    <row r="1818" spans="1:8" outlineLevel="2" x14ac:dyDescent="0.2">
      <c r="A1818" s="86"/>
      <c r="B1818" s="23"/>
      <c r="C1818" s="16"/>
      <c r="D1818" s="72"/>
      <c r="G1818" s="21"/>
    </row>
    <row r="1819" spans="1:8" ht="38.25" outlineLevel="2" x14ac:dyDescent="0.2">
      <c r="A1819" s="86">
        <v>19</v>
      </c>
      <c r="B1819" s="23"/>
      <c r="C1819" s="12" t="s">
        <v>1092</v>
      </c>
      <c r="D1819" s="72"/>
      <c r="G1819" s="21"/>
    </row>
    <row r="1820" spans="1:8" outlineLevel="2" x14ac:dyDescent="0.2">
      <c r="A1820" s="86"/>
      <c r="B1820" s="23" t="s">
        <v>6</v>
      </c>
      <c r="C1820" s="12" t="s">
        <v>1093</v>
      </c>
      <c r="D1820" s="72"/>
      <c r="E1820" s="67" t="s">
        <v>295</v>
      </c>
      <c r="F1820" s="170"/>
      <c r="G1820" s="21">
        <v>5</v>
      </c>
      <c r="H1820" s="52">
        <f>+$F1820*G1820</f>
        <v>0</v>
      </c>
    </row>
    <row r="1821" spans="1:8" outlineLevel="2" x14ac:dyDescent="0.2">
      <c r="A1821" s="86"/>
      <c r="B1821" s="23" t="s">
        <v>21</v>
      </c>
      <c r="C1821" s="12" t="s">
        <v>1094</v>
      </c>
      <c r="D1821" s="72"/>
      <c r="E1821" s="67" t="s">
        <v>295</v>
      </c>
      <c r="F1821" s="170"/>
      <c r="G1821" s="21">
        <v>5</v>
      </c>
      <c r="H1821" s="52">
        <f>+$F1821*G1821</f>
        <v>0</v>
      </c>
    </row>
    <row r="1822" spans="1:8" outlineLevel="2" x14ac:dyDescent="0.2">
      <c r="A1822" s="86"/>
      <c r="B1822" s="23" t="s">
        <v>23</v>
      </c>
      <c r="C1822" s="12" t="s">
        <v>1095</v>
      </c>
      <c r="D1822" s="72"/>
      <c r="E1822" s="67" t="s">
        <v>295</v>
      </c>
      <c r="F1822" s="170"/>
      <c r="G1822" s="21">
        <v>2</v>
      </c>
      <c r="H1822" s="52">
        <f>+$F1822*G1822</f>
        <v>0</v>
      </c>
    </row>
    <row r="1823" spans="1:8" outlineLevel="2" x14ac:dyDescent="0.2">
      <c r="A1823" s="86"/>
      <c r="B1823" s="23"/>
      <c r="C1823" s="16" t="s">
        <v>448</v>
      </c>
      <c r="D1823" s="72"/>
      <c r="G1823" s="21"/>
    </row>
    <row r="1824" spans="1:8" outlineLevel="2" x14ac:dyDescent="0.2">
      <c r="A1824" s="86"/>
      <c r="B1824" s="23"/>
      <c r="C1824" s="16"/>
      <c r="D1824" s="72"/>
      <c r="G1824" s="21"/>
    </row>
    <row r="1825" spans="1:8" ht="38.25" outlineLevel="2" x14ac:dyDescent="0.2">
      <c r="A1825" s="23">
        <v>20</v>
      </c>
      <c r="C1825" s="3" t="s">
        <v>1096</v>
      </c>
      <c r="D1825" s="5"/>
      <c r="E1825" s="74" t="s">
        <v>260</v>
      </c>
      <c r="F1825" s="170"/>
      <c r="G1825" s="21">
        <v>2</v>
      </c>
      <c r="H1825" s="52">
        <f>+$F1825*G1825</f>
        <v>0</v>
      </c>
    </row>
    <row r="1826" spans="1:8" outlineLevel="2" x14ac:dyDescent="0.2">
      <c r="A1826" s="23"/>
      <c r="C1826" s="16" t="s">
        <v>448</v>
      </c>
      <c r="D1826" s="72"/>
      <c r="E1826" s="74"/>
      <c r="G1826" s="21"/>
    </row>
    <row r="1827" spans="1:8" outlineLevel="2" x14ac:dyDescent="0.2">
      <c r="C1827" s="12"/>
      <c r="D1827" s="48"/>
      <c r="E1827" s="73"/>
      <c r="G1827" s="21"/>
    </row>
    <row r="1828" spans="1:8" ht="102" outlineLevel="2" x14ac:dyDescent="0.2">
      <c r="A1828" s="23">
        <v>21</v>
      </c>
      <c r="C1828" s="29" t="s">
        <v>1280</v>
      </c>
      <c r="D1828" s="137"/>
      <c r="E1828" s="74"/>
      <c r="G1828" s="21"/>
    </row>
    <row r="1829" spans="1:8" ht="25.5" outlineLevel="2" x14ac:dyDescent="0.2">
      <c r="A1829" s="23"/>
      <c r="B1829" s="23" t="s">
        <v>6</v>
      </c>
      <c r="C1829" s="11" t="s">
        <v>1281</v>
      </c>
      <c r="G1829" s="21"/>
    </row>
    <row r="1830" spans="1:8" outlineLevel="2" x14ac:dyDescent="0.2">
      <c r="A1830" s="23"/>
      <c r="B1830" s="23" t="s">
        <v>21</v>
      </c>
      <c r="C1830" s="11" t="s">
        <v>1282</v>
      </c>
      <c r="G1830" s="21"/>
    </row>
    <row r="1831" spans="1:8" outlineLevel="2" x14ac:dyDescent="0.2">
      <c r="A1831" s="23"/>
      <c r="B1831" s="23" t="s">
        <v>23</v>
      </c>
      <c r="C1831" s="11" t="s">
        <v>1283</v>
      </c>
      <c r="G1831" s="21"/>
    </row>
    <row r="1832" spans="1:8" outlineLevel="2" x14ac:dyDescent="0.2">
      <c r="A1832" s="23"/>
      <c r="B1832" s="23"/>
      <c r="C1832" s="29" t="s">
        <v>1097</v>
      </c>
      <c r="G1832" s="21"/>
    </row>
    <row r="1833" spans="1:8" ht="93.75" customHeight="1" outlineLevel="2" x14ac:dyDescent="0.2">
      <c r="A1833" s="23"/>
      <c r="B1833" s="27" t="s">
        <v>9</v>
      </c>
      <c r="C1833" s="138" t="s">
        <v>1098</v>
      </c>
      <c r="D1833" s="139"/>
      <c r="E1833" s="74" t="s">
        <v>257</v>
      </c>
      <c r="F1833" s="170"/>
      <c r="G1833" s="21">
        <v>10</v>
      </c>
      <c r="H1833" s="52">
        <f>+$F1833*G1833</f>
        <v>0</v>
      </c>
    </row>
    <row r="1834" spans="1:8" ht="16.5" customHeight="1" outlineLevel="2" x14ac:dyDescent="0.2">
      <c r="A1834" s="23"/>
      <c r="B1834" s="27" t="s">
        <v>9</v>
      </c>
      <c r="C1834" s="138" t="s">
        <v>1099</v>
      </c>
      <c r="D1834" s="139"/>
      <c r="E1834" s="74" t="s">
        <v>257</v>
      </c>
      <c r="F1834" s="170"/>
      <c r="G1834" s="21">
        <v>10</v>
      </c>
      <c r="H1834" s="52">
        <f>+$F1834*G1834</f>
        <v>0</v>
      </c>
    </row>
    <row r="1835" spans="1:8" outlineLevel="2" x14ac:dyDescent="0.2">
      <c r="A1835" s="23"/>
      <c r="B1835" s="27" t="s">
        <v>9</v>
      </c>
      <c r="C1835" s="138" t="s">
        <v>1100</v>
      </c>
      <c r="D1835" s="139"/>
      <c r="E1835" s="74" t="s">
        <v>257</v>
      </c>
      <c r="F1835" s="170"/>
      <c r="G1835" s="21">
        <v>10</v>
      </c>
      <c r="H1835" s="52">
        <f>+$F1835*G1835</f>
        <v>0</v>
      </c>
    </row>
    <row r="1836" spans="1:8" outlineLevel="2" x14ac:dyDescent="0.2">
      <c r="A1836" s="23"/>
      <c r="B1836" s="27" t="s">
        <v>9</v>
      </c>
      <c r="C1836" s="138" t="s">
        <v>1101</v>
      </c>
      <c r="D1836" s="139"/>
      <c r="E1836" s="74" t="s">
        <v>257</v>
      </c>
      <c r="F1836" s="170"/>
      <c r="G1836" s="21">
        <v>10</v>
      </c>
      <c r="H1836" s="52">
        <f>+$F1836*G1836</f>
        <v>0</v>
      </c>
    </row>
    <row r="1837" spans="1:8" outlineLevel="2" x14ac:dyDescent="0.2">
      <c r="A1837" s="23"/>
      <c r="B1837" s="27" t="s">
        <v>9</v>
      </c>
      <c r="C1837" s="138" t="s">
        <v>1102</v>
      </c>
      <c r="D1837" s="139"/>
      <c r="E1837" s="74" t="s">
        <v>257</v>
      </c>
      <c r="F1837" s="170"/>
      <c r="G1837" s="21">
        <v>10</v>
      </c>
      <c r="H1837" s="52">
        <f>+$F1837*G1837</f>
        <v>0</v>
      </c>
    </row>
    <row r="1838" spans="1:8" outlineLevel="2" x14ac:dyDescent="0.2">
      <c r="A1838" s="23"/>
      <c r="B1838" s="27" t="s">
        <v>9</v>
      </c>
      <c r="C1838" s="138" t="s">
        <v>1103</v>
      </c>
      <c r="D1838" s="139"/>
      <c r="E1838" s="74" t="s">
        <v>257</v>
      </c>
      <c r="F1838" s="170"/>
      <c r="G1838" s="21">
        <v>10</v>
      </c>
      <c r="H1838" s="52">
        <f>+$F1838*G1838</f>
        <v>0</v>
      </c>
    </row>
    <row r="1839" spans="1:8" outlineLevel="2" x14ac:dyDescent="0.2">
      <c r="A1839" s="23"/>
      <c r="B1839" s="27" t="s">
        <v>9</v>
      </c>
      <c r="C1839" s="138" t="s">
        <v>1104</v>
      </c>
      <c r="D1839" s="139"/>
      <c r="E1839" s="74" t="s">
        <v>257</v>
      </c>
      <c r="F1839" s="170"/>
      <c r="G1839" s="21">
        <v>60</v>
      </c>
      <c r="H1839" s="52">
        <f>+$F1839*G1839</f>
        <v>0</v>
      </c>
    </row>
    <row r="1840" spans="1:8" outlineLevel="2" x14ac:dyDescent="0.2">
      <c r="A1840" s="23"/>
      <c r="B1840" s="27" t="s">
        <v>9</v>
      </c>
      <c r="C1840" s="138" t="s">
        <v>1105</v>
      </c>
      <c r="D1840" s="139"/>
      <c r="E1840" s="74" t="s">
        <v>257</v>
      </c>
      <c r="F1840" s="170"/>
      <c r="G1840" s="21">
        <v>10</v>
      </c>
      <c r="H1840" s="52">
        <f>+$F1840*G1840</f>
        <v>0</v>
      </c>
    </row>
    <row r="1841" spans="1:8" outlineLevel="2" x14ac:dyDescent="0.2">
      <c r="A1841" s="23"/>
      <c r="C1841" s="16" t="s">
        <v>448</v>
      </c>
      <c r="D1841" s="72"/>
      <c r="E1841" s="74"/>
      <c r="G1841" s="21"/>
    </row>
    <row r="1842" spans="1:8" outlineLevel="2" x14ac:dyDescent="0.2">
      <c r="A1842" s="23"/>
      <c r="B1842" s="62"/>
      <c r="E1842" s="74"/>
      <c r="G1842" s="21"/>
    </row>
    <row r="1843" spans="1:8" ht="38.25" outlineLevel="2" x14ac:dyDescent="0.2">
      <c r="A1843" s="23">
        <v>22</v>
      </c>
      <c r="C1843" s="135" t="s">
        <v>1106</v>
      </c>
      <c r="D1843" s="136"/>
      <c r="E1843" s="74"/>
      <c r="G1843" s="21"/>
    </row>
    <row r="1844" spans="1:8" outlineLevel="2" x14ac:dyDescent="0.2">
      <c r="A1844" s="23"/>
      <c r="B1844" s="27" t="s">
        <v>6</v>
      </c>
      <c r="C1844" s="142" t="s">
        <v>1107</v>
      </c>
      <c r="D1844" s="143"/>
      <c r="E1844" s="74" t="s">
        <v>295</v>
      </c>
      <c r="F1844" s="170"/>
      <c r="G1844" s="21">
        <v>5</v>
      </c>
      <c r="H1844" s="52">
        <f>+$F1844*G1844</f>
        <v>0</v>
      </c>
    </row>
    <row r="1845" spans="1:8" outlineLevel="2" x14ac:dyDescent="0.2">
      <c r="A1845" s="23"/>
      <c r="B1845" s="27" t="s">
        <v>21</v>
      </c>
      <c r="C1845" s="142" t="s">
        <v>1108</v>
      </c>
      <c r="D1845" s="143"/>
      <c r="E1845" s="74" t="s">
        <v>295</v>
      </c>
      <c r="F1845" s="170"/>
      <c r="G1845" s="21">
        <v>5</v>
      </c>
      <c r="H1845" s="52">
        <f>+$F1845*G1845</f>
        <v>0</v>
      </c>
    </row>
    <row r="1846" spans="1:8" outlineLevel="2" x14ac:dyDescent="0.2">
      <c r="A1846" s="23"/>
      <c r="B1846" s="27" t="s">
        <v>23</v>
      </c>
      <c r="C1846" s="142" t="s">
        <v>1109</v>
      </c>
      <c r="D1846" s="143"/>
      <c r="E1846" s="74" t="s">
        <v>295</v>
      </c>
      <c r="F1846" s="170"/>
      <c r="G1846" s="21">
        <v>5</v>
      </c>
      <c r="H1846" s="52">
        <f>+$F1846*G1846</f>
        <v>0</v>
      </c>
    </row>
    <row r="1847" spans="1:8" outlineLevel="2" x14ac:dyDescent="0.2">
      <c r="A1847" s="23"/>
      <c r="B1847" s="27" t="s">
        <v>25</v>
      </c>
      <c r="C1847" s="142" t="s">
        <v>1110</v>
      </c>
      <c r="D1847" s="143"/>
      <c r="E1847" s="74" t="s">
        <v>295</v>
      </c>
      <c r="F1847" s="170"/>
      <c r="G1847" s="21">
        <v>5</v>
      </c>
      <c r="H1847" s="52">
        <f>+$F1847*G1847</f>
        <v>0</v>
      </c>
    </row>
    <row r="1848" spans="1:8" outlineLevel="2" x14ac:dyDescent="0.2">
      <c r="A1848" s="23"/>
      <c r="B1848" s="27" t="s">
        <v>28</v>
      </c>
      <c r="C1848" s="142" t="s">
        <v>1111</v>
      </c>
      <c r="D1848" s="143"/>
      <c r="E1848" s="74" t="s">
        <v>295</v>
      </c>
      <c r="F1848" s="170"/>
      <c r="G1848" s="21">
        <v>5</v>
      </c>
      <c r="H1848" s="52">
        <f>+$F1848*G1848</f>
        <v>0</v>
      </c>
    </row>
    <row r="1849" spans="1:8" outlineLevel="2" x14ac:dyDescent="0.2">
      <c r="A1849" s="23"/>
      <c r="B1849" s="27" t="s">
        <v>30</v>
      </c>
      <c r="C1849" s="142" t="s">
        <v>1112</v>
      </c>
      <c r="D1849" s="143"/>
      <c r="E1849" s="74" t="s">
        <v>295</v>
      </c>
      <c r="F1849" s="170"/>
      <c r="G1849" s="21">
        <v>5</v>
      </c>
      <c r="H1849" s="52">
        <f>+$F1849*G1849</f>
        <v>0</v>
      </c>
    </row>
    <row r="1850" spans="1:8" outlineLevel="2" x14ac:dyDescent="0.2">
      <c r="A1850" s="23"/>
      <c r="C1850" s="16" t="s">
        <v>448</v>
      </c>
      <c r="D1850" s="72"/>
      <c r="E1850" s="74"/>
      <c r="G1850" s="21"/>
    </row>
    <row r="1851" spans="1:8" outlineLevel="2" x14ac:dyDescent="0.2">
      <c r="A1851" s="23"/>
      <c r="B1851" s="62" t="s">
        <v>9</v>
      </c>
      <c r="C1851" s="11" t="s">
        <v>1113</v>
      </c>
      <c r="E1851" s="74"/>
      <c r="G1851" s="21"/>
    </row>
    <row r="1852" spans="1:8" outlineLevel="2" x14ac:dyDescent="0.2">
      <c r="C1852" s="12"/>
      <c r="D1852" s="48"/>
      <c r="E1852" s="73"/>
      <c r="G1852" s="21"/>
    </row>
    <row r="1853" spans="1:8" ht="38.25" outlineLevel="2" x14ac:dyDescent="0.2">
      <c r="A1853" s="23">
        <v>23</v>
      </c>
      <c r="C1853" s="135" t="s">
        <v>1114</v>
      </c>
      <c r="D1853" s="136"/>
      <c r="E1853" s="74" t="s">
        <v>295</v>
      </c>
      <c r="F1853" s="170"/>
      <c r="G1853" s="21">
        <v>5</v>
      </c>
      <c r="H1853" s="52">
        <f>+$F1853*G1853</f>
        <v>0</v>
      </c>
    </row>
    <row r="1854" spans="1:8" outlineLevel="2" x14ac:dyDescent="0.2">
      <c r="A1854" s="23"/>
      <c r="C1854" s="16" t="s">
        <v>448</v>
      </c>
      <c r="D1854" s="72"/>
      <c r="E1854" s="74"/>
      <c r="G1854" s="21"/>
    </row>
    <row r="1855" spans="1:8" outlineLevel="2" x14ac:dyDescent="0.2">
      <c r="A1855" s="78"/>
      <c r="B1855" s="78"/>
      <c r="C1855" s="50"/>
      <c r="D1855" s="51"/>
      <c r="E1855" s="96"/>
      <c r="F1855" s="170"/>
      <c r="G1855" s="19"/>
      <c r="H1855" s="19"/>
    </row>
    <row r="1856" spans="1:8" outlineLevel="2" x14ac:dyDescent="0.2">
      <c r="C1856" s="12"/>
      <c r="D1856" s="48"/>
      <c r="E1856" s="71"/>
      <c r="G1856" s="21"/>
    </row>
    <row r="1857" spans="1:9" outlineLevel="1" x14ac:dyDescent="0.2">
      <c r="A1857" s="36"/>
      <c r="B1857" s="36"/>
      <c r="C1857" s="97" t="s">
        <v>1427</v>
      </c>
      <c r="D1857" s="98"/>
      <c r="E1857" s="71"/>
      <c r="G1857" s="35"/>
      <c r="H1857" s="35">
        <f>SUM(H1699:H1855)</f>
        <v>0</v>
      </c>
    </row>
    <row r="1858" spans="1:9" outlineLevel="1" x14ac:dyDescent="0.2">
      <c r="A1858" s="36"/>
      <c r="B1858" s="36"/>
      <c r="C1858" s="59"/>
      <c r="D1858" s="60"/>
      <c r="E1858" s="66"/>
      <c r="F1858" s="172"/>
      <c r="G1858" s="21"/>
    </row>
    <row r="1859" spans="1:9" outlineLevel="1" x14ac:dyDescent="0.2">
      <c r="A1859" s="36"/>
      <c r="B1859" s="36"/>
      <c r="C1859" s="59"/>
      <c r="D1859" s="60"/>
      <c r="E1859" s="66"/>
      <c r="F1859" s="170"/>
      <c r="G1859" s="21"/>
      <c r="H1859" s="19"/>
    </row>
    <row r="1860" spans="1:9" outlineLevel="1" x14ac:dyDescent="0.2">
      <c r="A1860" s="57" t="s">
        <v>215</v>
      </c>
      <c r="B1860" s="57"/>
      <c r="C1860" s="68" t="s">
        <v>1115</v>
      </c>
      <c r="D1860" s="69"/>
      <c r="E1860" s="70" t="s">
        <v>246</v>
      </c>
      <c r="F1860" s="170"/>
      <c r="G1860" s="47" t="s">
        <v>248</v>
      </c>
      <c r="H1860" s="163" t="s">
        <v>204</v>
      </c>
    </row>
    <row r="1861" spans="1:9" outlineLevel="2" x14ac:dyDescent="0.2">
      <c r="A1861" s="36"/>
      <c r="B1861" s="36"/>
      <c r="C1861" s="59"/>
      <c r="D1861" s="60"/>
      <c r="E1861" s="66"/>
      <c r="F1861" s="172"/>
      <c r="G1861" s="38"/>
    </row>
    <row r="1862" spans="1:9" ht="25.5" outlineLevel="2" x14ac:dyDescent="0.2">
      <c r="A1862" s="127" t="s">
        <v>477</v>
      </c>
      <c r="C1862" s="53" t="s">
        <v>1116</v>
      </c>
      <c r="D1862" s="107"/>
      <c r="E1862" s="107"/>
      <c r="F1862" s="174"/>
      <c r="G1862" s="111"/>
      <c r="H1862" s="39"/>
      <c r="I1862" s="31"/>
    </row>
    <row r="1863" spans="1:9" outlineLevel="2" x14ac:dyDescent="0.2">
      <c r="B1863" s="27" t="s">
        <v>6</v>
      </c>
      <c r="C1863" s="12" t="s">
        <v>1117</v>
      </c>
      <c r="D1863" s="48"/>
      <c r="E1863" s="75" t="s">
        <v>257</v>
      </c>
      <c r="F1863" s="170"/>
      <c r="G1863" s="21">
        <v>30</v>
      </c>
      <c r="H1863" s="52">
        <f>+$F1863*G1863</f>
        <v>0</v>
      </c>
    </row>
    <row r="1864" spans="1:9" outlineLevel="2" x14ac:dyDescent="0.2">
      <c r="B1864" s="27" t="s">
        <v>21</v>
      </c>
      <c r="C1864" s="12" t="s">
        <v>1118</v>
      </c>
      <c r="D1864" s="48"/>
      <c r="E1864" s="75" t="s">
        <v>257</v>
      </c>
      <c r="F1864" s="170"/>
      <c r="G1864" s="21">
        <v>30</v>
      </c>
      <c r="H1864" s="52">
        <f>+$F1864*G1864</f>
        <v>0</v>
      </c>
    </row>
    <row r="1865" spans="1:9" outlineLevel="2" x14ac:dyDescent="0.2">
      <c r="B1865" s="27" t="s">
        <v>23</v>
      </c>
      <c r="C1865" s="12" t="s">
        <v>1119</v>
      </c>
      <c r="D1865" s="48"/>
      <c r="E1865" s="75" t="s">
        <v>257</v>
      </c>
      <c r="F1865" s="170"/>
      <c r="G1865" s="21">
        <v>20</v>
      </c>
      <c r="H1865" s="52">
        <f>+$F1865*G1865</f>
        <v>0</v>
      </c>
    </row>
    <row r="1866" spans="1:9" outlineLevel="2" x14ac:dyDescent="0.2">
      <c r="B1866" s="27" t="s">
        <v>25</v>
      </c>
      <c r="C1866" s="12" t="s">
        <v>1120</v>
      </c>
      <c r="D1866" s="48"/>
      <c r="E1866" s="75" t="s">
        <v>257</v>
      </c>
      <c r="F1866" s="170"/>
      <c r="G1866" s="21">
        <v>20</v>
      </c>
      <c r="H1866" s="52">
        <f>+$F1866*G1866</f>
        <v>0</v>
      </c>
    </row>
    <row r="1867" spans="1:9" s="31" customFormat="1" outlineLevel="2" x14ac:dyDescent="0.2">
      <c r="A1867" s="27"/>
      <c r="B1867" s="27" t="s">
        <v>28</v>
      </c>
      <c r="C1867" s="11" t="s">
        <v>1121</v>
      </c>
      <c r="D1867" s="41"/>
      <c r="E1867" s="75" t="s">
        <v>257</v>
      </c>
      <c r="F1867" s="170"/>
      <c r="G1867" s="21">
        <v>20</v>
      </c>
      <c r="H1867" s="52">
        <f>+$F1867*G1867</f>
        <v>0</v>
      </c>
      <c r="I1867" s="4"/>
    </row>
    <row r="1868" spans="1:9" outlineLevel="2" x14ac:dyDescent="0.2">
      <c r="B1868" s="27" t="s">
        <v>30</v>
      </c>
      <c r="C1868" s="11" t="s">
        <v>1122</v>
      </c>
      <c r="E1868" s="75" t="s">
        <v>257</v>
      </c>
      <c r="F1868" s="170"/>
      <c r="G1868" s="21">
        <v>20</v>
      </c>
      <c r="H1868" s="52">
        <f>+$F1868*G1868</f>
        <v>0</v>
      </c>
    </row>
    <row r="1869" spans="1:9" outlineLevel="2" x14ac:dyDescent="0.2">
      <c r="B1869" s="27" t="s">
        <v>33</v>
      </c>
      <c r="C1869" s="11" t="s">
        <v>1123</v>
      </c>
      <c r="E1869" s="75" t="s">
        <v>257</v>
      </c>
      <c r="F1869" s="170"/>
      <c r="G1869" s="21">
        <v>20</v>
      </c>
      <c r="H1869" s="52">
        <f>+$F1869*G1869</f>
        <v>0</v>
      </c>
    </row>
    <row r="1870" spans="1:9" outlineLevel="2" x14ac:dyDescent="0.2">
      <c r="B1870" s="27" t="s">
        <v>35</v>
      </c>
      <c r="C1870" s="12" t="s">
        <v>1124</v>
      </c>
      <c r="D1870" s="48"/>
      <c r="E1870" s="75" t="s">
        <v>257</v>
      </c>
      <c r="F1870" s="170"/>
      <c r="G1870" s="21">
        <v>20</v>
      </c>
      <c r="H1870" s="52">
        <f>+$F1870*G1870</f>
        <v>0</v>
      </c>
    </row>
    <row r="1871" spans="1:9" outlineLevel="2" x14ac:dyDescent="0.2">
      <c r="A1871" s="62"/>
      <c r="B1871" s="27" t="s">
        <v>37</v>
      </c>
      <c r="C1871" s="12" t="s">
        <v>1125</v>
      </c>
      <c r="D1871" s="48"/>
      <c r="E1871" s="75" t="s">
        <v>257</v>
      </c>
      <c r="F1871" s="170"/>
      <c r="G1871" s="21">
        <v>20</v>
      </c>
      <c r="H1871" s="52">
        <f>+$F1871*G1871</f>
        <v>0</v>
      </c>
    </row>
    <row r="1872" spans="1:9" outlineLevel="2" x14ac:dyDescent="0.2">
      <c r="A1872" s="62"/>
      <c r="B1872" s="27" t="s">
        <v>39</v>
      </c>
      <c r="C1872" s="12" t="s">
        <v>1126</v>
      </c>
      <c r="D1872" s="48"/>
      <c r="E1872" s="75" t="s">
        <v>257</v>
      </c>
      <c r="F1872" s="170"/>
      <c r="G1872" s="21">
        <v>20</v>
      </c>
      <c r="H1872" s="52">
        <f>+$F1872*G1872</f>
        <v>0</v>
      </c>
    </row>
    <row r="1873" spans="1:9" outlineLevel="2" x14ac:dyDescent="0.2">
      <c r="B1873" s="27" t="s">
        <v>41</v>
      </c>
      <c r="C1873" s="12" t="s">
        <v>1127</v>
      </c>
      <c r="D1873" s="48"/>
      <c r="E1873" s="75" t="s">
        <v>257</v>
      </c>
      <c r="F1873" s="170"/>
      <c r="G1873" s="21">
        <v>20</v>
      </c>
      <c r="H1873" s="52">
        <f>+$F1873*G1873</f>
        <v>0</v>
      </c>
    </row>
    <row r="1874" spans="1:9" outlineLevel="2" x14ac:dyDescent="0.2">
      <c r="B1874" s="27" t="s">
        <v>884</v>
      </c>
      <c r="C1874" s="12" t="s">
        <v>1128</v>
      </c>
      <c r="D1874" s="48"/>
      <c r="E1874" s="75" t="s">
        <v>257</v>
      </c>
      <c r="F1874" s="170"/>
      <c r="G1874" s="21">
        <v>20</v>
      </c>
      <c r="H1874" s="52">
        <f>+$F1874*G1874</f>
        <v>0</v>
      </c>
    </row>
    <row r="1875" spans="1:9" outlineLevel="2" x14ac:dyDescent="0.2">
      <c r="C1875" s="16" t="s">
        <v>448</v>
      </c>
      <c r="D1875" s="72"/>
      <c r="E1875" s="75"/>
      <c r="G1875" s="21"/>
    </row>
    <row r="1876" spans="1:9" outlineLevel="2" x14ac:dyDescent="0.2">
      <c r="C1876" s="16"/>
      <c r="D1876" s="72"/>
      <c r="E1876" s="75"/>
      <c r="G1876" s="21"/>
    </row>
    <row r="1877" spans="1:9" ht="25.5" outlineLevel="2" x14ac:dyDescent="0.2">
      <c r="C1877" s="16" t="s">
        <v>1129</v>
      </c>
      <c r="D1877" s="72"/>
      <c r="E1877" s="75"/>
      <c r="G1877" s="21"/>
    </row>
    <row r="1878" spans="1:9" outlineLevel="2" x14ac:dyDescent="0.2">
      <c r="C1878" s="12"/>
      <c r="D1878" s="48"/>
      <c r="G1878" s="21"/>
    </row>
    <row r="1879" spans="1:9" ht="25.5" outlineLevel="2" x14ac:dyDescent="0.2">
      <c r="A1879" s="127" t="s">
        <v>494</v>
      </c>
      <c r="C1879" s="14" t="s">
        <v>1130</v>
      </c>
      <c r="D1879" s="129"/>
      <c r="E1879" s="129"/>
      <c r="F1879" s="174"/>
      <c r="G1879" s="111"/>
      <c r="H1879" s="39"/>
      <c r="I1879" s="31"/>
    </row>
    <row r="1880" spans="1:9" outlineLevel="2" x14ac:dyDescent="0.2">
      <c r="A1880" s="62"/>
      <c r="B1880" s="27" t="s">
        <v>6</v>
      </c>
      <c r="C1880" s="12" t="s">
        <v>1131</v>
      </c>
      <c r="D1880" s="48"/>
      <c r="E1880" s="75" t="s">
        <v>295</v>
      </c>
      <c r="F1880" s="170"/>
      <c r="G1880" s="21">
        <v>20</v>
      </c>
      <c r="H1880" s="52">
        <f>+$F1880*G1880</f>
        <v>0</v>
      </c>
    </row>
    <row r="1881" spans="1:9" outlineLevel="2" x14ac:dyDescent="0.2">
      <c r="A1881" s="62"/>
      <c r="B1881" s="27" t="s">
        <v>21</v>
      </c>
      <c r="C1881" s="12" t="s">
        <v>1132</v>
      </c>
      <c r="D1881" s="48"/>
      <c r="E1881" s="75" t="s">
        <v>295</v>
      </c>
      <c r="F1881" s="170"/>
      <c r="G1881" s="21">
        <v>30</v>
      </c>
      <c r="H1881" s="52">
        <f>+$F1881*G1881</f>
        <v>0</v>
      </c>
    </row>
    <row r="1882" spans="1:9" outlineLevel="2" x14ac:dyDescent="0.2">
      <c r="A1882" s="202"/>
      <c r="B1882" s="27" t="s">
        <v>23</v>
      </c>
      <c r="C1882" s="14" t="s">
        <v>1133</v>
      </c>
      <c r="D1882" s="129"/>
      <c r="E1882" s="75" t="s">
        <v>295</v>
      </c>
      <c r="F1882" s="170"/>
      <c r="G1882" s="35">
        <v>5</v>
      </c>
      <c r="H1882" s="52">
        <f>+$F1882*G1882</f>
        <v>0</v>
      </c>
      <c r="I1882" s="31"/>
    </row>
    <row r="1883" spans="1:9" outlineLevel="2" x14ac:dyDescent="0.2">
      <c r="A1883" s="62"/>
      <c r="B1883" s="27" t="s">
        <v>25</v>
      </c>
      <c r="C1883" s="12" t="s">
        <v>1134</v>
      </c>
      <c r="D1883" s="48"/>
      <c r="E1883" s="75" t="s">
        <v>295</v>
      </c>
      <c r="F1883" s="170"/>
      <c r="G1883" s="21">
        <v>30</v>
      </c>
      <c r="H1883" s="52">
        <f>+$F1883*G1883</f>
        <v>0</v>
      </c>
    </row>
    <row r="1884" spans="1:9" s="31" customFormat="1" outlineLevel="2" x14ac:dyDescent="0.2">
      <c r="A1884" s="62"/>
      <c r="B1884" s="27" t="s">
        <v>28</v>
      </c>
      <c r="C1884" s="12" t="s">
        <v>1135</v>
      </c>
      <c r="D1884" s="48"/>
      <c r="E1884" s="75" t="s">
        <v>295</v>
      </c>
      <c r="F1884" s="170"/>
      <c r="G1884" s="21">
        <v>30</v>
      </c>
      <c r="H1884" s="52">
        <f>+$F1884*G1884</f>
        <v>0</v>
      </c>
      <c r="I1884" s="4"/>
    </row>
    <row r="1885" spans="1:9" outlineLevel="2" x14ac:dyDescent="0.2">
      <c r="A1885" s="62"/>
      <c r="B1885" s="27" t="s">
        <v>30</v>
      </c>
      <c r="C1885" s="12" t="s">
        <v>1136</v>
      </c>
      <c r="D1885" s="48"/>
      <c r="E1885" s="75" t="s">
        <v>295</v>
      </c>
      <c r="F1885" s="170"/>
      <c r="G1885" s="21">
        <v>20</v>
      </c>
      <c r="H1885" s="52">
        <f>+$F1885*G1885</f>
        <v>0</v>
      </c>
    </row>
    <row r="1886" spans="1:9" outlineLevel="2" x14ac:dyDescent="0.2">
      <c r="A1886" s="62"/>
      <c r="B1886" s="27" t="s">
        <v>33</v>
      </c>
      <c r="C1886" s="12" t="s">
        <v>1137</v>
      </c>
      <c r="D1886" s="48"/>
      <c r="E1886" s="75" t="s">
        <v>295</v>
      </c>
      <c r="F1886" s="170"/>
      <c r="G1886" s="21">
        <v>20</v>
      </c>
      <c r="H1886" s="52">
        <f>+$F1886*G1886</f>
        <v>0</v>
      </c>
    </row>
    <row r="1887" spans="1:9" s="31" customFormat="1" outlineLevel="2" x14ac:dyDescent="0.2">
      <c r="A1887" s="62"/>
      <c r="B1887" s="27" t="s">
        <v>35</v>
      </c>
      <c r="C1887" s="145" t="s">
        <v>1138</v>
      </c>
      <c r="D1887" s="146"/>
      <c r="E1887" s="75" t="s">
        <v>295</v>
      </c>
      <c r="F1887" s="170"/>
      <c r="G1887" s="21">
        <v>20</v>
      </c>
      <c r="H1887" s="52">
        <f>+$F1887*G1887</f>
        <v>0</v>
      </c>
      <c r="I1887" s="4"/>
    </row>
    <row r="1888" spans="1:9" outlineLevel="2" x14ac:dyDescent="0.2">
      <c r="A1888" s="62"/>
      <c r="B1888" s="27" t="s">
        <v>37</v>
      </c>
      <c r="C1888" s="147" t="s">
        <v>1139</v>
      </c>
      <c r="D1888" s="148"/>
      <c r="E1888" s="75" t="s">
        <v>295</v>
      </c>
      <c r="F1888" s="170"/>
      <c r="G1888" s="21">
        <v>20</v>
      </c>
      <c r="H1888" s="52">
        <f>+$F1888*G1888</f>
        <v>0</v>
      </c>
    </row>
    <row r="1889" spans="1:9" outlineLevel="2" x14ac:dyDescent="0.2">
      <c r="A1889" s="62"/>
      <c r="B1889" s="27" t="s">
        <v>39</v>
      </c>
      <c r="C1889" s="149" t="s">
        <v>1140</v>
      </c>
      <c r="D1889" s="150"/>
      <c r="E1889" s="75" t="s">
        <v>295</v>
      </c>
      <c r="F1889" s="170"/>
      <c r="G1889" s="21">
        <v>10</v>
      </c>
      <c r="H1889" s="52">
        <f>+$F1889*G1889</f>
        <v>0</v>
      </c>
    </row>
    <row r="1890" spans="1:9" outlineLevel="2" x14ac:dyDescent="0.2">
      <c r="A1890" s="62"/>
      <c r="B1890" s="27" t="s">
        <v>41</v>
      </c>
      <c r="C1890" s="151" t="s">
        <v>1141</v>
      </c>
      <c r="D1890" s="152"/>
      <c r="E1890" s="75" t="s">
        <v>295</v>
      </c>
      <c r="F1890" s="170"/>
      <c r="G1890" s="21">
        <v>5</v>
      </c>
      <c r="H1890" s="52">
        <f>+$F1890*G1890</f>
        <v>0</v>
      </c>
    </row>
    <row r="1891" spans="1:9" outlineLevel="2" x14ac:dyDescent="0.2">
      <c r="A1891" s="62"/>
      <c r="B1891" s="27" t="s">
        <v>886</v>
      </c>
      <c r="C1891" s="151" t="s">
        <v>1142</v>
      </c>
      <c r="D1891" s="152"/>
      <c r="E1891" s="75" t="s">
        <v>295</v>
      </c>
      <c r="F1891" s="170"/>
      <c r="G1891" s="21">
        <v>8</v>
      </c>
      <c r="H1891" s="52">
        <f>+$F1891*G1891</f>
        <v>0</v>
      </c>
    </row>
    <row r="1892" spans="1:9" outlineLevel="2" x14ac:dyDescent="0.2">
      <c r="A1892" s="62"/>
      <c r="B1892" s="27" t="s">
        <v>887</v>
      </c>
      <c r="C1892" s="153" t="s">
        <v>1143</v>
      </c>
      <c r="D1892" s="154"/>
      <c r="E1892" s="75" t="s">
        <v>295</v>
      </c>
      <c r="F1892" s="170"/>
      <c r="G1892" s="21">
        <v>5</v>
      </c>
      <c r="H1892" s="52">
        <f>+$F1892*G1892</f>
        <v>0</v>
      </c>
    </row>
    <row r="1893" spans="1:9" outlineLevel="2" x14ac:dyDescent="0.2">
      <c r="A1893" s="62"/>
      <c r="B1893" s="27" t="s">
        <v>889</v>
      </c>
      <c r="C1893" s="153" t="s">
        <v>1144</v>
      </c>
      <c r="D1893" s="154"/>
      <c r="E1893" s="75" t="s">
        <v>295</v>
      </c>
      <c r="F1893" s="170"/>
      <c r="G1893" s="21">
        <v>5</v>
      </c>
      <c r="H1893" s="52">
        <f>+$F1893*G1893</f>
        <v>0</v>
      </c>
    </row>
    <row r="1894" spans="1:9" outlineLevel="2" x14ac:dyDescent="0.2">
      <c r="A1894" s="62"/>
      <c r="B1894" s="27" t="s">
        <v>891</v>
      </c>
      <c r="C1894" s="153" t="s">
        <v>1145</v>
      </c>
      <c r="D1894" s="154"/>
      <c r="E1894" s="75" t="s">
        <v>295</v>
      </c>
      <c r="F1894" s="170"/>
      <c r="G1894" s="21">
        <v>5</v>
      </c>
      <c r="H1894" s="52">
        <f>+$F1894*G1894</f>
        <v>0</v>
      </c>
    </row>
    <row r="1895" spans="1:9" outlineLevel="2" x14ac:dyDescent="0.2">
      <c r="A1895" s="62"/>
      <c r="B1895" s="27" t="s">
        <v>893</v>
      </c>
      <c r="C1895" s="12" t="s">
        <v>1146</v>
      </c>
      <c r="D1895" s="48"/>
      <c r="E1895" s="75" t="s">
        <v>295</v>
      </c>
      <c r="F1895" s="170"/>
      <c r="G1895" s="21">
        <v>10</v>
      </c>
      <c r="H1895" s="52">
        <f>+$F1895*G1895</f>
        <v>0</v>
      </c>
    </row>
    <row r="1896" spans="1:9" outlineLevel="2" x14ac:dyDescent="0.2">
      <c r="A1896" s="62"/>
      <c r="B1896" s="27" t="s">
        <v>1044</v>
      </c>
      <c r="C1896" s="12" t="s">
        <v>1147</v>
      </c>
      <c r="D1896" s="48"/>
      <c r="E1896" s="75" t="s">
        <v>295</v>
      </c>
      <c r="F1896" s="170"/>
      <c r="G1896" s="21">
        <v>10</v>
      </c>
      <c r="H1896" s="52">
        <f>+$F1896*G1896</f>
        <v>0</v>
      </c>
    </row>
    <row r="1897" spans="1:9" outlineLevel="2" x14ac:dyDescent="0.2">
      <c r="A1897" s="62"/>
      <c r="B1897" s="27" t="s">
        <v>1045</v>
      </c>
      <c r="C1897" s="12" t="s">
        <v>1148</v>
      </c>
      <c r="D1897" s="48"/>
      <c r="E1897" s="75" t="s">
        <v>295</v>
      </c>
      <c r="F1897" s="170"/>
      <c r="G1897" s="21">
        <v>10</v>
      </c>
      <c r="H1897" s="52">
        <f>+$F1897*G1897</f>
        <v>0</v>
      </c>
    </row>
    <row r="1898" spans="1:9" outlineLevel="2" x14ac:dyDescent="0.2">
      <c r="A1898" s="62"/>
      <c r="B1898" s="27" t="s">
        <v>1149</v>
      </c>
      <c r="C1898" s="12" t="s">
        <v>1150</v>
      </c>
      <c r="D1898" s="48"/>
      <c r="E1898" s="75" t="s">
        <v>295</v>
      </c>
      <c r="F1898" s="170"/>
      <c r="G1898" s="21">
        <v>10</v>
      </c>
      <c r="H1898" s="52">
        <f>+$F1898*G1898</f>
        <v>0</v>
      </c>
    </row>
    <row r="1899" spans="1:9" outlineLevel="2" x14ac:dyDescent="0.2">
      <c r="A1899" s="62"/>
      <c r="B1899" s="27" t="s">
        <v>1151</v>
      </c>
      <c r="C1899" s="12" t="s">
        <v>1152</v>
      </c>
      <c r="D1899" s="48"/>
      <c r="E1899" s="75" t="s">
        <v>295</v>
      </c>
      <c r="F1899" s="170"/>
      <c r="G1899" s="21">
        <v>5</v>
      </c>
      <c r="H1899" s="52">
        <f>+$F1899*G1899</f>
        <v>0</v>
      </c>
    </row>
    <row r="1900" spans="1:9" outlineLevel="2" x14ac:dyDescent="0.2">
      <c r="A1900" s="62"/>
      <c r="B1900" s="27" t="s">
        <v>1153</v>
      </c>
      <c r="C1900" s="12" t="s">
        <v>1154</v>
      </c>
      <c r="D1900" s="48"/>
      <c r="E1900" s="67" t="s">
        <v>295</v>
      </c>
      <c r="F1900" s="170"/>
      <c r="G1900" s="21">
        <v>5</v>
      </c>
      <c r="H1900" s="52">
        <f>+$F1900*G1900</f>
        <v>0</v>
      </c>
    </row>
    <row r="1901" spans="1:9" outlineLevel="2" x14ac:dyDescent="0.2">
      <c r="A1901" s="4"/>
      <c r="B1901" s="221" t="s">
        <v>1155</v>
      </c>
      <c r="C1901" s="155" t="s">
        <v>1156</v>
      </c>
      <c r="D1901" s="48"/>
      <c r="E1901" s="67" t="s">
        <v>295</v>
      </c>
      <c r="F1901" s="170"/>
      <c r="G1901" s="21">
        <v>5</v>
      </c>
      <c r="H1901" s="52">
        <f>+$F1901*G1901</f>
        <v>0</v>
      </c>
    </row>
    <row r="1902" spans="1:9" outlineLevel="2" x14ac:dyDescent="0.2">
      <c r="A1902" s="62"/>
      <c r="B1902" s="22" t="s">
        <v>1157</v>
      </c>
      <c r="C1902" s="155" t="s">
        <v>1158</v>
      </c>
      <c r="D1902" s="48"/>
      <c r="E1902" s="67" t="s">
        <v>295</v>
      </c>
      <c r="F1902" s="170"/>
      <c r="G1902" s="21">
        <v>5</v>
      </c>
      <c r="H1902" s="52">
        <f>+$F1902*G1902</f>
        <v>0</v>
      </c>
    </row>
    <row r="1903" spans="1:9" outlineLevel="2" x14ac:dyDescent="0.2">
      <c r="A1903" s="202"/>
      <c r="B1903" s="22" t="s">
        <v>1159</v>
      </c>
      <c r="C1903" s="155" t="s">
        <v>1160</v>
      </c>
      <c r="D1903" s="14"/>
      <c r="E1903" s="67" t="s">
        <v>295</v>
      </c>
      <c r="F1903" s="170"/>
      <c r="G1903" s="35">
        <v>5</v>
      </c>
      <c r="H1903" s="52">
        <f>+$F1903*G1903</f>
        <v>0</v>
      </c>
      <c r="I1903" s="120"/>
    </row>
    <row r="1904" spans="1:9" outlineLevel="2" x14ac:dyDescent="0.2">
      <c r="A1904" s="202"/>
      <c r="B1904" s="27" t="s">
        <v>1161</v>
      </c>
      <c r="C1904" s="14" t="s">
        <v>1162</v>
      </c>
      <c r="D1904" s="14"/>
      <c r="E1904" s="67" t="s">
        <v>295</v>
      </c>
      <c r="F1904" s="170"/>
      <c r="G1904" s="35">
        <v>5</v>
      </c>
      <c r="H1904" s="52">
        <f>+$F1904*G1904</f>
        <v>0</v>
      </c>
      <c r="I1904" s="120"/>
    </row>
    <row r="1905" spans="1:9" outlineLevel="2" x14ac:dyDescent="0.2">
      <c r="A1905" s="62"/>
      <c r="B1905" s="27" t="s">
        <v>1163</v>
      </c>
      <c r="C1905" s="12" t="s">
        <v>1164</v>
      </c>
      <c r="D1905" s="48"/>
      <c r="E1905" s="67" t="s">
        <v>295</v>
      </c>
      <c r="F1905" s="170"/>
      <c r="G1905" s="21">
        <v>5</v>
      </c>
      <c r="H1905" s="52">
        <f>+$F1905*G1905</f>
        <v>0</v>
      </c>
    </row>
    <row r="1906" spans="1:9" outlineLevel="2" x14ac:dyDescent="0.2">
      <c r="A1906" s="62"/>
      <c r="B1906" s="27" t="s">
        <v>1165</v>
      </c>
      <c r="C1906" s="12" t="s">
        <v>1166</v>
      </c>
      <c r="D1906" s="48"/>
      <c r="E1906" s="67" t="s">
        <v>295</v>
      </c>
      <c r="F1906" s="170"/>
      <c r="G1906" s="21">
        <v>5</v>
      </c>
      <c r="H1906" s="52">
        <f>+$F1906*G1906</f>
        <v>0</v>
      </c>
    </row>
    <row r="1907" spans="1:9" outlineLevel="2" x14ac:dyDescent="0.2">
      <c r="A1907" s="62"/>
      <c r="B1907" s="27" t="s">
        <v>1167</v>
      </c>
      <c r="C1907" s="12" t="s">
        <v>1168</v>
      </c>
      <c r="D1907" s="48"/>
      <c r="E1907" s="67" t="s">
        <v>295</v>
      </c>
      <c r="F1907" s="170"/>
      <c r="G1907" s="10">
        <v>5</v>
      </c>
      <c r="H1907" s="52">
        <f>+$F1907*G1907</f>
        <v>0</v>
      </c>
    </row>
    <row r="1908" spans="1:9" s="120" customFormat="1" outlineLevel="2" x14ac:dyDescent="0.2">
      <c r="A1908" s="202"/>
      <c r="B1908" s="27" t="s">
        <v>1169</v>
      </c>
      <c r="C1908" s="11" t="s">
        <v>1170</v>
      </c>
      <c r="D1908" s="63"/>
      <c r="E1908" s="67" t="s">
        <v>295</v>
      </c>
      <c r="F1908" s="170"/>
      <c r="G1908" s="35">
        <v>50</v>
      </c>
      <c r="H1908" s="52">
        <f>+$F1908*G1908</f>
        <v>0</v>
      </c>
      <c r="I1908" s="31"/>
    </row>
    <row r="1909" spans="1:9" s="120" customFormat="1" outlineLevel="2" x14ac:dyDescent="0.2">
      <c r="A1909" s="202"/>
      <c r="B1909" s="27" t="s">
        <v>1171</v>
      </c>
      <c r="C1909" s="11" t="s">
        <v>1172</v>
      </c>
      <c r="D1909" s="63"/>
      <c r="E1909" s="67" t="s">
        <v>295</v>
      </c>
      <c r="F1909" s="170"/>
      <c r="G1909" s="35">
        <v>50</v>
      </c>
      <c r="H1909" s="52">
        <f>+$F1909*G1909</f>
        <v>0</v>
      </c>
      <c r="I1909" s="31"/>
    </row>
    <row r="1910" spans="1:9" outlineLevel="2" x14ac:dyDescent="0.2">
      <c r="A1910" s="62"/>
      <c r="C1910" s="16" t="s">
        <v>448</v>
      </c>
      <c r="D1910" s="72"/>
      <c r="G1910" s="10"/>
    </row>
    <row r="1911" spans="1:9" outlineLevel="2" x14ac:dyDescent="0.2">
      <c r="A1911" s="62"/>
      <c r="C1911" s="16" t="s">
        <v>1173</v>
      </c>
      <c r="D1911" s="72"/>
      <c r="G1911" s="10"/>
    </row>
    <row r="1912" spans="1:9" outlineLevel="2" x14ac:dyDescent="0.2">
      <c r="C1912" s="12"/>
      <c r="D1912" s="48"/>
      <c r="G1912" s="21"/>
    </row>
    <row r="1913" spans="1:9" s="31" customFormat="1" outlineLevel="2" x14ac:dyDescent="0.2">
      <c r="A1913" s="27">
        <v>3</v>
      </c>
      <c r="B1913" s="27"/>
      <c r="C1913" s="11" t="s">
        <v>1242</v>
      </c>
      <c r="D1913" s="41"/>
      <c r="E1913" s="63"/>
      <c r="F1913" s="171"/>
      <c r="G1913" s="21"/>
      <c r="H1913" s="21"/>
      <c r="I1913" s="4"/>
    </row>
    <row r="1914" spans="1:9" s="31" customFormat="1" outlineLevel="2" x14ac:dyDescent="0.2">
      <c r="A1914" s="27"/>
      <c r="B1914" s="27" t="s">
        <v>6</v>
      </c>
      <c r="C1914" s="12" t="s">
        <v>1388</v>
      </c>
      <c r="D1914" s="48"/>
      <c r="E1914" s="67" t="s">
        <v>260</v>
      </c>
      <c r="F1914" s="170"/>
      <c r="G1914" s="21">
        <v>22</v>
      </c>
      <c r="H1914" s="52">
        <f>+$F1914*G1914</f>
        <v>0</v>
      </c>
      <c r="I1914" s="4"/>
    </row>
    <row r="1915" spans="1:9" outlineLevel="2" x14ac:dyDescent="0.2">
      <c r="C1915" s="12"/>
      <c r="D1915" s="48"/>
      <c r="G1915" s="21"/>
    </row>
    <row r="1916" spans="1:9" outlineLevel="2" x14ac:dyDescent="0.2">
      <c r="B1916" s="27" t="s">
        <v>21</v>
      </c>
      <c r="C1916" s="4" t="s">
        <v>1174</v>
      </c>
      <c r="D1916" s="4"/>
      <c r="E1916" s="4"/>
      <c r="F1916" s="173"/>
      <c r="G1916" s="21"/>
    </row>
    <row r="1917" spans="1:9" outlineLevel="2" x14ac:dyDescent="0.2">
      <c r="B1917" s="27" t="s">
        <v>9</v>
      </c>
      <c r="C1917" s="12" t="s">
        <v>1175</v>
      </c>
      <c r="D1917" s="48"/>
      <c r="E1917" s="67" t="s">
        <v>260</v>
      </c>
      <c r="F1917" s="170"/>
      <c r="G1917" s="21">
        <v>10</v>
      </c>
      <c r="H1917" s="52">
        <f>+$F1917*G1917</f>
        <v>0</v>
      </c>
    </row>
    <row r="1918" spans="1:9" outlineLevel="2" x14ac:dyDescent="0.2">
      <c r="B1918" s="27" t="s">
        <v>9</v>
      </c>
      <c r="C1918" s="12" t="s">
        <v>1176</v>
      </c>
      <c r="D1918" s="48"/>
      <c r="E1918" s="67" t="s">
        <v>260</v>
      </c>
      <c r="F1918" s="170"/>
      <c r="G1918" s="21">
        <v>10</v>
      </c>
      <c r="H1918" s="52">
        <f>+$F1918*G1918</f>
        <v>0</v>
      </c>
    </row>
    <row r="1919" spans="1:9" outlineLevel="2" x14ac:dyDescent="0.2">
      <c r="C1919" s="12"/>
      <c r="D1919" s="48"/>
      <c r="G1919" s="21"/>
    </row>
    <row r="1920" spans="1:9" outlineLevel="2" x14ac:dyDescent="0.2">
      <c r="B1920" s="27" t="s">
        <v>23</v>
      </c>
      <c r="C1920" s="4" t="s">
        <v>1177</v>
      </c>
      <c r="D1920" s="4"/>
      <c r="E1920" s="4"/>
      <c r="F1920" s="173"/>
      <c r="G1920" s="21"/>
    </row>
    <row r="1921" spans="1:9" outlineLevel="2" x14ac:dyDescent="0.2">
      <c r="B1921" s="27" t="s">
        <v>9</v>
      </c>
      <c r="C1921" s="12" t="s">
        <v>1178</v>
      </c>
      <c r="D1921" s="48"/>
      <c r="E1921" s="67" t="s">
        <v>260</v>
      </c>
      <c r="F1921" s="170"/>
      <c r="G1921" s="21">
        <v>5</v>
      </c>
      <c r="H1921" s="52">
        <f>+$F1921*G1921</f>
        <v>0</v>
      </c>
    </row>
    <row r="1922" spans="1:9" outlineLevel="2" x14ac:dyDescent="0.2">
      <c r="B1922" s="27" t="s">
        <v>9</v>
      </c>
      <c r="C1922" s="12" t="s">
        <v>1179</v>
      </c>
      <c r="D1922" s="48"/>
      <c r="E1922" s="67" t="s">
        <v>260</v>
      </c>
      <c r="F1922" s="170"/>
      <c r="G1922" s="21">
        <v>5</v>
      </c>
      <c r="H1922" s="52">
        <f>+$F1922*G1922</f>
        <v>0</v>
      </c>
    </row>
    <row r="1923" spans="1:9" outlineLevel="2" x14ac:dyDescent="0.2">
      <c r="C1923" s="12"/>
      <c r="D1923" s="48"/>
      <c r="G1923" s="21"/>
    </row>
    <row r="1924" spans="1:9" outlineLevel="2" x14ac:dyDescent="0.2">
      <c r="B1924" s="27" t="s">
        <v>25</v>
      </c>
      <c r="C1924" s="4" t="s">
        <v>1180</v>
      </c>
      <c r="D1924" s="4"/>
      <c r="E1924" s="4"/>
      <c r="F1924" s="173"/>
      <c r="G1924" s="21"/>
    </row>
    <row r="1925" spans="1:9" outlineLevel="2" x14ac:dyDescent="0.2">
      <c r="B1925" s="27" t="s">
        <v>9</v>
      </c>
      <c r="C1925" s="12" t="s">
        <v>1181</v>
      </c>
      <c r="D1925" s="48"/>
      <c r="E1925" s="67" t="s">
        <v>260</v>
      </c>
      <c r="F1925" s="170"/>
      <c r="G1925" s="21">
        <v>10</v>
      </c>
      <c r="H1925" s="52">
        <f>+$F1925*G1925</f>
        <v>0</v>
      </c>
    </row>
    <row r="1926" spans="1:9" outlineLevel="2" x14ac:dyDescent="0.2">
      <c r="B1926" s="27" t="s">
        <v>9</v>
      </c>
      <c r="C1926" s="12" t="s">
        <v>1182</v>
      </c>
      <c r="D1926" s="48"/>
      <c r="E1926" s="67" t="s">
        <v>260</v>
      </c>
      <c r="F1926" s="170"/>
      <c r="G1926" s="21">
        <v>10</v>
      </c>
      <c r="H1926" s="52">
        <f>+$F1926*G1926</f>
        <v>0</v>
      </c>
    </row>
    <row r="1927" spans="1:9" outlineLevel="2" x14ac:dyDescent="0.2">
      <c r="B1927" s="4"/>
      <c r="C1927" s="4"/>
      <c r="D1927" s="4"/>
      <c r="E1927" s="4"/>
      <c r="F1927" s="173"/>
      <c r="G1927" s="21"/>
    </row>
    <row r="1928" spans="1:9" outlineLevel="2" x14ac:dyDescent="0.2">
      <c r="B1928" s="27" t="s">
        <v>28</v>
      </c>
      <c r="C1928" s="4" t="s">
        <v>1183</v>
      </c>
      <c r="D1928" s="4"/>
      <c r="E1928" s="4"/>
      <c r="F1928" s="173"/>
      <c r="G1928" s="21"/>
    </row>
    <row r="1929" spans="1:9" ht="25.5" outlineLevel="2" x14ac:dyDescent="0.2">
      <c r="B1929" s="27" t="s">
        <v>9</v>
      </c>
      <c r="C1929" s="12" t="s">
        <v>1184</v>
      </c>
      <c r="D1929" s="48"/>
      <c r="E1929" s="67" t="s">
        <v>260</v>
      </c>
      <c r="F1929" s="170"/>
      <c r="G1929" s="35">
        <v>10</v>
      </c>
      <c r="H1929" s="52">
        <f>+$F1929*G1929</f>
        <v>0</v>
      </c>
    </row>
    <row r="1930" spans="1:9" ht="25.5" outlineLevel="2" x14ac:dyDescent="0.2">
      <c r="A1930" s="127"/>
      <c r="B1930" s="27" t="s">
        <v>9</v>
      </c>
      <c r="C1930" s="12" t="s">
        <v>1185</v>
      </c>
      <c r="D1930" s="48"/>
      <c r="E1930" s="67" t="s">
        <v>260</v>
      </c>
      <c r="F1930" s="170"/>
      <c r="G1930" s="35">
        <v>5</v>
      </c>
      <c r="H1930" s="52">
        <f>+$F1930*G1930</f>
        <v>0</v>
      </c>
      <c r="I1930" s="31"/>
    </row>
    <row r="1931" spans="1:9" outlineLevel="2" x14ac:dyDescent="0.2">
      <c r="A1931" s="127"/>
      <c r="B1931" s="63"/>
      <c r="C1931" s="63"/>
      <c r="D1931" s="63"/>
      <c r="E1931" s="63"/>
      <c r="H1931" s="39"/>
      <c r="I1931" s="31"/>
    </row>
    <row r="1932" spans="1:9" ht="25.5" outlineLevel="2" x14ac:dyDescent="0.2">
      <c r="A1932" s="127"/>
      <c r="B1932" s="27" t="s">
        <v>30</v>
      </c>
      <c r="C1932" s="12" t="s">
        <v>1186</v>
      </c>
      <c r="D1932" s="48"/>
      <c r="E1932" s="67" t="s">
        <v>260</v>
      </c>
      <c r="F1932" s="170"/>
      <c r="G1932" s="35">
        <v>5</v>
      </c>
      <c r="H1932" s="52">
        <f>+$F1932*G1932</f>
        <v>0</v>
      </c>
      <c r="I1932" s="31"/>
    </row>
    <row r="1933" spans="1:9" outlineLevel="2" x14ac:dyDescent="0.2">
      <c r="A1933" s="127"/>
      <c r="B1933" s="27" t="s">
        <v>33</v>
      </c>
      <c r="C1933" s="12" t="s">
        <v>1187</v>
      </c>
      <c r="D1933" s="48"/>
      <c r="E1933" s="67" t="s">
        <v>260</v>
      </c>
      <c r="F1933" s="170"/>
      <c r="G1933" s="35">
        <v>5</v>
      </c>
      <c r="H1933" s="52">
        <f>+$F1933*G1933</f>
        <v>0</v>
      </c>
      <c r="I1933" s="31"/>
    </row>
    <row r="1934" spans="1:9" outlineLevel="2" x14ac:dyDescent="0.2">
      <c r="A1934" s="127"/>
      <c r="C1934" s="12"/>
      <c r="D1934" s="48"/>
      <c r="G1934" s="35"/>
      <c r="H1934" s="39"/>
      <c r="I1934" s="31"/>
    </row>
    <row r="1935" spans="1:9" s="31" customFormat="1" outlineLevel="2" x14ac:dyDescent="0.2">
      <c r="A1935" s="127"/>
      <c r="B1935" s="27" t="s">
        <v>35</v>
      </c>
      <c r="C1935" s="12" t="s">
        <v>1188</v>
      </c>
      <c r="D1935" s="48"/>
      <c r="E1935" s="67"/>
      <c r="F1935" s="171"/>
      <c r="G1935" s="35"/>
      <c r="H1935" s="39"/>
    </row>
    <row r="1936" spans="1:9" s="31" customFormat="1" outlineLevel="2" x14ac:dyDescent="0.2">
      <c r="A1936" s="127"/>
      <c r="B1936" s="27" t="s">
        <v>9</v>
      </c>
      <c r="C1936" s="12" t="s">
        <v>1389</v>
      </c>
      <c r="D1936" s="48"/>
      <c r="E1936" s="67" t="s">
        <v>260</v>
      </c>
      <c r="F1936" s="170"/>
      <c r="G1936" s="10">
        <v>15</v>
      </c>
      <c r="H1936" s="52">
        <f>+$F1936*G1936</f>
        <v>0</v>
      </c>
    </row>
    <row r="1937" spans="1:9" s="31" customFormat="1" outlineLevel="2" x14ac:dyDescent="0.2">
      <c r="A1937" s="27"/>
      <c r="B1937" s="27" t="s">
        <v>9</v>
      </c>
      <c r="C1937" s="12" t="s">
        <v>1390</v>
      </c>
      <c r="D1937" s="48"/>
      <c r="E1937" s="67" t="s">
        <v>260</v>
      </c>
      <c r="F1937" s="170"/>
      <c r="G1937" s="10">
        <v>15</v>
      </c>
      <c r="H1937" s="52">
        <f>+$F1937*G1937</f>
        <v>0</v>
      </c>
      <c r="I1937" s="4"/>
    </row>
    <row r="1938" spans="1:9" s="31" customFormat="1" outlineLevel="2" x14ac:dyDescent="0.2">
      <c r="A1938" s="27"/>
      <c r="B1938" s="27" t="s">
        <v>9</v>
      </c>
      <c r="C1938" s="12" t="s">
        <v>1189</v>
      </c>
      <c r="D1938" s="48"/>
      <c r="E1938" s="67" t="s">
        <v>260</v>
      </c>
      <c r="F1938" s="170"/>
      <c r="G1938" s="10">
        <v>15</v>
      </c>
      <c r="H1938" s="52">
        <f>+$F1938*G1938</f>
        <v>0</v>
      </c>
      <c r="I1938" s="4"/>
    </row>
    <row r="1939" spans="1:9" s="31" customFormat="1" outlineLevel="2" x14ac:dyDescent="0.2">
      <c r="A1939" s="27"/>
      <c r="B1939" s="27"/>
      <c r="C1939" s="4"/>
      <c r="D1939" s="4"/>
      <c r="E1939" s="4"/>
      <c r="F1939" s="180"/>
      <c r="G1939" s="21"/>
      <c r="H1939" s="21"/>
      <c r="I1939" s="4"/>
    </row>
    <row r="1940" spans="1:9" s="31" customFormat="1" outlineLevel="2" x14ac:dyDescent="0.2">
      <c r="A1940" s="27"/>
      <c r="B1940" s="27" t="s">
        <v>37</v>
      </c>
      <c r="C1940" s="12" t="s">
        <v>1188</v>
      </c>
      <c r="D1940" s="48"/>
      <c r="E1940" s="67"/>
      <c r="F1940" s="178"/>
      <c r="G1940" s="10"/>
      <c r="H1940" s="21"/>
      <c r="I1940" s="4"/>
    </row>
    <row r="1941" spans="1:9" s="31" customFormat="1" outlineLevel="2" x14ac:dyDescent="0.2">
      <c r="A1941" s="27"/>
      <c r="B1941" s="27" t="s">
        <v>9</v>
      </c>
      <c r="C1941" s="12" t="s">
        <v>1391</v>
      </c>
      <c r="D1941" s="48"/>
      <c r="E1941" s="67" t="s">
        <v>260</v>
      </c>
      <c r="F1941" s="170"/>
      <c r="G1941" s="21">
        <v>10</v>
      </c>
      <c r="H1941" s="52">
        <f>+$F1941*G1941</f>
        <v>0</v>
      </c>
      <c r="I1941" s="4"/>
    </row>
    <row r="1942" spans="1:9" outlineLevel="2" x14ac:dyDescent="0.2">
      <c r="B1942" s="27" t="s">
        <v>9</v>
      </c>
      <c r="C1942" s="12" t="s">
        <v>1392</v>
      </c>
      <c r="D1942" s="48"/>
      <c r="E1942" s="67" t="s">
        <v>260</v>
      </c>
      <c r="F1942" s="170"/>
      <c r="G1942" s="21">
        <v>10</v>
      </c>
      <c r="H1942" s="52">
        <f>+$F1942*G1942</f>
        <v>0</v>
      </c>
    </row>
    <row r="1943" spans="1:9" outlineLevel="2" x14ac:dyDescent="0.2">
      <c r="B1943" s="27" t="s">
        <v>9</v>
      </c>
      <c r="C1943" s="12" t="s">
        <v>1393</v>
      </c>
      <c r="D1943" s="48"/>
      <c r="E1943" s="67" t="s">
        <v>260</v>
      </c>
      <c r="F1943" s="170"/>
      <c r="G1943" s="21">
        <v>10</v>
      </c>
      <c r="H1943" s="52">
        <f>+$F1943*G1943</f>
        <v>0</v>
      </c>
    </row>
    <row r="1944" spans="1:9" outlineLevel="2" x14ac:dyDescent="0.2">
      <c r="B1944" s="4"/>
      <c r="C1944" s="12"/>
      <c r="D1944" s="48"/>
      <c r="F1944" s="180"/>
      <c r="G1944" s="21"/>
    </row>
    <row r="1945" spans="1:9" outlineLevel="2" x14ac:dyDescent="0.2">
      <c r="B1945" s="27" t="s">
        <v>39</v>
      </c>
      <c r="C1945" s="12" t="s">
        <v>1190</v>
      </c>
      <c r="D1945" s="48"/>
      <c r="F1945" s="178"/>
      <c r="G1945" s="21"/>
    </row>
    <row r="1946" spans="1:9" outlineLevel="2" x14ac:dyDescent="0.2">
      <c r="A1946" s="62"/>
      <c r="B1946" s="27" t="s">
        <v>9</v>
      </c>
      <c r="C1946" s="12" t="s">
        <v>1191</v>
      </c>
      <c r="D1946" s="48"/>
      <c r="E1946" s="67" t="s">
        <v>295</v>
      </c>
      <c r="F1946" s="170"/>
      <c r="G1946" s="21">
        <v>20</v>
      </c>
      <c r="H1946" s="52">
        <f>+$F1946*G1946</f>
        <v>0</v>
      </c>
    </row>
    <row r="1947" spans="1:9" outlineLevel="2" x14ac:dyDescent="0.2">
      <c r="A1947" s="62"/>
      <c r="B1947" s="27" t="s">
        <v>9</v>
      </c>
      <c r="C1947" s="12" t="s">
        <v>1192</v>
      </c>
      <c r="D1947" s="48"/>
      <c r="E1947" s="67" t="s">
        <v>295</v>
      </c>
      <c r="F1947" s="170"/>
      <c r="G1947" s="21">
        <v>20</v>
      </c>
      <c r="H1947" s="52">
        <f>+$F1947*G1947</f>
        <v>0</v>
      </c>
    </row>
    <row r="1948" spans="1:9" outlineLevel="2" x14ac:dyDescent="0.2">
      <c r="A1948" s="62"/>
      <c r="C1948" s="12"/>
      <c r="D1948" s="48"/>
      <c r="F1948" s="180"/>
      <c r="G1948" s="21"/>
    </row>
    <row r="1949" spans="1:9" outlineLevel="2" x14ac:dyDescent="0.2">
      <c r="A1949" s="62"/>
      <c r="B1949" s="27" t="s">
        <v>41</v>
      </c>
      <c r="C1949" s="4" t="s">
        <v>1193</v>
      </c>
      <c r="D1949" s="4"/>
      <c r="E1949" s="4"/>
      <c r="F1949" s="178"/>
      <c r="G1949" s="21"/>
    </row>
    <row r="1950" spans="1:9" ht="25.5" outlineLevel="2" x14ac:dyDescent="0.2">
      <c r="A1950" s="62"/>
      <c r="B1950" s="27" t="s">
        <v>9</v>
      </c>
      <c r="C1950" s="12" t="s">
        <v>1462</v>
      </c>
      <c r="D1950" s="48"/>
      <c r="E1950" s="67" t="s">
        <v>295</v>
      </c>
      <c r="F1950" s="170"/>
      <c r="G1950" s="21">
        <v>10</v>
      </c>
      <c r="H1950" s="52">
        <f>+$F1950*G1950</f>
        <v>0</v>
      </c>
    </row>
    <row r="1951" spans="1:9" ht="25.5" outlineLevel="2" x14ac:dyDescent="0.2">
      <c r="A1951" s="62"/>
      <c r="B1951" s="27" t="s">
        <v>9</v>
      </c>
      <c r="C1951" s="12" t="s">
        <v>1463</v>
      </c>
      <c r="D1951" s="48"/>
      <c r="E1951" s="67" t="s">
        <v>295</v>
      </c>
      <c r="F1951" s="170"/>
      <c r="G1951" s="21">
        <v>10</v>
      </c>
      <c r="H1951" s="52">
        <f>+$F1951*G1951</f>
        <v>0</v>
      </c>
    </row>
    <row r="1952" spans="1:9" ht="25.5" outlineLevel="2" x14ac:dyDescent="0.2">
      <c r="A1952" s="62"/>
      <c r="B1952" s="27" t="s">
        <v>9</v>
      </c>
      <c r="C1952" s="12" t="s">
        <v>1464</v>
      </c>
      <c r="D1952" s="48"/>
      <c r="E1952" s="67" t="s">
        <v>295</v>
      </c>
      <c r="F1952" s="170"/>
      <c r="G1952" s="21">
        <v>10</v>
      </c>
      <c r="H1952" s="52">
        <f>+$F1952*G1952</f>
        <v>0</v>
      </c>
    </row>
    <row r="1953" spans="1:9" ht="25.5" outlineLevel="2" x14ac:dyDescent="0.2">
      <c r="A1953" s="62"/>
      <c r="B1953" s="27" t="s">
        <v>9</v>
      </c>
      <c r="C1953" s="12" t="s">
        <v>1465</v>
      </c>
      <c r="D1953" s="48"/>
      <c r="E1953" s="67" t="s">
        <v>295</v>
      </c>
      <c r="F1953" s="170"/>
      <c r="G1953" s="21">
        <v>10</v>
      </c>
      <c r="H1953" s="52">
        <f>+$F1953*G1953</f>
        <v>0</v>
      </c>
    </row>
    <row r="1954" spans="1:9" ht="25.5" outlineLevel="2" x14ac:dyDescent="0.2">
      <c r="A1954" s="62"/>
      <c r="B1954" s="27" t="s">
        <v>9</v>
      </c>
      <c r="C1954" s="12" t="s">
        <v>1466</v>
      </c>
      <c r="D1954" s="48"/>
      <c r="E1954" s="67" t="s">
        <v>295</v>
      </c>
      <c r="F1954" s="170"/>
      <c r="G1954" s="21">
        <v>10</v>
      </c>
      <c r="H1954" s="52">
        <f>+$F1954*G1954</f>
        <v>0</v>
      </c>
    </row>
    <row r="1955" spans="1:9" outlineLevel="2" x14ac:dyDescent="0.2">
      <c r="D1955" s="72"/>
      <c r="G1955" s="21"/>
    </row>
    <row r="1956" spans="1:9" outlineLevel="2" x14ac:dyDescent="0.2">
      <c r="C1956" s="16" t="s">
        <v>448</v>
      </c>
      <c r="D1956" s="72"/>
      <c r="G1956" s="21"/>
    </row>
    <row r="1957" spans="1:9" outlineLevel="2" x14ac:dyDescent="0.2">
      <c r="C1957" s="16" t="s">
        <v>1173</v>
      </c>
      <c r="D1957" s="72"/>
      <c r="G1957" s="21"/>
    </row>
    <row r="1958" spans="1:9" outlineLevel="2" x14ac:dyDescent="0.2">
      <c r="C1958" s="16"/>
      <c r="D1958" s="72"/>
      <c r="G1958" s="21"/>
    </row>
    <row r="1959" spans="1:9" ht="25.5" outlineLevel="2" x14ac:dyDescent="0.2">
      <c r="A1959" s="27">
        <v>4</v>
      </c>
      <c r="C1959" s="11" t="s">
        <v>1194</v>
      </c>
      <c r="G1959" s="35"/>
      <c r="H1959" s="39"/>
      <c r="I1959" s="31"/>
    </row>
    <row r="1960" spans="1:9" outlineLevel="2" x14ac:dyDescent="0.2">
      <c r="B1960" s="27" t="s">
        <v>6</v>
      </c>
      <c r="C1960" s="12" t="s">
        <v>1195</v>
      </c>
      <c r="D1960" s="48"/>
      <c r="E1960" s="75" t="s">
        <v>257</v>
      </c>
      <c r="F1960" s="170"/>
      <c r="G1960" s="21">
        <v>30</v>
      </c>
      <c r="H1960" s="52">
        <f>+$F1960*G1960</f>
        <v>0</v>
      </c>
    </row>
    <row r="1961" spans="1:9" outlineLevel="2" x14ac:dyDescent="0.2">
      <c r="B1961" s="27" t="s">
        <v>21</v>
      </c>
      <c r="C1961" s="12" t="s">
        <v>1196</v>
      </c>
      <c r="D1961" s="48"/>
      <c r="E1961" s="75" t="s">
        <v>257</v>
      </c>
      <c r="F1961" s="170"/>
      <c r="G1961" s="21">
        <v>10</v>
      </c>
      <c r="H1961" s="52">
        <f>+$F1961*G1961</f>
        <v>0</v>
      </c>
    </row>
    <row r="1962" spans="1:9" outlineLevel="2" x14ac:dyDescent="0.2">
      <c r="B1962" s="27" t="s">
        <v>23</v>
      </c>
      <c r="C1962" s="12" t="s">
        <v>1197</v>
      </c>
      <c r="D1962" s="48"/>
      <c r="E1962" s="75" t="s">
        <v>257</v>
      </c>
      <c r="F1962" s="170"/>
      <c r="G1962" s="35">
        <v>10</v>
      </c>
      <c r="H1962" s="52">
        <f>+$F1962*G1962</f>
        <v>0</v>
      </c>
      <c r="I1962" s="31"/>
    </row>
    <row r="1963" spans="1:9" outlineLevel="2" x14ac:dyDescent="0.2">
      <c r="B1963" s="27" t="s">
        <v>25</v>
      </c>
      <c r="C1963" s="12" t="s">
        <v>1198</v>
      </c>
      <c r="D1963" s="48"/>
      <c r="E1963" s="75" t="s">
        <v>257</v>
      </c>
      <c r="F1963" s="170"/>
      <c r="G1963" s="35">
        <v>10</v>
      </c>
      <c r="H1963" s="52">
        <f>+$F1963*G1963</f>
        <v>0</v>
      </c>
      <c r="I1963" s="31"/>
    </row>
    <row r="1964" spans="1:9" s="31" customFormat="1" outlineLevel="2" x14ac:dyDescent="0.2">
      <c r="A1964" s="27"/>
      <c r="B1964" s="27"/>
      <c r="C1964" s="16" t="s">
        <v>448</v>
      </c>
      <c r="D1964" s="72"/>
      <c r="E1964" s="67"/>
      <c r="F1964" s="171"/>
      <c r="G1964" s="10"/>
      <c r="H1964" s="21"/>
      <c r="I1964" s="4"/>
    </row>
    <row r="1965" spans="1:9" outlineLevel="2" x14ac:dyDescent="0.2">
      <c r="C1965" s="16"/>
      <c r="D1965" s="72"/>
      <c r="G1965" s="10"/>
    </row>
    <row r="1966" spans="1:9" ht="38.25" outlineLevel="2" x14ac:dyDescent="0.2">
      <c r="A1966" s="127" t="s">
        <v>275</v>
      </c>
      <c r="C1966" s="156" t="s">
        <v>1199</v>
      </c>
      <c r="D1966" s="222"/>
      <c r="E1966" s="222"/>
      <c r="G1966" s="35"/>
      <c r="H1966" s="39"/>
      <c r="I1966" s="31"/>
    </row>
    <row r="1967" spans="1:9" s="31" customFormat="1" outlineLevel="2" x14ac:dyDescent="0.2">
      <c r="A1967" s="27"/>
      <c r="B1967" s="157" t="s">
        <v>6</v>
      </c>
      <c r="C1967" s="158" t="s">
        <v>1200</v>
      </c>
      <c r="D1967" s="159"/>
      <c r="E1967" s="75" t="s">
        <v>257</v>
      </c>
      <c r="F1967" s="170"/>
      <c r="G1967" s="10">
        <v>5</v>
      </c>
      <c r="H1967" s="52">
        <f>+$F1967*G1967</f>
        <v>0</v>
      </c>
      <c r="I1967" s="4"/>
    </row>
    <row r="1968" spans="1:9" s="31" customFormat="1" outlineLevel="2" x14ac:dyDescent="0.2">
      <c r="A1968" s="27"/>
      <c r="B1968" s="157" t="s">
        <v>21</v>
      </c>
      <c r="C1968" s="158" t="s">
        <v>1201</v>
      </c>
      <c r="D1968" s="159"/>
      <c r="E1968" s="75" t="s">
        <v>257</v>
      </c>
      <c r="F1968" s="170"/>
      <c r="G1968" s="10">
        <v>5</v>
      </c>
      <c r="H1968" s="52">
        <f>+$F1968*G1968</f>
        <v>0</v>
      </c>
      <c r="I1968" s="4"/>
    </row>
    <row r="1969" spans="1:9" outlineLevel="2" x14ac:dyDescent="0.2">
      <c r="B1969" s="157"/>
      <c r="C1969" s="16" t="s">
        <v>448</v>
      </c>
      <c r="D1969" s="72"/>
      <c r="E1969" s="75"/>
      <c r="G1969" s="10"/>
    </row>
    <row r="1970" spans="1:9" outlineLevel="2" x14ac:dyDescent="0.2">
      <c r="B1970" s="157"/>
      <c r="C1970" s="16"/>
      <c r="D1970" s="72"/>
      <c r="E1970" s="75"/>
      <c r="G1970" s="10"/>
    </row>
    <row r="1971" spans="1:9" s="31" customFormat="1" ht="51" outlineLevel="2" x14ac:dyDescent="0.2">
      <c r="A1971" s="23">
        <v>6</v>
      </c>
      <c r="B1971" s="23"/>
      <c r="C1971" s="11" t="s">
        <v>1202</v>
      </c>
      <c r="D1971" s="41"/>
      <c r="E1971" s="67"/>
      <c r="F1971" s="171"/>
      <c r="G1971" s="35"/>
      <c r="H1971" s="39"/>
    </row>
    <row r="1972" spans="1:9" outlineLevel="2" x14ac:dyDescent="0.2">
      <c r="B1972" s="27" t="s">
        <v>6</v>
      </c>
      <c r="C1972" s="12" t="s">
        <v>1203</v>
      </c>
      <c r="D1972" s="48"/>
      <c r="E1972" s="67" t="s">
        <v>260</v>
      </c>
      <c r="F1972" s="170"/>
      <c r="G1972" s="10">
        <v>30</v>
      </c>
      <c r="H1972" s="52">
        <f>+$F1972*G1972</f>
        <v>0</v>
      </c>
    </row>
    <row r="1973" spans="1:9" outlineLevel="2" x14ac:dyDescent="0.2">
      <c r="B1973" s="27" t="s">
        <v>21</v>
      </c>
      <c r="C1973" s="12" t="s">
        <v>1204</v>
      </c>
      <c r="D1973" s="48"/>
      <c r="E1973" s="67" t="s">
        <v>260</v>
      </c>
      <c r="F1973" s="170"/>
      <c r="G1973" s="10">
        <v>30</v>
      </c>
      <c r="H1973" s="52">
        <f>+$F1973*G1973</f>
        <v>0</v>
      </c>
    </row>
    <row r="1974" spans="1:9" outlineLevel="2" x14ac:dyDescent="0.2">
      <c r="B1974" s="27" t="s">
        <v>23</v>
      </c>
      <c r="C1974" s="12" t="s">
        <v>1205</v>
      </c>
      <c r="D1974" s="48"/>
      <c r="E1974" s="67" t="s">
        <v>260</v>
      </c>
      <c r="F1974" s="170"/>
      <c r="G1974" s="10">
        <v>40</v>
      </c>
      <c r="H1974" s="52">
        <f>+$F1974*G1974</f>
        <v>0</v>
      </c>
    </row>
    <row r="1975" spans="1:9" outlineLevel="2" x14ac:dyDescent="0.2">
      <c r="C1975" s="16" t="s">
        <v>448</v>
      </c>
      <c r="D1975" s="72"/>
      <c r="G1975" s="10"/>
    </row>
    <row r="1976" spans="1:9" s="31" customFormat="1" outlineLevel="2" x14ac:dyDescent="0.2">
      <c r="A1976" s="27"/>
      <c r="B1976" s="27"/>
      <c r="C1976" s="16"/>
      <c r="D1976" s="72"/>
      <c r="E1976" s="67"/>
      <c r="F1976" s="171"/>
      <c r="G1976" s="10"/>
      <c r="H1976" s="21"/>
      <c r="I1976" s="4"/>
    </row>
    <row r="1977" spans="1:9" ht="51" outlineLevel="2" x14ac:dyDescent="0.2">
      <c r="A1977" s="23">
        <v>7</v>
      </c>
      <c r="C1977" s="11" t="s">
        <v>1206</v>
      </c>
      <c r="G1977" s="35"/>
      <c r="H1977" s="39"/>
      <c r="I1977" s="31"/>
    </row>
    <row r="1978" spans="1:9" outlineLevel="2" x14ac:dyDescent="0.2">
      <c r="A1978" s="23"/>
      <c r="B1978" s="27" t="s">
        <v>6</v>
      </c>
      <c r="C1978" s="12" t="s">
        <v>1207</v>
      </c>
      <c r="D1978" s="48"/>
      <c r="E1978" s="67" t="s">
        <v>260</v>
      </c>
      <c r="F1978" s="170"/>
      <c r="G1978" s="35">
        <v>10</v>
      </c>
      <c r="H1978" s="52">
        <f>+$F1978*G1978</f>
        <v>0</v>
      </c>
      <c r="I1978" s="31"/>
    </row>
    <row r="1979" spans="1:9" outlineLevel="2" x14ac:dyDescent="0.2">
      <c r="A1979" s="23"/>
      <c r="B1979" s="27" t="s">
        <v>21</v>
      </c>
      <c r="C1979" s="12" t="s">
        <v>1208</v>
      </c>
      <c r="D1979" s="48"/>
      <c r="E1979" s="67" t="s">
        <v>260</v>
      </c>
      <c r="F1979" s="170"/>
      <c r="G1979" s="35">
        <v>10</v>
      </c>
      <c r="H1979" s="52">
        <f>+$F1979*G1979</f>
        <v>0</v>
      </c>
      <c r="I1979" s="31"/>
    </row>
    <row r="1980" spans="1:9" outlineLevel="2" x14ac:dyDescent="0.2">
      <c r="A1980" s="23"/>
      <c r="B1980" s="157" t="s">
        <v>23</v>
      </c>
      <c r="C1980" s="12" t="s">
        <v>1209</v>
      </c>
      <c r="D1980" s="48"/>
      <c r="E1980" s="67" t="s">
        <v>260</v>
      </c>
      <c r="F1980" s="170"/>
      <c r="G1980" s="35">
        <v>10</v>
      </c>
      <c r="H1980" s="52">
        <f>+$F1980*G1980</f>
        <v>0</v>
      </c>
      <c r="I1980" s="31"/>
    </row>
    <row r="1981" spans="1:9" outlineLevel="2" x14ac:dyDescent="0.2">
      <c r="A1981" s="23"/>
      <c r="B1981" s="157" t="s">
        <v>25</v>
      </c>
      <c r="C1981" s="12" t="s">
        <v>1210</v>
      </c>
      <c r="D1981" s="48"/>
      <c r="E1981" s="67" t="s">
        <v>260</v>
      </c>
      <c r="F1981" s="170"/>
      <c r="G1981" s="35">
        <v>10</v>
      </c>
      <c r="H1981" s="52">
        <f>+$F1981*G1981</f>
        <v>0</v>
      </c>
      <c r="I1981" s="31"/>
    </row>
    <row r="1982" spans="1:9" s="31" customFormat="1" outlineLevel="2" x14ac:dyDescent="0.2">
      <c r="A1982" s="23"/>
      <c r="B1982" s="157" t="s">
        <v>28</v>
      </c>
      <c r="C1982" s="12" t="s">
        <v>1211</v>
      </c>
      <c r="D1982" s="48"/>
      <c r="E1982" s="67" t="s">
        <v>260</v>
      </c>
      <c r="F1982" s="170"/>
      <c r="G1982" s="35">
        <v>10</v>
      </c>
      <c r="H1982" s="52">
        <f>+$F1982*G1982</f>
        <v>0</v>
      </c>
    </row>
    <row r="1983" spans="1:9" s="31" customFormat="1" outlineLevel="2" x14ac:dyDescent="0.2">
      <c r="A1983" s="23"/>
      <c r="B1983" s="27"/>
      <c r="C1983" s="16" t="s">
        <v>448</v>
      </c>
      <c r="D1983" s="72"/>
      <c r="E1983" s="67"/>
      <c r="F1983" s="171"/>
      <c r="G1983" s="35"/>
      <c r="H1983" s="39"/>
    </row>
    <row r="1984" spans="1:9" s="31" customFormat="1" outlineLevel="2" x14ac:dyDescent="0.2">
      <c r="A1984" s="23"/>
      <c r="B1984" s="27"/>
      <c r="C1984" s="16"/>
      <c r="D1984" s="72"/>
      <c r="E1984" s="67"/>
      <c r="F1984" s="171"/>
      <c r="G1984" s="35"/>
      <c r="H1984" s="39"/>
    </row>
    <row r="1985" spans="1:9" s="31" customFormat="1" ht="89.25" outlineLevel="2" x14ac:dyDescent="0.2">
      <c r="A1985" s="127" t="s">
        <v>279</v>
      </c>
      <c r="B1985" s="157"/>
      <c r="C1985" s="12" t="s">
        <v>1467</v>
      </c>
      <c r="D1985" s="72"/>
      <c r="E1985" s="75" t="s">
        <v>267</v>
      </c>
      <c r="F1985" s="170"/>
      <c r="G1985" s="35">
        <v>20</v>
      </c>
      <c r="H1985" s="52">
        <f>+$F1985*G1985</f>
        <v>0</v>
      </c>
    </row>
    <row r="1986" spans="1:9" s="31" customFormat="1" outlineLevel="2" x14ac:dyDescent="0.2">
      <c r="A1986" s="2"/>
      <c r="B1986" s="2"/>
      <c r="C1986" s="3"/>
      <c r="D1986" s="4"/>
      <c r="E1986" s="4"/>
      <c r="F1986" s="173"/>
      <c r="G1986" s="21"/>
      <c r="H1986" s="21"/>
      <c r="I1986" s="24"/>
    </row>
    <row r="1987" spans="1:9" s="31" customFormat="1" ht="25.5" outlineLevel="2" x14ac:dyDescent="0.2">
      <c r="A1987" s="27">
        <v>9</v>
      </c>
      <c r="B1987" s="27"/>
      <c r="C1987" s="12" t="s">
        <v>1288</v>
      </c>
      <c r="D1987" s="48"/>
      <c r="E1987" s="67"/>
      <c r="F1987" s="171"/>
      <c r="G1987" s="21"/>
      <c r="H1987" s="21"/>
      <c r="I1987" s="4"/>
    </row>
    <row r="1988" spans="1:9" s="31" customFormat="1" outlineLevel="2" x14ac:dyDescent="0.2">
      <c r="A1988" s="27"/>
      <c r="B1988" s="27" t="s">
        <v>6</v>
      </c>
      <c r="C1988" s="12" t="s">
        <v>1284</v>
      </c>
      <c r="D1988" s="48"/>
      <c r="E1988" s="67" t="s">
        <v>295</v>
      </c>
      <c r="F1988" s="170"/>
      <c r="G1988" s="21">
        <v>20</v>
      </c>
      <c r="H1988" s="52">
        <f>+$F1988*G1988</f>
        <v>0</v>
      </c>
      <c r="I1988" s="4"/>
    </row>
    <row r="1989" spans="1:9" s="31" customFormat="1" outlineLevel="2" x14ac:dyDescent="0.2">
      <c r="A1989" s="27"/>
      <c r="B1989" s="27" t="s">
        <v>21</v>
      </c>
      <c r="C1989" s="12" t="s">
        <v>1285</v>
      </c>
      <c r="D1989" s="48"/>
      <c r="E1989" s="67" t="s">
        <v>295</v>
      </c>
      <c r="F1989" s="170"/>
      <c r="G1989" s="21">
        <v>20</v>
      </c>
      <c r="H1989" s="52">
        <f>+$F1989*G1989</f>
        <v>0</v>
      </c>
      <c r="I1989" s="4"/>
    </row>
    <row r="1990" spans="1:9" s="31" customFormat="1" outlineLevel="2" x14ac:dyDescent="0.2">
      <c r="A1990" s="27"/>
      <c r="B1990" s="27" t="s">
        <v>23</v>
      </c>
      <c r="C1990" s="12" t="s">
        <v>1286</v>
      </c>
      <c r="D1990" s="48"/>
      <c r="E1990" s="67" t="s">
        <v>295</v>
      </c>
      <c r="F1990" s="170"/>
      <c r="G1990" s="21">
        <v>30</v>
      </c>
      <c r="H1990" s="52">
        <f>+$F1990*G1990</f>
        <v>0</v>
      </c>
      <c r="I1990" s="4"/>
    </row>
    <row r="1991" spans="1:9" s="24" customFormat="1" outlineLevel="2" x14ac:dyDescent="0.2">
      <c r="A1991" s="27"/>
      <c r="B1991" s="27" t="s">
        <v>25</v>
      </c>
      <c r="C1991" s="12" t="s">
        <v>1287</v>
      </c>
      <c r="D1991" s="48"/>
      <c r="E1991" s="67" t="s">
        <v>295</v>
      </c>
      <c r="F1991" s="170"/>
      <c r="G1991" s="21">
        <v>30</v>
      </c>
      <c r="H1991" s="52">
        <f>+$F1991*G1991</f>
        <v>0</v>
      </c>
      <c r="I1991" s="4"/>
    </row>
    <row r="1992" spans="1:9" outlineLevel="2" x14ac:dyDescent="0.2">
      <c r="C1992" s="16" t="s">
        <v>448</v>
      </c>
      <c r="D1992" s="72"/>
      <c r="G1992" s="10"/>
    </row>
    <row r="1993" spans="1:9" outlineLevel="2" x14ac:dyDescent="0.2">
      <c r="C1993" s="12"/>
      <c r="D1993" s="48"/>
      <c r="G1993" s="21"/>
    </row>
    <row r="1994" spans="1:9" ht="51" outlineLevel="2" x14ac:dyDescent="0.2">
      <c r="A1994" s="23">
        <v>10</v>
      </c>
      <c r="C1994" s="12" t="s">
        <v>1289</v>
      </c>
      <c r="D1994" s="48"/>
      <c r="G1994" s="21"/>
    </row>
    <row r="1995" spans="1:9" outlineLevel="2" x14ac:dyDescent="0.2">
      <c r="A1995" s="23"/>
      <c r="B1995" s="27" t="s">
        <v>6</v>
      </c>
      <c r="C1995" s="12" t="s">
        <v>1213</v>
      </c>
      <c r="D1995" s="72"/>
      <c r="E1995" s="67" t="s">
        <v>260</v>
      </c>
      <c r="F1995" s="170"/>
      <c r="G1995" s="21">
        <v>10</v>
      </c>
      <c r="H1995" s="52">
        <f>+$F1995*G1995</f>
        <v>0</v>
      </c>
    </row>
    <row r="1996" spans="1:9" outlineLevel="2" x14ac:dyDescent="0.2">
      <c r="A1996" s="23"/>
      <c r="B1996" s="27" t="s">
        <v>21</v>
      </c>
      <c r="C1996" s="12" t="s">
        <v>1214</v>
      </c>
      <c r="D1996" s="72"/>
      <c r="E1996" s="67" t="s">
        <v>260</v>
      </c>
      <c r="F1996" s="170"/>
      <c r="G1996" s="21">
        <v>10</v>
      </c>
      <c r="H1996" s="52">
        <f>+$F1996*G1996</f>
        <v>0</v>
      </c>
    </row>
    <row r="1997" spans="1:9" outlineLevel="2" x14ac:dyDescent="0.2">
      <c r="A1997" s="23"/>
      <c r="B1997" s="27" t="s">
        <v>23</v>
      </c>
      <c r="C1997" s="12" t="s">
        <v>1215</v>
      </c>
      <c r="D1997" s="72"/>
      <c r="E1997" s="67" t="s">
        <v>260</v>
      </c>
      <c r="F1997" s="170"/>
      <c r="G1997" s="21">
        <v>10</v>
      </c>
      <c r="H1997" s="52">
        <f>+$F1997*G1997</f>
        <v>0</v>
      </c>
    </row>
    <row r="1998" spans="1:9" outlineLevel="2" x14ac:dyDescent="0.2">
      <c r="A1998" s="23"/>
      <c r="B1998" s="27" t="s">
        <v>25</v>
      </c>
      <c r="C1998" s="12" t="s">
        <v>1216</v>
      </c>
      <c r="D1998" s="72"/>
      <c r="E1998" s="67" t="s">
        <v>260</v>
      </c>
      <c r="F1998" s="170"/>
      <c r="G1998" s="21">
        <v>10</v>
      </c>
      <c r="H1998" s="52">
        <f>+$F1998*G1998</f>
        <v>0</v>
      </c>
    </row>
    <row r="1999" spans="1:9" ht="39.75" customHeight="1" outlineLevel="2" x14ac:dyDescent="0.2">
      <c r="A1999" s="23"/>
      <c r="B1999" s="27" t="s">
        <v>28</v>
      </c>
      <c r="C1999" s="12" t="s">
        <v>1217</v>
      </c>
      <c r="D1999" s="72"/>
      <c r="E1999" s="67" t="s">
        <v>295</v>
      </c>
      <c r="F1999" s="170"/>
      <c r="G1999" s="21">
        <v>10</v>
      </c>
      <c r="H1999" s="52">
        <f>+$F1999*G1999</f>
        <v>0</v>
      </c>
    </row>
    <row r="2000" spans="1:9" outlineLevel="2" x14ac:dyDescent="0.2">
      <c r="A2000" s="23"/>
      <c r="B2000" s="27" t="s">
        <v>30</v>
      </c>
      <c r="C2000" s="12" t="s">
        <v>1218</v>
      </c>
      <c r="D2000" s="72"/>
      <c r="E2000" s="67" t="s">
        <v>295</v>
      </c>
      <c r="F2000" s="170"/>
      <c r="G2000" s="21">
        <v>10</v>
      </c>
      <c r="H2000" s="52">
        <f>+$F2000*G2000</f>
        <v>0</v>
      </c>
    </row>
    <row r="2001" spans="1:8" outlineLevel="2" x14ac:dyDescent="0.2">
      <c r="A2001" s="23"/>
      <c r="B2001" s="27" t="s">
        <v>33</v>
      </c>
      <c r="C2001" s="12" t="s">
        <v>1219</v>
      </c>
      <c r="D2001" s="72"/>
      <c r="E2001" s="67" t="s">
        <v>295</v>
      </c>
      <c r="F2001" s="170"/>
      <c r="G2001" s="21">
        <v>10</v>
      </c>
      <c r="H2001" s="52">
        <f>+$F2001*G2001</f>
        <v>0</v>
      </c>
    </row>
    <row r="2002" spans="1:8" outlineLevel="2" x14ac:dyDescent="0.2">
      <c r="A2002" s="23"/>
      <c r="B2002" s="27" t="s">
        <v>35</v>
      </c>
      <c r="C2002" s="12" t="s">
        <v>1220</v>
      </c>
      <c r="D2002" s="72"/>
      <c r="E2002" s="67" t="s">
        <v>295</v>
      </c>
      <c r="F2002" s="170"/>
      <c r="G2002" s="21">
        <v>10</v>
      </c>
      <c r="H2002" s="52">
        <f>+$F2002*G2002</f>
        <v>0</v>
      </c>
    </row>
    <row r="2003" spans="1:8" outlineLevel="2" x14ac:dyDescent="0.2">
      <c r="A2003" s="23"/>
      <c r="B2003" s="27" t="s">
        <v>37</v>
      </c>
      <c r="C2003" s="12" t="s">
        <v>1221</v>
      </c>
      <c r="D2003" s="72"/>
      <c r="E2003" s="67" t="s">
        <v>295</v>
      </c>
      <c r="F2003" s="170"/>
      <c r="G2003" s="21">
        <v>10</v>
      </c>
      <c r="H2003" s="52">
        <f>+$F2003*G2003</f>
        <v>0</v>
      </c>
    </row>
    <row r="2004" spans="1:8" ht="25.5" outlineLevel="2" x14ac:dyDescent="0.2">
      <c r="B2004" s="27" t="s">
        <v>39</v>
      </c>
      <c r="C2004" s="12" t="s">
        <v>1222</v>
      </c>
      <c r="D2004" s="72"/>
      <c r="E2004" s="67" t="s">
        <v>260</v>
      </c>
      <c r="F2004" s="170"/>
      <c r="G2004" s="21">
        <v>10</v>
      </c>
      <c r="H2004" s="52">
        <f>+$F2004*G2004</f>
        <v>0</v>
      </c>
    </row>
    <row r="2005" spans="1:8" ht="25.5" outlineLevel="2" x14ac:dyDescent="0.2">
      <c r="B2005" s="27" t="s">
        <v>41</v>
      </c>
      <c r="C2005" s="12" t="s">
        <v>1223</v>
      </c>
      <c r="D2005" s="72"/>
      <c r="E2005" s="67" t="s">
        <v>260</v>
      </c>
      <c r="F2005" s="170"/>
      <c r="G2005" s="21">
        <v>10</v>
      </c>
      <c r="H2005" s="52">
        <f>+$F2005*G2005</f>
        <v>0</v>
      </c>
    </row>
    <row r="2006" spans="1:8" outlineLevel="2" x14ac:dyDescent="0.2">
      <c r="A2006" s="23"/>
      <c r="B2006" s="27" t="s">
        <v>884</v>
      </c>
      <c r="C2006" s="12" t="s">
        <v>1224</v>
      </c>
      <c r="D2006" s="72"/>
      <c r="E2006" s="67" t="s">
        <v>260</v>
      </c>
      <c r="F2006" s="170"/>
      <c r="G2006" s="21">
        <v>10</v>
      </c>
      <c r="H2006" s="52">
        <f>+$F2006*G2006</f>
        <v>0</v>
      </c>
    </row>
    <row r="2007" spans="1:8" outlineLevel="2" x14ac:dyDescent="0.2">
      <c r="A2007" s="23"/>
      <c r="C2007" s="16" t="s">
        <v>448</v>
      </c>
      <c r="D2007" s="72"/>
      <c r="G2007" s="21"/>
    </row>
    <row r="2008" spans="1:8" outlineLevel="2" x14ac:dyDescent="0.2">
      <c r="A2008" s="23"/>
      <c r="C2008" s="16"/>
      <c r="D2008" s="72"/>
      <c r="G2008" s="21"/>
    </row>
    <row r="2009" spans="1:8" ht="38.25" outlineLevel="2" x14ac:dyDescent="0.2">
      <c r="A2009" s="27">
        <v>11</v>
      </c>
      <c r="C2009" s="12" t="s">
        <v>1394</v>
      </c>
      <c r="D2009" s="48"/>
      <c r="G2009" s="21"/>
    </row>
    <row r="2010" spans="1:8" outlineLevel="2" x14ac:dyDescent="0.2">
      <c r="A2010" s="23"/>
      <c r="B2010" s="27" t="s">
        <v>6</v>
      </c>
      <c r="C2010" s="12" t="s">
        <v>1225</v>
      </c>
      <c r="D2010" s="48"/>
      <c r="E2010" s="67" t="s">
        <v>260</v>
      </c>
      <c r="F2010" s="170"/>
      <c r="G2010" s="21">
        <v>20</v>
      </c>
      <c r="H2010" s="52">
        <f>+$F2010*G2010</f>
        <v>0</v>
      </c>
    </row>
    <row r="2011" spans="1:8" outlineLevel="2" x14ac:dyDescent="0.2">
      <c r="A2011" s="23"/>
      <c r="B2011" s="157" t="s">
        <v>21</v>
      </c>
      <c r="C2011" s="12" t="s">
        <v>1226</v>
      </c>
      <c r="D2011" s="48"/>
      <c r="E2011" s="67" t="s">
        <v>260</v>
      </c>
      <c r="F2011" s="170"/>
      <c r="G2011" s="21">
        <v>10</v>
      </c>
      <c r="H2011" s="52">
        <f>+$F2011*G2011</f>
        <v>0</v>
      </c>
    </row>
    <row r="2012" spans="1:8" outlineLevel="2" x14ac:dyDescent="0.2">
      <c r="A2012" s="23"/>
      <c r="C2012" s="16" t="s">
        <v>448</v>
      </c>
      <c r="D2012" s="72"/>
      <c r="G2012" s="21"/>
    </row>
    <row r="2013" spans="1:8" outlineLevel="2" x14ac:dyDescent="0.2">
      <c r="C2013" s="16"/>
      <c r="D2013" s="72"/>
      <c r="G2013" s="21"/>
    </row>
    <row r="2014" spans="1:8" ht="30" customHeight="1" outlineLevel="2" x14ac:dyDescent="0.2">
      <c r="A2014" s="27">
        <v>12</v>
      </c>
      <c r="B2014" s="23"/>
      <c r="C2014" s="11" t="s">
        <v>1227</v>
      </c>
      <c r="G2014" s="21"/>
    </row>
    <row r="2015" spans="1:8" outlineLevel="2" x14ac:dyDescent="0.2">
      <c r="B2015" s="27" t="s">
        <v>6</v>
      </c>
      <c r="C2015" s="11" t="s">
        <v>1228</v>
      </c>
      <c r="E2015" s="67" t="s">
        <v>260</v>
      </c>
      <c r="F2015" s="170"/>
      <c r="G2015" s="21">
        <v>10</v>
      </c>
      <c r="H2015" s="52">
        <f>+$F2015*G2015</f>
        <v>0</v>
      </c>
    </row>
    <row r="2016" spans="1:8" outlineLevel="2" x14ac:dyDescent="0.2">
      <c r="B2016" s="27" t="s">
        <v>21</v>
      </c>
      <c r="C2016" s="11" t="s">
        <v>1229</v>
      </c>
      <c r="E2016" s="67" t="s">
        <v>260</v>
      </c>
      <c r="F2016" s="170"/>
      <c r="G2016" s="21">
        <v>10</v>
      </c>
      <c r="H2016" s="52">
        <f>+$F2016*G2016</f>
        <v>0</v>
      </c>
    </row>
    <row r="2017" spans="1:8" outlineLevel="2" x14ac:dyDescent="0.2">
      <c r="B2017" s="27" t="s">
        <v>23</v>
      </c>
      <c r="C2017" s="11" t="s">
        <v>1230</v>
      </c>
      <c r="E2017" s="67" t="s">
        <v>260</v>
      </c>
      <c r="F2017" s="170"/>
      <c r="G2017" s="21">
        <v>10</v>
      </c>
      <c r="H2017" s="52">
        <f>+$F2017*G2017</f>
        <v>0</v>
      </c>
    </row>
    <row r="2018" spans="1:8" outlineLevel="2" x14ac:dyDescent="0.2">
      <c r="B2018" s="23"/>
      <c r="C2018" s="16" t="s">
        <v>448</v>
      </c>
      <c r="D2018" s="72"/>
      <c r="G2018" s="21"/>
    </row>
    <row r="2019" spans="1:8" outlineLevel="2" x14ac:dyDescent="0.2">
      <c r="B2019" s="23"/>
      <c r="C2019" s="16"/>
      <c r="D2019" s="72"/>
      <c r="G2019" s="21"/>
    </row>
    <row r="2020" spans="1:8" outlineLevel="2" x14ac:dyDescent="0.2">
      <c r="C2020" s="12"/>
      <c r="D2020" s="48"/>
      <c r="G2020" s="21"/>
    </row>
    <row r="2021" spans="1:8" ht="38.25" outlineLevel="2" x14ac:dyDescent="0.2">
      <c r="A2021" s="2">
        <v>13</v>
      </c>
      <c r="C2021" s="12" t="s">
        <v>1395</v>
      </c>
      <c r="D2021" s="48"/>
      <c r="E2021" s="67" t="s">
        <v>260</v>
      </c>
      <c r="F2021" s="170"/>
      <c r="G2021" s="21">
        <v>10</v>
      </c>
      <c r="H2021" s="52">
        <f>+$F2021*G2021</f>
        <v>0</v>
      </c>
    </row>
    <row r="2022" spans="1:8" outlineLevel="2" x14ac:dyDescent="0.2">
      <c r="G2022" s="21"/>
    </row>
    <row r="2023" spans="1:8" ht="38.25" outlineLevel="2" x14ac:dyDescent="0.2">
      <c r="A2023" s="27">
        <v>14</v>
      </c>
      <c r="C2023" s="161" t="s">
        <v>1396</v>
      </c>
      <c r="D2023" s="162"/>
      <c r="G2023" s="21"/>
    </row>
    <row r="2024" spans="1:8" outlineLevel="2" x14ac:dyDescent="0.2">
      <c r="B2024" s="157" t="s">
        <v>6</v>
      </c>
      <c r="C2024" s="161" t="s">
        <v>1231</v>
      </c>
      <c r="D2024" s="162"/>
      <c r="E2024" s="75" t="s">
        <v>257</v>
      </c>
      <c r="F2024" s="170"/>
      <c r="G2024" s="21">
        <v>10</v>
      </c>
      <c r="H2024" s="52">
        <f>+$F2024*G2024</f>
        <v>0</v>
      </c>
    </row>
    <row r="2025" spans="1:8" outlineLevel="2" x14ac:dyDescent="0.2">
      <c r="B2025" s="157" t="s">
        <v>21</v>
      </c>
      <c r="C2025" s="161" t="s">
        <v>1232</v>
      </c>
      <c r="D2025" s="162"/>
      <c r="E2025" s="75" t="s">
        <v>257</v>
      </c>
      <c r="F2025" s="170"/>
      <c r="G2025" s="21">
        <v>10</v>
      </c>
      <c r="H2025" s="52">
        <f>+$F2025*G2025</f>
        <v>0</v>
      </c>
    </row>
    <row r="2026" spans="1:8" outlineLevel="2" x14ac:dyDescent="0.2">
      <c r="B2026" s="27" t="s">
        <v>23</v>
      </c>
      <c r="C2026" s="161" t="s">
        <v>1233</v>
      </c>
      <c r="D2026" s="162"/>
      <c r="E2026" s="75" t="s">
        <v>257</v>
      </c>
      <c r="F2026" s="170"/>
      <c r="G2026" s="21">
        <v>10</v>
      </c>
      <c r="H2026" s="52">
        <f>+$F2026*G2026</f>
        <v>0</v>
      </c>
    </row>
    <row r="2027" spans="1:8" outlineLevel="2" x14ac:dyDescent="0.2">
      <c r="B2027" s="157"/>
      <c r="C2027" s="16" t="s">
        <v>448</v>
      </c>
      <c r="D2027" s="72"/>
      <c r="E2027" s="75"/>
      <c r="G2027" s="21"/>
    </row>
    <row r="2028" spans="1:8" outlineLevel="2" x14ac:dyDescent="0.2">
      <c r="A2028" s="23"/>
      <c r="C2028" s="16"/>
      <c r="D2028" s="72"/>
      <c r="G2028" s="21"/>
    </row>
    <row r="2029" spans="1:8" ht="25.5" outlineLevel="2" x14ac:dyDescent="0.2">
      <c r="A2029" s="27">
        <v>15</v>
      </c>
      <c r="C2029" s="12" t="s">
        <v>1234</v>
      </c>
      <c r="D2029" s="48"/>
      <c r="E2029" s="75" t="s">
        <v>260</v>
      </c>
      <c r="F2029" s="170"/>
      <c r="G2029" s="21">
        <v>20</v>
      </c>
      <c r="H2029" s="52">
        <f>+$F2029*G2029</f>
        <v>0</v>
      </c>
    </row>
    <row r="2030" spans="1:8" outlineLevel="2" x14ac:dyDescent="0.2">
      <c r="C2030" s="16" t="s">
        <v>448</v>
      </c>
      <c r="D2030" s="72"/>
      <c r="E2030" s="75"/>
      <c r="G2030" s="21"/>
    </row>
    <row r="2031" spans="1:8" outlineLevel="2" x14ac:dyDescent="0.2">
      <c r="A2031" s="78"/>
      <c r="B2031" s="78"/>
      <c r="C2031" s="50"/>
      <c r="D2031" s="51"/>
      <c r="E2031" s="96"/>
      <c r="F2031" s="170"/>
      <c r="G2031" s="52"/>
      <c r="H2031" s="19"/>
    </row>
    <row r="2032" spans="1:8" outlineLevel="2" x14ac:dyDescent="0.2">
      <c r="C2032" s="12"/>
      <c r="D2032" s="48"/>
      <c r="E2032" s="71"/>
      <c r="G2032" s="35"/>
    </row>
    <row r="2033" spans="2:8" outlineLevel="1" x14ac:dyDescent="0.2">
      <c r="B2033" s="36"/>
      <c r="C2033" s="97" t="s">
        <v>1428</v>
      </c>
      <c r="D2033" s="100"/>
      <c r="E2033" s="66"/>
      <c r="G2033" s="35"/>
      <c r="H2033" s="35">
        <f t="shared" ref="H2033" si="41">SUM(H1862:H2031)</f>
        <v>0</v>
      </c>
    </row>
  </sheetData>
  <sheetProtection password="D801" sheet="1" objects="1" scenarios="1" formatColumns="0"/>
  <conditionalFormatting sqref="E307">
    <cfRule type="cellIs" dxfId="17" priority="5" stopIfTrue="1" operator="equal">
      <formula>"ura"</formula>
    </cfRule>
  </conditionalFormatting>
  <conditionalFormatting sqref="D1743">
    <cfRule type="cellIs" dxfId="16" priority="3" stopIfTrue="1" operator="equal">
      <formula>"ura"</formula>
    </cfRule>
  </conditionalFormatting>
  <conditionalFormatting sqref="E1732">
    <cfRule type="cellIs" dxfId="15" priority="2" stopIfTrue="1" operator="equal">
      <formula>"ura"</formula>
    </cfRule>
  </conditionalFormatting>
  <conditionalFormatting sqref="D1733:D1735 D1742 E1736:E1741">
    <cfRule type="cellIs" dxfId="14" priority="1" stopIfTrue="1" operator="equal">
      <formula>"ura"</formula>
    </cfRule>
  </conditionalFormatting>
  <pageMargins left="0.78740157480314965" right="0.35433070866141736" top="0.6692913385826772" bottom="0.51181102362204722" header="0.31496062992125984" footer="0.23622047244094491"/>
  <pageSetup paperSize="9" scale="83" fitToHeight="0" orientation="portrait" r:id="rId1"/>
  <headerFooter>
    <oddHeader>&amp;L&amp;10Popis del št. 250717&amp;C&amp;10SV - INFRASTRUKTURA&amp;R&amp;11&amp;A</oddHeader>
    <oddFooter>&amp;L&amp;D&amp;R&amp;P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46"/>
  <sheetViews>
    <sheetView view="pageBreakPreview" zoomScaleNormal="85" zoomScaleSheetLayoutView="100" workbookViewId="0">
      <pane ySplit="1" topLeftCell="A2" activePane="bottomLeft" state="frozen"/>
      <selection pane="bottomLeft" activeCell="F1" sqref="F1"/>
    </sheetView>
  </sheetViews>
  <sheetFormatPr defaultRowHeight="12.75" outlineLevelRow="1" x14ac:dyDescent="0.2"/>
  <cols>
    <col min="1" max="1" width="6.83203125" style="236" customWidth="1"/>
    <col min="2" max="2" width="4.83203125" style="235" customWidth="1"/>
    <col min="3" max="3" width="80.1640625" style="234" customWidth="1"/>
    <col min="4" max="4" width="3.1640625" style="234" customWidth="1"/>
    <col min="5" max="5" width="6.83203125" style="233" customWidth="1"/>
    <col min="6" max="6" width="12" style="232" customWidth="1"/>
    <col min="7" max="7" width="8.33203125" style="231" customWidth="1"/>
    <col min="8" max="8" width="15" style="230" customWidth="1"/>
    <col min="9" max="9" width="3.33203125" style="229" customWidth="1"/>
    <col min="10" max="16384" width="9.33203125" style="228"/>
  </cols>
  <sheetData>
    <row r="1" spans="1:9" x14ac:dyDescent="0.2">
      <c r="B1" s="263"/>
      <c r="D1" s="441"/>
      <c r="E1" s="453" t="s">
        <v>0</v>
      </c>
      <c r="F1" s="452"/>
      <c r="H1" s="39" t="s">
        <v>1670</v>
      </c>
    </row>
    <row r="2" spans="1:9" x14ac:dyDescent="0.2">
      <c r="A2" s="236" t="s">
        <v>1</v>
      </c>
      <c r="C2" s="441" t="s">
        <v>1666</v>
      </c>
    </row>
    <row r="4" spans="1:9" s="402" customFormat="1" x14ac:dyDescent="0.2">
      <c r="A4" s="236"/>
      <c r="B4" s="309"/>
      <c r="C4" s="446" t="s">
        <v>2</v>
      </c>
      <c r="D4" s="446"/>
      <c r="E4" s="310"/>
      <c r="F4" s="403"/>
      <c r="G4" s="231"/>
      <c r="H4" s="255"/>
      <c r="I4" s="244"/>
    </row>
    <row r="5" spans="1:9" s="402" customFormat="1" x14ac:dyDescent="0.2">
      <c r="A5" s="236"/>
      <c r="B5" s="309"/>
      <c r="C5" s="441" t="s">
        <v>1664</v>
      </c>
      <c r="D5" s="441"/>
      <c r="E5" s="310"/>
      <c r="F5" s="403"/>
      <c r="G5" s="231"/>
      <c r="H5" s="255"/>
      <c r="I5" s="244"/>
    </row>
    <row r="6" spans="1:9" s="402" customFormat="1" x14ac:dyDescent="0.2">
      <c r="A6" s="236"/>
      <c r="B6" s="441"/>
      <c r="C6" s="309"/>
      <c r="D6" s="309"/>
      <c r="E6" s="310"/>
      <c r="F6" s="403"/>
      <c r="G6" s="231"/>
      <c r="H6" s="255"/>
      <c r="I6" s="244"/>
    </row>
    <row r="7" spans="1:9" s="402" customFormat="1" x14ac:dyDescent="0.2">
      <c r="A7" s="236"/>
      <c r="B7" s="441"/>
      <c r="C7" s="309"/>
      <c r="D7" s="309"/>
      <c r="E7" s="310"/>
      <c r="F7" s="403"/>
      <c r="G7" s="231"/>
      <c r="H7" s="255"/>
      <c r="I7" s="244"/>
    </row>
    <row r="8" spans="1:9" s="402" customFormat="1" x14ac:dyDescent="0.2">
      <c r="A8" s="236"/>
      <c r="B8" s="441"/>
      <c r="C8" s="446" t="s">
        <v>1663</v>
      </c>
      <c r="D8" s="309"/>
      <c r="E8" s="310"/>
      <c r="F8" s="403"/>
      <c r="G8" s="231"/>
      <c r="H8" s="255"/>
      <c r="I8" s="244"/>
    </row>
    <row r="9" spans="1:9" s="402" customFormat="1" x14ac:dyDescent="0.2">
      <c r="A9" s="236"/>
      <c r="B9" s="441"/>
      <c r="C9" s="446"/>
      <c r="D9" s="309"/>
      <c r="E9" s="310"/>
      <c r="F9" s="403"/>
      <c r="G9" s="231"/>
      <c r="H9" s="255"/>
      <c r="I9" s="244"/>
    </row>
    <row r="10" spans="1:9" s="402" customFormat="1" x14ac:dyDescent="0.2">
      <c r="A10" s="236"/>
      <c r="B10" s="451"/>
      <c r="C10" s="451" t="s">
        <v>1665</v>
      </c>
      <c r="D10" s="309"/>
      <c r="E10" s="310"/>
      <c r="F10" s="403"/>
      <c r="G10" s="231"/>
      <c r="H10" s="255"/>
      <c r="I10" s="244"/>
    </row>
    <row r="11" spans="1:9" s="402" customFormat="1" x14ac:dyDescent="0.2">
      <c r="A11" s="236"/>
      <c r="B11" s="451"/>
      <c r="C11" s="451"/>
      <c r="D11" s="309"/>
      <c r="E11" s="310"/>
      <c r="F11" s="403"/>
      <c r="G11" s="231"/>
      <c r="H11" s="255"/>
      <c r="I11" s="244"/>
    </row>
    <row r="12" spans="1:9" s="402" customFormat="1" x14ac:dyDescent="0.2">
      <c r="A12" s="236"/>
      <c r="B12" s="451"/>
      <c r="C12" s="450" t="s">
        <v>1641</v>
      </c>
      <c r="D12" s="309"/>
      <c r="E12" s="310"/>
      <c r="F12" s="403"/>
      <c r="G12" s="231"/>
      <c r="H12" s="255"/>
      <c r="I12" s="244"/>
    </row>
    <row r="13" spans="1:9" s="402" customFormat="1" x14ac:dyDescent="0.2">
      <c r="A13" s="236"/>
      <c r="B13" s="448" t="s">
        <v>9</v>
      </c>
      <c r="C13" s="447" t="s">
        <v>1655</v>
      </c>
      <c r="D13" s="309"/>
      <c r="E13" s="310"/>
      <c r="F13" s="403"/>
      <c r="G13" s="231"/>
      <c r="H13" s="255"/>
      <c r="I13" s="244"/>
    </row>
    <row r="14" spans="1:9" s="402" customFormat="1" x14ac:dyDescent="0.2">
      <c r="A14" s="236"/>
      <c r="B14" s="448" t="s">
        <v>9</v>
      </c>
      <c r="C14" s="447" t="s">
        <v>1662</v>
      </c>
      <c r="D14" s="309"/>
      <c r="E14" s="310"/>
      <c r="F14" s="403"/>
      <c r="G14" s="231"/>
      <c r="H14" s="255"/>
      <c r="I14" s="244"/>
    </row>
    <row r="15" spans="1:9" s="402" customFormat="1" x14ac:dyDescent="0.2">
      <c r="A15" s="236"/>
      <c r="B15" s="448" t="s">
        <v>9</v>
      </c>
      <c r="C15" s="447" t="s">
        <v>1661</v>
      </c>
      <c r="D15" s="309"/>
      <c r="E15" s="310"/>
      <c r="F15" s="403"/>
      <c r="G15" s="231"/>
      <c r="H15" s="255"/>
      <c r="I15" s="244"/>
    </row>
    <row r="16" spans="1:9" s="402" customFormat="1" x14ac:dyDescent="0.2">
      <c r="A16" s="236"/>
      <c r="B16" s="448" t="s">
        <v>9</v>
      </c>
      <c r="C16" s="447" t="s">
        <v>1660</v>
      </c>
      <c r="D16" s="309"/>
      <c r="E16" s="310"/>
      <c r="F16" s="403"/>
      <c r="G16" s="231"/>
      <c r="H16" s="255"/>
      <c r="I16" s="244"/>
    </row>
    <row r="17" spans="1:9" s="402" customFormat="1" x14ac:dyDescent="0.2">
      <c r="A17" s="236"/>
      <c r="B17" s="448" t="s">
        <v>9</v>
      </c>
      <c r="C17" s="447" t="s">
        <v>1654</v>
      </c>
      <c r="D17" s="309"/>
      <c r="E17" s="310"/>
      <c r="F17" s="403"/>
      <c r="G17" s="231"/>
      <c r="H17" s="255"/>
      <c r="I17" s="244"/>
    </row>
    <row r="18" spans="1:9" s="402" customFormat="1" x14ac:dyDescent="0.2">
      <c r="A18" s="236"/>
      <c r="B18" s="448" t="s">
        <v>9</v>
      </c>
      <c r="C18" s="447" t="s">
        <v>1659</v>
      </c>
      <c r="D18" s="309"/>
      <c r="E18" s="310"/>
      <c r="F18" s="403"/>
      <c r="G18" s="231"/>
      <c r="H18" s="255"/>
      <c r="I18" s="244"/>
    </row>
    <row r="19" spans="1:9" s="402" customFormat="1" x14ac:dyDescent="0.2">
      <c r="A19" s="236"/>
      <c r="B19" s="448" t="s">
        <v>9</v>
      </c>
      <c r="C19" s="447" t="s">
        <v>1653</v>
      </c>
      <c r="D19" s="309"/>
      <c r="E19" s="310"/>
      <c r="F19" s="403"/>
      <c r="G19" s="231"/>
      <c r="H19" s="255"/>
      <c r="I19" s="244"/>
    </row>
    <row r="20" spans="1:9" s="402" customFormat="1" x14ac:dyDescent="0.2">
      <c r="A20" s="236"/>
      <c r="B20" s="448" t="s">
        <v>9</v>
      </c>
      <c r="C20" s="447" t="s">
        <v>1652</v>
      </c>
      <c r="D20" s="309"/>
      <c r="E20" s="310"/>
      <c r="F20" s="403"/>
      <c r="G20" s="231"/>
      <c r="H20" s="255"/>
      <c r="I20" s="244"/>
    </row>
    <row r="21" spans="1:9" s="402" customFormat="1" x14ac:dyDescent="0.2">
      <c r="A21" s="236"/>
      <c r="B21" s="448" t="s">
        <v>9</v>
      </c>
      <c r="C21" s="447" t="s">
        <v>1658</v>
      </c>
      <c r="D21" s="309"/>
      <c r="E21" s="310"/>
      <c r="F21" s="403"/>
      <c r="G21" s="231"/>
      <c r="H21" s="255"/>
      <c r="I21" s="244"/>
    </row>
    <row r="22" spans="1:9" s="402" customFormat="1" x14ac:dyDescent="0.2">
      <c r="A22" s="236"/>
      <c r="B22" s="448" t="s">
        <v>9</v>
      </c>
      <c r="C22" s="447" t="s">
        <v>1657</v>
      </c>
      <c r="D22" s="309"/>
      <c r="E22" s="310"/>
      <c r="F22" s="403"/>
      <c r="G22" s="231"/>
      <c r="H22" s="255"/>
      <c r="I22" s="244"/>
    </row>
    <row r="23" spans="1:9" s="402" customFormat="1" x14ac:dyDescent="0.2">
      <c r="A23" s="236"/>
      <c r="B23" s="448" t="s">
        <v>9</v>
      </c>
      <c r="C23" s="447" t="s">
        <v>1651</v>
      </c>
      <c r="D23" s="309"/>
      <c r="E23" s="310"/>
      <c r="F23" s="403"/>
      <c r="G23" s="231"/>
      <c r="H23" s="255"/>
      <c r="I23" s="244"/>
    </row>
    <row r="24" spans="1:9" s="402" customFormat="1" x14ac:dyDescent="0.2">
      <c r="A24" s="236"/>
      <c r="B24" s="448" t="s">
        <v>9</v>
      </c>
      <c r="C24" s="447" t="s">
        <v>1656</v>
      </c>
      <c r="D24" s="309"/>
      <c r="E24" s="310"/>
      <c r="F24" s="403"/>
      <c r="G24" s="231"/>
      <c r="H24" s="255"/>
      <c r="I24" s="244"/>
    </row>
    <row r="25" spans="1:9" s="402" customFormat="1" x14ac:dyDescent="0.2">
      <c r="A25" s="236"/>
      <c r="B25" s="447"/>
      <c r="C25" s="447"/>
      <c r="D25" s="309"/>
      <c r="E25" s="310"/>
      <c r="F25" s="403"/>
      <c r="G25" s="231"/>
      <c r="H25" s="255"/>
      <c r="I25" s="244"/>
    </row>
    <row r="26" spans="1:9" s="402" customFormat="1" x14ac:dyDescent="0.2">
      <c r="A26" s="236"/>
      <c r="B26" s="447"/>
      <c r="C26" s="449" t="s">
        <v>1640</v>
      </c>
      <c r="D26" s="309"/>
      <c r="E26" s="310"/>
      <c r="F26" s="403"/>
      <c r="G26" s="231"/>
      <c r="H26" s="255"/>
      <c r="I26" s="244"/>
    </row>
    <row r="27" spans="1:9" s="402" customFormat="1" x14ac:dyDescent="0.2">
      <c r="A27" s="236"/>
      <c r="B27" s="448" t="s">
        <v>9</v>
      </c>
      <c r="C27" s="447" t="s">
        <v>1655</v>
      </c>
      <c r="D27" s="309"/>
      <c r="E27" s="310"/>
      <c r="F27" s="403"/>
      <c r="G27" s="231"/>
      <c r="H27" s="255"/>
      <c r="I27" s="244"/>
    </row>
    <row r="28" spans="1:9" s="402" customFormat="1" x14ac:dyDescent="0.2">
      <c r="A28" s="236"/>
      <c r="B28" s="448" t="s">
        <v>9</v>
      </c>
      <c r="C28" s="447" t="s">
        <v>1654</v>
      </c>
      <c r="D28" s="309"/>
      <c r="E28" s="310"/>
      <c r="F28" s="403"/>
      <c r="G28" s="231"/>
      <c r="H28" s="255"/>
      <c r="I28" s="244"/>
    </row>
    <row r="29" spans="1:9" s="402" customFormat="1" x14ac:dyDescent="0.2">
      <c r="A29" s="236"/>
      <c r="B29" s="448" t="s">
        <v>9</v>
      </c>
      <c r="C29" s="447" t="s">
        <v>1653</v>
      </c>
      <c r="D29" s="309"/>
      <c r="E29" s="310"/>
      <c r="F29" s="403"/>
      <c r="G29" s="231"/>
      <c r="H29" s="255"/>
      <c r="I29" s="244"/>
    </row>
    <row r="30" spans="1:9" s="402" customFormat="1" x14ac:dyDescent="0.2">
      <c r="A30" s="236"/>
      <c r="B30" s="448" t="s">
        <v>9</v>
      </c>
      <c r="C30" s="447" t="s">
        <v>1652</v>
      </c>
      <c r="D30" s="309"/>
      <c r="E30" s="310"/>
      <c r="F30" s="403"/>
      <c r="G30" s="231"/>
      <c r="H30" s="255"/>
      <c r="I30" s="244"/>
    </row>
    <row r="31" spans="1:9" s="402" customFormat="1" x14ac:dyDescent="0.2">
      <c r="A31" s="236"/>
      <c r="B31" s="448" t="s">
        <v>9</v>
      </c>
      <c r="C31" s="447" t="s">
        <v>1651</v>
      </c>
      <c r="D31" s="309"/>
      <c r="E31" s="310"/>
      <c r="F31" s="403"/>
      <c r="G31" s="231"/>
      <c r="H31" s="255"/>
      <c r="I31" s="244"/>
    </row>
    <row r="32" spans="1:9" s="402" customFormat="1" x14ac:dyDescent="0.2">
      <c r="A32" s="236"/>
      <c r="B32" s="447"/>
      <c r="C32" s="447"/>
      <c r="D32" s="309"/>
      <c r="E32" s="310"/>
      <c r="F32" s="403"/>
      <c r="G32" s="231"/>
      <c r="H32" s="255"/>
      <c r="I32" s="244"/>
    </row>
    <row r="33" spans="1:9" s="402" customFormat="1" x14ac:dyDescent="0.2">
      <c r="A33" s="236"/>
      <c r="B33" s="447"/>
      <c r="C33" s="449" t="s">
        <v>1639</v>
      </c>
      <c r="D33" s="309"/>
      <c r="E33" s="310"/>
      <c r="F33" s="403"/>
      <c r="G33" s="231"/>
      <c r="H33" s="255"/>
      <c r="I33" s="244"/>
    </row>
    <row r="34" spans="1:9" s="402" customFormat="1" x14ac:dyDescent="0.2">
      <c r="A34" s="236"/>
      <c r="B34" s="448" t="s">
        <v>9</v>
      </c>
      <c r="C34" s="447" t="s">
        <v>1650</v>
      </c>
      <c r="D34" s="309"/>
      <c r="E34" s="310"/>
      <c r="F34" s="403"/>
      <c r="G34" s="231"/>
      <c r="H34" s="255"/>
      <c r="I34" s="244"/>
    </row>
    <row r="35" spans="1:9" s="402" customFormat="1" x14ac:dyDescent="0.2">
      <c r="A35" s="236"/>
      <c r="B35" s="448" t="s">
        <v>9</v>
      </c>
      <c r="C35" s="447" t="s">
        <v>1649</v>
      </c>
      <c r="D35" s="309"/>
      <c r="E35" s="310"/>
      <c r="F35" s="403"/>
      <c r="G35" s="231"/>
      <c r="H35" s="255"/>
      <c r="I35" s="244"/>
    </row>
    <row r="36" spans="1:9" s="402" customFormat="1" x14ac:dyDescent="0.2">
      <c r="A36" s="236"/>
      <c r="B36" s="448"/>
      <c r="C36" s="447"/>
      <c r="D36" s="309"/>
      <c r="E36" s="310"/>
      <c r="F36" s="403"/>
      <c r="G36" s="231"/>
      <c r="H36" s="255"/>
      <c r="I36" s="244"/>
    </row>
    <row r="37" spans="1:9" s="402" customFormat="1" x14ac:dyDescent="0.2">
      <c r="A37" s="236"/>
      <c r="B37" s="448"/>
      <c r="C37" s="449" t="s">
        <v>1638</v>
      </c>
      <c r="D37" s="309"/>
      <c r="E37" s="310"/>
      <c r="F37" s="403"/>
      <c r="G37" s="231"/>
      <c r="H37" s="255"/>
      <c r="I37" s="244"/>
    </row>
    <row r="38" spans="1:9" s="402" customFormat="1" x14ac:dyDescent="0.2">
      <c r="A38" s="236"/>
      <c r="B38" s="448" t="s">
        <v>9</v>
      </c>
      <c r="C38" s="447" t="s">
        <v>1648</v>
      </c>
      <c r="D38" s="309"/>
      <c r="E38" s="310"/>
      <c r="F38" s="403"/>
      <c r="G38" s="231"/>
      <c r="H38" s="255"/>
      <c r="I38" s="244"/>
    </row>
    <row r="39" spans="1:9" s="402" customFormat="1" x14ac:dyDescent="0.2">
      <c r="A39" s="236"/>
      <c r="B39" s="448" t="s">
        <v>9</v>
      </c>
      <c r="C39" s="447" t="s">
        <v>1647</v>
      </c>
      <c r="D39" s="309"/>
      <c r="E39" s="310"/>
      <c r="F39" s="403"/>
      <c r="G39" s="231"/>
      <c r="H39" s="255"/>
      <c r="I39" s="244"/>
    </row>
    <row r="40" spans="1:9" s="402" customFormat="1" x14ac:dyDescent="0.2">
      <c r="A40" s="236"/>
      <c r="B40" s="448" t="s">
        <v>9</v>
      </c>
      <c r="C40" s="447" t="s">
        <v>1646</v>
      </c>
      <c r="D40" s="309"/>
      <c r="E40" s="310"/>
      <c r="F40" s="403"/>
      <c r="G40" s="231"/>
      <c r="H40" s="255"/>
      <c r="I40" s="244"/>
    </row>
    <row r="41" spans="1:9" s="402" customFormat="1" x14ac:dyDescent="0.2">
      <c r="A41" s="236"/>
      <c r="B41" s="448" t="s">
        <v>9</v>
      </c>
      <c r="C41" s="447" t="s">
        <v>1645</v>
      </c>
      <c r="D41" s="309"/>
      <c r="E41" s="310"/>
      <c r="F41" s="403"/>
      <c r="G41" s="231"/>
      <c r="H41" s="255"/>
      <c r="I41" s="244"/>
    </row>
    <row r="42" spans="1:9" s="402" customFormat="1" x14ac:dyDescent="0.2">
      <c r="A42" s="236"/>
      <c r="B42" s="448" t="s">
        <v>9</v>
      </c>
      <c r="C42" s="447" t="s">
        <v>1644</v>
      </c>
      <c r="D42" s="309"/>
      <c r="E42" s="310"/>
      <c r="F42" s="403"/>
      <c r="G42" s="231"/>
      <c r="H42" s="255"/>
      <c r="I42" s="244"/>
    </row>
    <row r="43" spans="1:9" s="402" customFormat="1" x14ac:dyDescent="0.2">
      <c r="A43" s="236"/>
      <c r="B43" s="448" t="s">
        <v>9</v>
      </c>
      <c r="C43" s="447" t="s">
        <v>1643</v>
      </c>
      <c r="D43" s="309"/>
      <c r="E43" s="310"/>
      <c r="F43" s="403"/>
      <c r="G43" s="231"/>
      <c r="H43" s="255"/>
      <c r="I43" s="244"/>
    </row>
    <row r="44" spans="1:9" s="402" customFormat="1" x14ac:dyDescent="0.2">
      <c r="A44" s="236"/>
      <c r="B44" s="448" t="s">
        <v>9</v>
      </c>
      <c r="C44" s="447" t="s">
        <v>1642</v>
      </c>
      <c r="D44" s="309"/>
      <c r="E44" s="310"/>
      <c r="F44" s="403"/>
      <c r="G44" s="231"/>
      <c r="H44" s="255"/>
      <c r="I44" s="244"/>
    </row>
    <row r="45" spans="1:9" s="402" customFormat="1" x14ac:dyDescent="0.2">
      <c r="A45" s="236"/>
      <c r="B45" s="447"/>
      <c r="C45" s="447"/>
      <c r="D45" s="309"/>
      <c r="E45" s="310"/>
      <c r="F45" s="403"/>
      <c r="G45" s="231"/>
      <c r="H45" s="255"/>
      <c r="I45" s="244"/>
    </row>
    <row r="46" spans="1:9" s="402" customFormat="1" x14ac:dyDescent="0.2">
      <c r="A46" s="236"/>
      <c r="B46" s="441"/>
      <c r="C46" s="446"/>
      <c r="D46" s="309"/>
      <c r="E46" s="310"/>
      <c r="F46" s="403"/>
      <c r="G46" s="231"/>
      <c r="H46" s="255"/>
      <c r="I46" s="244"/>
    </row>
    <row r="47" spans="1:9" s="402" customFormat="1" x14ac:dyDescent="0.2">
      <c r="A47" s="236"/>
      <c r="B47" s="441"/>
      <c r="C47" s="263"/>
      <c r="D47" s="263"/>
      <c r="E47" s="310"/>
      <c r="F47" s="403"/>
      <c r="G47" s="231"/>
      <c r="H47" s="255"/>
      <c r="I47" s="244"/>
    </row>
    <row r="48" spans="1:9" s="402" customFormat="1" x14ac:dyDescent="0.2">
      <c r="A48" s="236"/>
      <c r="B48" s="440" t="s">
        <v>130</v>
      </c>
      <c r="C48" s="439"/>
      <c r="D48" s="439"/>
      <c r="E48" s="102"/>
      <c r="F48" s="333"/>
      <c r="G48" s="231"/>
      <c r="H48" s="255"/>
      <c r="I48" s="244"/>
    </row>
    <row r="49" spans="1:9" s="402" customFormat="1" x14ac:dyDescent="0.2">
      <c r="A49" s="236"/>
      <c r="B49" s="256" t="s">
        <v>9</v>
      </c>
      <c r="C49" s="263" t="s">
        <v>131</v>
      </c>
      <c r="D49" s="263"/>
      <c r="E49" s="102"/>
      <c r="F49" s="333"/>
      <c r="G49" s="231"/>
      <c r="H49" s="255"/>
      <c r="I49" s="244"/>
    </row>
    <row r="50" spans="1:9" s="402" customFormat="1" x14ac:dyDescent="0.2">
      <c r="A50" s="236"/>
      <c r="B50" s="269"/>
      <c r="C50" s="263" t="s">
        <v>132</v>
      </c>
      <c r="D50" s="263"/>
      <c r="E50" s="102"/>
      <c r="F50" s="333"/>
      <c r="G50" s="231"/>
      <c r="H50" s="255"/>
      <c r="I50" s="244"/>
    </row>
    <row r="51" spans="1:9" s="402" customFormat="1" x14ac:dyDescent="0.2">
      <c r="A51" s="236"/>
      <c r="B51" s="256" t="s">
        <v>9</v>
      </c>
      <c r="C51" s="437" t="s">
        <v>133</v>
      </c>
      <c r="D51" s="437"/>
      <c r="E51" s="233"/>
      <c r="F51" s="333"/>
      <c r="G51" s="231"/>
      <c r="H51" s="255"/>
      <c r="I51" s="244"/>
    </row>
    <row r="52" spans="1:9" s="402" customFormat="1" x14ac:dyDescent="0.2">
      <c r="A52" s="236"/>
      <c r="B52" s="256" t="s">
        <v>9</v>
      </c>
      <c r="C52" s="437" t="s">
        <v>134</v>
      </c>
      <c r="D52" s="437"/>
      <c r="E52" s="233"/>
      <c r="F52" s="333"/>
      <c r="G52" s="231"/>
      <c r="H52" s="255"/>
      <c r="I52" s="244"/>
    </row>
    <row r="53" spans="1:9" s="402" customFormat="1" x14ac:dyDescent="0.2">
      <c r="A53" s="236"/>
      <c r="B53" s="256" t="s">
        <v>9</v>
      </c>
      <c r="C53" s="443" t="s">
        <v>135</v>
      </c>
      <c r="D53" s="443"/>
      <c r="E53" s="233"/>
      <c r="F53" s="333"/>
      <c r="G53" s="231"/>
      <c r="H53" s="255"/>
      <c r="I53" s="244"/>
    </row>
    <row r="54" spans="1:9" s="402" customFormat="1" x14ac:dyDescent="0.2">
      <c r="A54" s="236"/>
      <c r="B54" s="256" t="s">
        <v>9</v>
      </c>
      <c r="C54" s="328" t="s">
        <v>1637</v>
      </c>
      <c r="D54" s="359"/>
      <c r="E54" s="233"/>
      <c r="F54" s="333"/>
      <c r="G54" s="231"/>
      <c r="H54" s="255"/>
      <c r="I54" s="244"/>
    </row>
    <row r="55" spans="1:9" s="402" customFormat="1" x14ac:dyDescent="0.2">
      <c r="A55" s="236"/>
      <c r="B55" s="256"/>
      <c r="C55" s="199" t="s">
        <v>1636</v>
      </c>
      <c r="D55" s="359"/>
      <c r="E55" s="233"/>
      <c r="F55" s="333"/>
      <c r="G55" s="231"/>
      <c r="H55" s="255"/>
      <c r="I55" s="244"/>
    </row>
    <row r="56" spans="1:9" s="402" customFormat="1" x14ac:dyDescent="0.2">
      <c r="A56" s="236"/>
      <c r="B56" s="256"/>
      <c r="C56" s="445"/>
      <c r="D56" s="359"/>
      <c r="E56" s="233"/>
      <c r="F56" s="333"/>
      <c r="G56" s="231"/>
      <c r="H56" s="255"/>
      <c r="I56" s="244"/>
    </row>
    <row r="57" spans="1:9" s="402" customFormat="1" x14ac:dyDescent="0.2">
      <c r="A57" s="236"/>
      <c r="B57" s="256"/>
      <c r="C57" s="359"/>
      <c r="D57" s="359"/>
      <c r="E57" s="233"/>
      <c r="F57" s="333"/>
      <c r="G57" s="231"/>
      <c r="H57" s="255"/>
      <c r="I57" s="244"/>
    </row>
    <row r="58" spans="1:9" s="402" customFormat="1" x14ac:dyDescent="0.2">
      <c r="A58" s="236"/>
      <c r="B58" s="256"/>
      <c r="C58" s="359"/>
      <c r="D58" s="359"/>
      <c r="E58" s="233"/>
      <c r="F58" s="333"/>
      <c r="G58" s="231"/>
      <c r="H58" s="255"/>
      <c r="I58" s="244"/>
    </row>
    <row r="59" spans="1:9" s="402" customFormat="1" x14ac:dyDescent="0.2">
      <c r="A59" s="236"/>
      <c r="B59" s="444" t="s">
        <v>136</v>
      </c>
      <c r="C59" s="269"/>
      <c r="D59" s="269"/>
      <c r="E59" s="310"/>
      <c r="F59" s="403"/>
      <c r="G59" s="231"/>
      <c r="H59" s="255"/>
      <c r="I59" s="244"/>
    </row>
    <row r="60" spans="1:9" s="402" customFormat="1" x14ac:dyDescent="0.2">
      <c r="A60" s="236"/>
      <c r="B60" s="444"/>
      <c r="C60" s="269"/>
      <c r="D60" s="269"/>
      <c r="E60" s="310"/>
      <c r="F60" s="403"/>
      <c r="G60" s="231"/>
      <c r="H60" s="255"/>
      <c r="I60" s="244"/>
    </row>
    <row r="61" spans="1:9" s="402" customFormat="1" x14ac:dyDescent="0.2">
      <c r="A61" s="236"/>
      <c r="B61" s="256" t="s">
        <v>9</v>
      </c>
      <c r="C61" s="263" t="s">
        <v>137</v>
      </c>
      <c r="D61" s="263"/>
      <c r="E61" s="310"/>
      <c r="F61" s="403"/>
      <c r="G61" s="231"/>
      <c r="H61" s="255"/>
      <c r="I61" s="244"/>
    </row>
    <row r="62" spans="1:9" s="402" customFormat="1" x14ac:dyDescent="0.2">
      <c r="A62" s="236"/>
      <c r="B62" s="256" t="s">
        <v>9</v>
      </c>
      <c r="C62" s="263" t="s">
        <v>138</v>
      </c>
      <c r="D62" s="263"/>
      <c r="E62" s="310"/>
      <c r="F62" s="403"/>
      <c r="G62" s="231"/>
      <c r="H62" s="255"/>
      <c r="I62" s="244"/>
    </row>
    <row r="63" spans="1:9" s="402" customFormat="1" x14ac:dyDescent="0.2">
      <c r="A63" s="236"/>
      <c r="B63" s="256" t="s">
        <v>9</v>
      </c>
      <c r="C63" s="263" t="s">
        <v>139</v>
      </c>
      <c r="D63" s="263"/>
      <c r="E63" s="310"/>
      <c r="F63" s="403"/>
      <c r="G63" s="231"/>
      <c r="H63" s="255"/>
      <c r="I63" s="244"/>
    </row>
    <row r="64" spans="1:9" s="402" customFormat="1" x14ac:dyDescent="0.2">
      <c r="A64" s="236"/>
      <c r="B64" s="256" t="s">
        <v>9</v>
      </c>
      <c r="C64" s="263" t="s">
        <v>140</v>
      </c>
      <c r="D64" s="263"/>
      <c r="E64" s="310"/>
      <c r="F64" s="403"/>
      <c r="G64" s="231"/>
      <c r="H64" s="255"/>
      <c r="I64" s="244"/>
    </row>
    <row r="65" spans="1:9" s="402" customFormat="1" x14ac:dyDescent="0.2">
      <c r="A65" s="236"/>
      <c r="B65" s="256"/>
      <c r="C65" s="263" t="s">
        <v>141</v>
      </c>
      <c r="D65" s="263"/>
      <c r="E65" s="310"/>
      <c r="F65" s="403"/>
      <c r="G65" s="231"/>
      <c r="H65" s="255"/>
      <c r="I65" s="244"/>
    </row>
    <row r="66" spans="1:9" s="402" customFormat="1" x14ac:dyDescent="0.2">
      <c r="A66" s="236"/>
      <c r="B66" s="256" t="s">
        <v>9</v>
      </c>
      <c r="C66" s="437" t="s">
        <v>142</v>
      </c>
      <c r="D66" s="437"/>
      <c r="E66" s="310"/>
      <c r="F66" s="403"/>
      <c r="G66" s="231"/>
      <c r="H66" s="255"/>
      <c r="I66" s="244"/>
    </row>
    <row r="67" spans="1:9" s="402" customFormat="1" x14ac:dyDescent="0.2">
      <c r="A67" s="236"/>
      <c r="B67" s="309" t="s">
        <v>9</v>
      </c>
      <c r="C67" s="443" t="s">
        <v>1635</v>
      </c>
      <c r="D67" s="437"/>
      <c r="E67" s="310"/>
      <c r="F67" s="403"/>
      <c r="G67" s="231"/>
      <c r="H67" s="255"/>
      <c r="I67" s="244"/>
    </row>
    <row r="68" spans="1:9" s="402" customFormat="1" x14ac:dyDescent="0.2">
      <c r="A68" s="236"/>
      <c r="B68" s="256" t="s">
        <v>9</v>
      </c>
      <c r="C68" s="437" t="s">
        <v>144</v>
      </c>
      <c r="D68" s="437"/>
      <c r="E68" s="310"/>
      <c r="F68" s="403"/>
      <c r="G68" s="231"/>
      <c r="H68" s="255"/>
      <c r="I68" s="244"/>
    </row>
    <row r="69" spans="1:9" s="402" customFormat="1" x14ac:dyDescent="0.2">
      <c r="A69" s="236"/>
      <c r="B69" s="442" t="s">
        <v>9</v>
      </c>
      <c r="C69" s="437" t="s">
        <v>145</v>
      </c>
      <c r="D69" s="437"/>
      <c r="E69" s="310"/>
      <c r="F69" s="403"/>
      <c r="G69" s="231"/>
      <c r="H69" s="255"/>
      <c r="I69" s="244"/>
    </row>
    <row r="70" spans="1:9" s="402" customFormat="1" x14ac:dyDescent="0.2">
      <c r="A70" s="236"/>
      <c r="B70" s="256" t="s">
        <v>9</v>
      </c>
      <c r="C70" s="437" t="s">
        <v>146</v>
      </c>
      <c r="D70" s="437"/>
      <c r="E70" s="310"/>
      <c r="F70" s="403"/>
      <c r="G70" s="231"/>
      <c r="H70" s="255"/>
      <c r="I70" s="244"/>
    </row>
    <row r="71" spans="1:9" s="402" customFormat="1" x14ac:dyDescent="0.2">
      <c r="A71" s="236"/>
      <c r="B71" s="256" t="s">
        <v>9</v>
      </c>
      <c r="C71" s="437" t="s">
        <v>147</v>
      </c>
      <c r="D71" s="437"/>
      <c r="E71" s="310"/>
      <c r="F71" s="403"/>
      <c r="G71" s="231"/>
      <c r="H71" s="255"/>
      <c r="I71" s="244"/>
    </row>
    <row r="72" spans="1:9" s="402" customFormat="1" x14ac:dyDescent="0.2">
      <c r="A72" s="236"/>
      <c r="B72" s="256" t="s">
        <v>9</v>
      </c>
      <c r="C72" s="437" t="s">
        <v>148</v>
      </c>
      <c r="D72" s="437"/>
      <c r="E72" s="310"/>
      <c r="F72" s="403"/>
      <c r="G72" s="231"/>
      <c r="H72" s="255"/>
      <c r="I72" s="244"/>
    </row>
    <row r="73" spans="1:9" s="402" customFormat="1" x14ac:dyDescent="0.2">
      <c r="A73" s="236"/>
      <c r="B73" s="256"/>
      <c r="C73" s="437" t="s">
        <v>149</v>
      </c>
      <c r="D73" s="437"/>
      <c r="E73" s="310"/>
      <c r="F73" s="403"/>
      <c r="G73" s="231"/>
      <c r="H73" s="255"/>
      <c r="I73" s="244"/>
    </row>
    <row r="74" spans="1:9" s="402" customFormat="1" x14ac:dyDescent="0.2">
      <c r="A74" s="236"/>
      <c r="B74" s="256"/>
      <c r="C74" s="437" t="s">
        <v>150</v>
      </c>
      <c r="D74" s="437"/>
      <c r="E74" s="310"/>
      <c r="F74" s="403"/>
      <c r="G74" s="231"/>
      <c r="H74" s="255"/>
      <c r="I74" s="244"/>
    </row>
    <row r="75" spans="1:9" s="402" customFormat="1" x14ac:dyDescent="0.2">
      <c r="A75" s="236"/>
      <c r="B75" s="256" t="s">
        <v>9</v>
      </c>
      <c r="C75" s="437" t="s">
        <v>151</v>
      </c>
      <c r="D75" s="437"/>
      <c r="E75" s="310"/>
      <c r="F75" s="403"/>
      <c r="G75" s="231"/>
      <c r="H75" s="255"/>
      <c r="I75" s="244"/>
    </row>
    <row r="76" spans="1:9" s="402" customFormat="1" x14ac:dyDescent="0.2">
      <c r="A76" s="236"/>
      <c r="B76" s="256" t="s">
        <v>9</v>
      </c>
      <c r="C76" s="437" t="s">
        <v>1634</v>
      </c>
      <c r="D76" s="437"/>
      <c r="E76" s="310"/>
      <c r="F76" s="403"/>
      <c r="G76" s="231"/>
      <c r="H76" s="255"/>
      <c r="I76" s="244"/>
    </row>
    <row r="77" spans="1:9" s="402" customFormat="1" x14ac:dyDescent="0.2">
      <c r="A77" s="236"/>
      <c r="B77" s="256" t="s">
        <v>9</v>
      </c>
      <c r="C77" s="437" t="s">
        <v>153</v>
      </c>
      <c r="D77" s="437"/>
      <c r="E77" s="310"/>
      <c r="F77" s="403"/>
      <c r="G77" s="231"/>
      <c r="H77" s="255"/>
      <c r="I77" s="244"/>
    </row>
    <row r="78" spans="1:9" s="402" customFormat="1" x14ac:dyDescent="0.2">
      <c r="A78" s="236"/>
      <c r="B78" s="235" t="s">
        <v>9</v>
      </c>
      <c r="C78" s="437" t="s">
        <v>154</v>
      </c>
      <c r="D78" s="437"/>
      <c r="E78" s="310"/>
      <c r="F78" s="403"/>
      <c r="G78" s="231"/>
      <c r="H78" s="255"/>
      <c r="I78" s="244"/>
    </row>
    <row r="79" spans="1:9" s="402" customFormat="1" x14ac:dyDescent="0.2">
      <c r="A79" s="236"/>
      <c r="B79" s="235" t="s">
        <v>9</v>
      </c>
      <c r="C79" s="263" t="s">
        <v>155</v>
      </c>
      <c r="D79" s="263"/>
      <c r="E79" s="310"/>
      <c r="F79" s="403"/>
      <c r="G79" s="231"/>
      <c r="H79" s="255"/>
      <c r="I79" s="244"/>
    </row>
    <row r="80" spans="1:9" s="402" customFormat="1" x14ac:dyDescent="0.2">
      <c r="A80" s="236"/>
      <c r="B80" s="235"/>
      <c r="C80" s="263" t="s">
        <v>156</v>
      </c>
      <c r="D80" s="263"/>
      <c r="E80" s="310"/>
      <c r="F80" s="403"/>
      <c r="G80" s="231"/>
      <c r="H80" s="255"/>
      <c r="I80" s="244"/>
    </row>
    <row r="81" spans="1:9" s="402" customFormat="1" x14ac:dyDescent="0.2">
      <c r="A81" s="236"/>
      <c r="B81" s="235" t="s">
        <v>9</v>
      </c>
      <c r="C81" s="263" t="s">
        <v>157</v>
      </c>
      <c r="D81" s="263"/>
      <c r="E81" s="310"/>
      <c r="F81" s="403"/>
      <c r="G81" s="231"/>
      <c r="H81" s="255"/>
      <c r="I81" s="244"/>
    </row>
    <row r="82" spans="1:9" s="402" customFormat="1" x14ac:dyDescent="0.2">
      <c r="A82" s="236"/>
      <c r="B82" s="235"/>
      <c r="C82" s="359" t="s">
        <v>158</v>
      </c>
      <c r="D82" s="359"/>
      <c r="E82" s="310"/>
      <c r="F82" s="403"/>
      <c r="G82" s="231"/>
      <c r="H82" s="255"/>
      <c r="I82" s="244"/>
    </row>
    <row r="83" spans="1:9" s="402" customFormat="1" x14ac:dyDescent="0.2">
      <c r="A83" s="236"/>
      <c r="B83" s="235"/>
      <c r="C83" s="359" t="s">
        <v>159</v>
      </c>
      <c r="D83" s="359"/>
      <c r="E83" s="310"/>
      <c r="F83" s="403"/>
      <c r="G83" s="231"/>
      <c r="H83" s="255"/>
      <c r="I83" s="244"/>
    </row>
    <row r="84" spans="1:9" s="402" customFormat="1" x14ac:dyDescent="0.2">
      <c r="A84" s="236"/>
      <c r="B84" s="235" t="s">
        <v>9</v>
      </c>
      <c r="C84" s="431" t="s">
        <v>160</v>
      </c>
      <c r="D84" s="309"/>
      <c r="E84" s="310"/>
      <c r="F84" s="403"/>
      <c r="G84" s="231"/>
      <c r="H84" s="255"/>
      <c r="I84" s="244"/>
    </row>
    <row r="85" spans="1:9" s="402" customFormat="1" x14ac:dyDescent="0.2">
      <c r="A85" s="236"/>
      <c r="B85" s="441"/>
      <c r="C85" s="431" t="s">
        <v>161</v>
      </c>
      <c r="D85" s="309"/>
      <c r="E85" s="310"/>
      <c r="F85" s="403"/>
      <c r="G85" s="231"/>
      <c r="H85" s="255"/>
      <c r="I85" s="244"/>
    </row>
    <row r="86" spans="1:9" s="402" customFormat="1" x14ac:dyDescent="0.2">
      <c r="A86" s="236"/>
      <c r="B86" s="256" t="s">
        <v>9</v>
      </c>
      <c r="C86" s="437" t="s">
        <v>162</v>
      </c>
      <c r="D86" s="437"/>
      <c r="E86" s="310"/>
      <c r="F86" s="403"/>
      <c r="G86" s="231"/>
      <c r="H86" s="255"/>
      <c r="I86" s="244"/>
    </row>
    <row r="87" spans="1:9" s="402" customFormat="1" x14ac:dyDescent="0.2">
      <c r="A87" s="236"/>
      <c r="B87" s="256"/>
      <c r="C87" s="437" t="s">
        <v>163</v>
      </c>
      <c r="D87" s="437"/>
      <c r="E87" s="310"/>
      <c r="F87" s="403"/>
      <c r="G87" s="231"/>
      <c r="H87" s="255"/>
      <c r="I87" s="244"/>
    </row>
    <row r="88" spans="1:9" s="402" customFormat="1" x14ac:dyDescent="0.2">
      <c r="A88" s="236"/>
      <c r="B88" s="256"/>
      <c r="C88" s="437" t="s">
        <v>164</v>
      </c>
      <c r="D88" s="437"/>
      <c r="E88" s="310"/>
      <c r="F88" s="403"/>
      <c r="G88" s="231"/>
      <c r="H88" s="255"/>
      <c r="I88" s="244"/>
    </row>
    <row r="89" spans="1:9" s="402" customFormat="1" x14ac:dyDescent="0.2">
      <c r="A89" s="236"/>
      <c r="B89" s="441"/>
      <c r="C89" s="431"/>
      <c r="D89" s="309"/>
      <c r="E89" s="310"/>
      <c r="F89" s="403"/>
      <c r="G89" s="231"/>
      <c r="H89" s="255"/>
      <c r="I89" s="244"/>
    </row>
    <row r="90" spans="1:9" s="402" customFormat="1" x14ac:dyDescent="0.2">
      <c r="A90" s="236"/>
      <c r="B90" s="441"/>
      <c r="C90" s="309"/>
      <c r="D90" s="309"/>
      <c r="E90" s="310"/>
      <c r="F90" s="403"/>
      <c r="G90" s="231"/>
      <c r="H90" s="255"/>
      <c r="I90" s="244"/>
    </row>
    <row r="91" spans="1:9" s="402" customFormat="1" x14ac:dyDescent="0.2">
      <c r="A91" s="236"/>
      <c r="B91" s="440" t="s">
        <v>165</v>
      </c>
      <c r="C91" s="269"/>
      <c r="D91" s="269"/>
      <c r="E91" s="166"/>
      <c r="F91" s="232"/>
      <c r="G91" s="261"/>
      <c r="H91" s="255"/>
      <c r="I91" s="244"/>
    </row>
    <row r="92" spans="1:9" s="402" customFormat="1" x14ac:dyDescent="0.2">
      <c r="A92" s="236"/>
      <c r="B92" s="440"/>
      <c r="C92" s="269"/>
      <c r="D92" s="269"/>
      <c r="E92" s="166"/>
      <c r="F92" s="232"/>
      <c r="G92" s="261"/>
      <c r="H92" s="255"/>
      <c r="I92" s="244"/>
    </row>
    <row r="93" spans="1:9" s="402" customFormat="1" x14ac:dyDescent="0.2">
      <c r="A93" s="236"/>
      <c r="B93" s="256" t="s">
        <v>9</v>
      </c>
      <c r="C93" s="437" t="s">
        <v>166</v>
      </c>
      <c r="D93" s="437"/>
      <c r="E93" s="166"/>
      <c r="F93" s="232"/>
      <c r="G93" s="261"/>
      <c r="H93" s="255"/>
      <c r="I93" s="244"/>
    </row>
    <row r="94" spans="1:9" s="402" customFormat="1" x14ac:dyDescent="0.2">
      <c r="A94" s="236"/>
      <c r="B94" s="235" t="s">
        <v>9</v>
      </c>
      <c r="C94" s="437" t="s">
        <v>167</v>
      </c>
      <c r="D94" s="437"/>
      <c r="E94" s="166"/>
      <c r="F94" s="232"/>
      <c r="G94" s="261"/>
      <c r="H94" s="255"/>
      <c r="I94" s="244"/>
    </row>
    <row r="95" spans="1:9" s="402" customFormat="1" x14ac:dyDescent="0.2">
      <c r="A95" s="236"/>
      <c r="B95" s="439" t="s">
        <v>9</v>
      </c>
      <c r="C95" s="437" t="s">
        <v>168</v>
      </c>
      <c r="D95" s="437"/>
      <c r="E95" s="166"/>
      <c r="F95" s="232"/>
      <c r="G95" s="261"/>
      <c r="H95" s="255"/>
      <c r="I95" s="244"/>
    </row>
    <row r="96" spans="1:9" s="402" customFormat="1" x14ac:dyDescent="0.2">
      <c r="A96" s="236"/>
      <c r="B96" s="438"/>
      <c r="C96" s="437"/>
      <c r="D96" s="437"/>
      <c r="E96" s="166"/>
      <c r="F96" s="232"/>
      <c r="G96" s="261"/>
      <c r="H96" s="255"/>
      <c r="I96" s="244"/>
    </row>
    <row r="97" spans="1:9" s="402" customFormat="1" x14ac:dyDescent="0.2">
      <c r="A97" s="236"/>
      <c r="B97" s="436" t="s">
        <v>169</v>
      </c>
      <c r="C97" s="359"/>
      <c r="D97" s="359"/>
      <c r="E97" s="233"/>
      <c r="F97" s="403"/>
      <c r="G97" s="261"/>
      <c r="H97" s="255"/>
      <c r="I97" s="244"/>
    </row>
    <row r="98" spans="1:9" s="402" customFormat="1" x14ac:dyDescent="0.2">
      <c r="A98" s="236"/>
      <c r="B98" s="359"/>
      <c r="C98" s="359"/>
      <c r="D98" s="359"/>
      <c r="E98" s="233"/>
      <c r="F98" s="403"/>
      <c r="G98" s="261"/>
      <c r="H98" s="255"/>
      <c r="I98" s="244"/>
    </row>
    <row r="99" spans="1:9" s="402" customFormat="1" x14ac:dyDescent="0.2">
      <c r="A99" s="236"/>
      <c r="B99" s="256" t="s">
        <v>9</v>
      </c>
      <c r="C99" s="359" t="s">
        <v>170</v>
      </c>
      <c r="D99" s="359"/>
      <c r="E99" s="233"/>
      <c r="F99" s="403"/>
      <c r="G99" s="261"/>
      <c r="H99" s="255"/>
      <c r="I99" s="244"/>
    </row>
    <row r="100" spans="1:9" s="402" customFormat="1" x14ac:dyDescent="0.2">
      <c r="A100" s="236"/>
      <c r="B100" s="256" t="s">
        <v>9</v>
      </c>
      <c r="C100" s="359" t="s">
        <v>171</v>
      </c>
      <c r="D100" s="359"/>
      <c r="E100" s="233"/>
      <c r="F100" s="403"/>
      <c r="G100" s="261"/>
      <c r="H100" s="255"/>
      <c r="I100" s="244"/>
    </row>
    <row r="101" spans="1:9" s="402" customFormat="1" x14ac:dyDescent="0.2">
      <c r="A101" s="236"/>
      <c r="B101" s="256"/>
      <c r="C101" s="359" t="s">
        <v>172</v>
      </c>
      <c r="D101" s="359"/>
      <c r="E101" s="233"/>
      <c r="F101" s="403"/>
      <c r="G101" s="261"/>
      <c r="H101" s="255"/>
      <c r="I101" s="244"/>
    </row>
    <row r="102" spans="1:9" s="402" customFormat="1" x14ac:dyDescent="0.2">
      <c r="A102" s="236"/>
      <c r="B102" s="256" t="s">
        <v>9</v>
      </c>
      <c r="C102" s="359" t="s">
        <v>173</v>
      </c>
      <c r="D102" s="359"/>
      <c r="E102" s="233"/>
      <c r="F102" s="403"/>
      <c r="G102" s="261"/>
      <c r="H102" s="255"/>
      <c r="I102" s="244"/>
    </row>
    <row r="103" spans="1:9" s="402" customFormat="1" x14ac:dyDescent="0.2">
      <c r="A103" s="236"/>
      <c r="B103" s="359"/>
      <c r="C103" s="359" t="s">
        <v>174</v>
      </c>
      <c r="D103" s="359"/>
      <c r="E103" s="233"/>
      <c r="F103" s="403"/>
      <c r="G103" s="261"/>
      <c r="H103" s="255"/>
      <c r="I103" s="244"/>
    </row>
    <row r="104" spans="1:9" s="402" customFormat="1" x14ac:dyDescent="0.2">
      <c r="A104" s="236"/>
      <c r="B104" s="256" t="s">
        <v>9</v>
      </c>
      <c r="C104" s="359" t="s">
        <v>175</v>
      </c>
      <c r="D104" s="359"/>
      <c r="E104" s="233"/>
      <c r="F104" s="403"/>
      <c r="G104" s="261"/>
      <c r="H104" s="255"/>
      <c r="I104" s="244"/>
    </row>
    <row r="105" spans="1:9" s="402" customFormat="1" x14ac:dyDescent="0.2">
      <c r="A105" s="236"/>
      <c r="B105" s="309" t="s">
        <v>9</v>
      </c>
      <c r="C105" s="359" t="s">
        <v>176</v>
      </c>
      <c r="D105" s="359"/>
      <c r="E105" s="233"/>
      <c r="F105" s="403"/>
      <c r="G105" s="261"/>
      <c r="H105" s="255"/>
      <c r="I105" s="244"/>
    </row>
    <row r="106" spans="1:9" s="402" customFormat="1" x14ac:dyDescent="0.2">
      <c r="A106" s="236"/>
      <c r="B106" s="256" t="s">
        <v>9</v>
      </c>
      <c r="C106" s="359" t="s">
        <v>177</v>
      </c>
      <c r="D106" s="359"/>
      <c r="E106" s="233"/>
      <c r="F106" s="403"/>
      <c r="G106" s="261"/>
      <c r="H106" s="255"/>
      <c r="I106" s="244"/>
    </row>
    <row r="107" spans="1:9" s="402" customFormat="1" x14ac:dyDescent="0.2">
      <c r="A107" s="236"/>
      <c r="B107" s="256" t="s">
        <v>9</v>
      </c>
      <c r="C107" s="359" t="s">
        <v>178</v>
      </c>
      <c r="D107" s="359"/>
      <c r="E107" s="233"/>
      <c r="F107" s="403"/>
      <c r="G107" s="261"/>
      <c r="H107" s="255"/>
      <c r="I107" s="244"/>
    </row>
    <row r="108" spans="1:9" s="402" customFormat="1" x14ac:dyDescent="0.2">
      <c r="A108" s="236"/>
      <c r="B108" s="256" t="s">
        <v>9</v>
      </c>
      <c r="C108" s="359" t="s">
        <v>179</v>
      </c>
      <c r="D108" s="359"/>
      <c r="E108" s="233"/>
      <c r="F108" s="403"/>
      <c r="G108" s="261"/>
      <c r="H108" s="255"/>
      <c r="I108" s="244"/>
    </row>
    <row r="109" spans="1:9" s="402" customFormat="1" x14ac:dyDescent="0.2">
      <c r="A109" s="236"/>
      <c r="B109" s="359"/>
      <c r="C109" s="359" t="s">
        <v>180</v>
      </c>
      <c r="D109" s="359"/>
      <c r="E109" s="233"/>
      <c r="F109" s="403"/>
      <c r="G109" s="261"/>
      <c r="H109" s="255"/>
      <c r="I109" s="244"/>
    </row>
    <row r="110" spans="1:9" s="402" customFormat="1" x14ac:dyDescent="0.2">
      <c r="A110" s="236"/>
      <c r="B110" s="309"/>
      <c r="C110" s="309"/>
      <c r="D110" s="359"/>
      <c r="E110" s="233"/>
      <c r="F110" s="403"/>
      <c r="G110" s="261"/>
      <c r="H110" s="255"/>
      <c r="I110" s="244"/>
    </row>
    <row r="111" spans="1:9" s="402" customFormat="1" x14ac:dyDescent="0.2">
      <c r="A111" s="236"/>
      <c r="B111" s="309"/>
      <c r="C111" s="309"/>
      <c r="D111" s="359"/>
      <c r="E111" s="233"/>
      <c r="F111" s="403"/>
      <c r="G111" s="261"/>
      <c r="H111" s="255"/>
      <c r="I111" s="244"/>
    </row>
    <row r="112" spans="1:9" s="402" customFormat="1" x14ac:dyDescent="0.2">
      <c r="A112" s="236"/>
      <c r="B112" s="200" t="s">
        <v>181</v>
      </c>
      <c r="C112" s="15"/>
      <c r="D112" s="359"/>
      <c r="E112" s="233"/>
      <c r="F112" s="403"/>
      <c r="G112" s="261"/>
      <c r="H112" s="255"/>
      <c r="I112" s="244"/>
    </row>
    <row r="113" spans="1:9" s="402" customFormat="1" x14ac:dyDescent="0.2">
      <c r="A113" s="236"/>
      <c r="B113" s="435"/>
      <c r="C113" s="15"/>
      <c r="D113" s="359"/>
      <c r="E113" s="233"/>
      <c r="F113" s="403"/>
      <c r="G113" s="261"/>
      <c r="H113" s="255"/>
      <c r="I113" s="244"/>
    </row>
    <row r="114" spans="1:9" s="402" customFormat="1" x14ac:dyDescent="0.2">
      <c r="A114" s="236"/>
      <c r="B114" s="433"/>
      <c r="C114" s="328" t="s">
        <v>182</v>
      </c>
      <c r="D114" s="359"/>
      <c r="E114" s="233"/>
      <c r="F114" s="403"/>
      <c r="G114" s="261"/>
      <c r="H114" s="255"/>
      <c r="I114" s="244"/>
    </row>
    <row r="115" spans="1:9" s="402" customFormat="1" x14ac:dyDescent="0.2">
      <c r="A115" s="236"/>
      <c r="B115" s="433" t="s">
        <v>9</v>
      </c>
      <c r="C115" s="434" t="s">
        <v>183</v>
      </c>
      <c r="D115" s="359"/>
      <c r="E115" s="233"/>
      <c r="F115" s="403"/>
      <c r="G115" s="261"/>
      <c r="H115" s="255"/>
      <c r="I115" s="244"/>
    </row>
    <row r="116" spans="1:9" s="402" customFormat="1" x14ac:dyDescent="0.2">
      <c r="A116" s="236"/>
      <c r="B116" s="433" t="s">
        <v>9</v>
      </c>
      <c r="C116" s="434" t="s">
        <v>184</v>
      </c>
      <c r="D116" s="359"/>
      <c r="E116" s="233"/>
      <c r="F116" s="403"/>
      <c r="G116" s="261"/>
      <c r="H116" s="255"/>
      <c r="I116" s="244"/>
    </row>
    <row r="117" spans="1:9" s="402" customFormat="1" x14ac:dyDescent="0.2">
      <c r="A117" s="236"/>
      <c r="B117" s="433" t="s">
        <v>9</v>
      </c>
      <c r="C117" s="434" t="s">
        <v>185</v>
      </c>
      <c r="D117" s="359"/>
      <c r="E117" s="233"/>
      <c r="F117" s="403"/>
      <c r="G117" s="261"/>
      <c r="H117" s="255"/>
      <c r="I117" s="244"/>
    </row>
    <row r="118" spans="1:9" s="402" customFormat="1" x14ac:dyDescent="0.2">
      <c r="A118" s="236"/>
      <c r="B118" s="433" t="s">
        <v>9</v>
      </c>
      <c r="C118" s="434" t="s">
        <v>186</v>
      </c>
      <c r="D118" s="359"/>
      <c r="E118" s="233"/>
      <c r="F118" s="403"/>
      <c r="G118" s="261"/>
      <c r="H118" s="255"/>
      <c r="I118" s="244"/>
    </row>
    <row r="119" spans="1:9" s="402" customFormat="1" x14ac:dyDescent="0.2">
      <c r="A119" s="236"/>
      <c r="B119" s="433" t="s">
        <v>9</v>
      </c>
      <c r="C119" s="434" t="s">
        <v>187</v>
      </c>
      <c r="D119" s="359"/>
      <c r="E119" s="233"/>
      <c r="F119" s="403"/>
      <c r="G119" s="261"/>
      <c r="H119" s="255"/>
      <c r="I119" s="244"/>
    </row>
    <row r="120" spans="1:9" s="402" customFormat="1" x14ac:dyDescent="0.2">
      <c r="A120" s="236"/>
      <c r="B120" s="433"/>
      <c r="C120" s="434"/>
      <c r="D120" s="359"/>
      <c r="E120" s="233"/>
      <c r="F120" s="403"/>
      <c r="G120" s="261"/>
      <c r="H120" s="255"/>
      <c r="I120" s="244"/>
    </row>
    <row r="121" spans="1:9" s="402" customFormat="1" x14ac:dyDescent="0.2">
      <c r="A121" s="236"/>
      <c r="B121" s="433"/>
      <c r="C121" s="328" t="s">
        <v>188</v>
      </c>
      <c r="D121" s="359"/>
      <c r="E121" s="233"/>
      <c r="F121" s="403"/>
      <c r="G121" s="261"/>
      <c r="H121" s="255"/>
      <c r="I121" s="244"/>
    </row>
    <row r="122" spans="1:9" s="402" customFormat="1" x14ac:dyDescent="0.2">
      <c r="A122" s="236"/>
      <c r="B122" s="433" t="s">
        <v>9</v>
      </c>
      <c r="C122" s="434" t="s">
        <v>189</v>
      </c>
      <c r="D122" s="359"/>
      <c r="E122" s="233"/>
      <c r="F122" s="403"/>
      <c r="G122" s="261"/>
      <c r="H122" s="255"/>
      <c r="I122" s="244"/>
    </row>
    <row r="123" spans="1:9" s="402" customFormat="1" x14ac:dyDescent="0.2">
      <c r="A123" s="236"/>
      <c r="B123" s="433" t="s">
        <v>9</v>
      </c>
      <c r="C123" s="434" t="s">
        <v>190</v>
      </c>
      <c r="D123" s="359"/>
      <c r="E123" s="233"/>
      <c r="F123" s="403"/>
      <c r="G123" s="261"/>
      <c r="H123" s="255"/>
      <c r="I123" s="244"/>
    </row>
    <row r="124" spans="1:9" s="402" customFormat="1" x14ac:dyDescent="0.2">
      <c r="A124" s="236"/>
      <c r="B124" s="433" t="s">
        <v>9</v>
      </c>
      <c r="C124" s="434" t="s">
        <v>191</v>
      </c>
      <c r="D124" s="359"/>
      <c r="E124" s="233"/>
      <c r="F124" s="403"/>
      <c r="G124" s="261"/>
      <c r="H124" s="255"/>
      <c r="I124" s="244"/>
    </row>
    <row r="125" spans="1:9" s="402" customFormat="1" x14ac:dyDescent="0.2">
      <c r="A125" s="236"/>
      <c r="B125" s="433" t="s">
        <v>9</v>
      </c>
      <c r="C125" s="434" t="s">
        <v>192</v>
      </c>
      <c r="D125" s="359"/>
      <c r="E125" s="233"/>
      <c r="F125" s="403"/>
      <c r="G125" s="261"/>
      <c r="H125" s="255"/>
      <c r="I125" s="244"/>
    </row>
    <row r="126" spans="1:9" s="402" customFormat="1" x14ac:dyDescent="0.2">
      <c r="A126" s="236"/>
      <c r="B126" s="433" t="s">
        <v>9</v>
      </c>
      <c r="C126" s="434" t="s">
        <v>193</v>
      </c>
      <c r="D126" s="359"/>
      <c r="E126" s="233"/>
      <c r="F126" s="403"/>
      <c r="G126" s="261"/>
      <c r="H126" s="255"/>
      <c r="I126" s="244"/>
    </row>
    <row r="127" spans="1:9" s="402" customFormat="1" x14ac:dyDescent="0.2">
      <c r="A127" s="236"/>
      <c r="B127" s="433" t="s">
        <v>9</v>
      </c>
      <c r="C127" s="434" t="s">
        <v>194</v>
      </c>
      <c r="D127" s="359"/>
      <c r="E127" s="233"/>
      <c r="F127" s="403"/>
      <c r="G127" s="261"/>
      <c r="H127" s="255"/>
      <c r="I127" s="244"/>
    </row>
    <row r="128" spans="1:9" s="402" customFormat="1" x14ac:dyDescent="0.2">
      <c r="A128" s="236"/>
      <c r="B128" s="433" t="s">
        <v>9</v>
      </c>
      <c r="C128" s="434" t="s">
        <v>195</v>
      </c>
      <c r="D128" s="359"/>
      <c r="E128" s="233"/>
      <c r="F128" s="403"/>
      <c r="G128" s="261"/>
      <c r="H128" s="255"/>
      <c r="I128" s="244"/>
    </row>
    <row r="129" spans="1:9" s="402" customFormat="1" x14ac:dyDescent="0.2">
      <c r="A129" s="236"/>
      <c r="B129" s="433" t="s">
        <v>9</v>
      </c>
      <c r="C129" s="434" t="s">
        <v>196</v>
      </c>
      <c r="D129" s="359"/>
      <c r="E129" s="233"/>
      <c r="F129" s="403"/>
      <c r="G129" s="261"/>
      <c r="H129" s="255"/>
      <c r="I129" s="244"/>
    </row>
    <row r="130" spans="1:9" s="402" customFormat="1" x14ac:dyDescent="0.2">
      <c r="A130" s="236"/>
      <c r="B130" s="433" t="s">
        <v>9</v>
      </c>
      <c r="C130" s="434" t="s">
        <v>197</v>
      </c>
      <c r="D130" s="359"/>
      <c r="E130" s="233"/>
      <c r="F130" s="403"/>
      <c r="G130" s="261"/>
      <c r="H130" s="255"/>
      <c r="I130" s="244"/>
    </row>
    <row r="131" spans="1:9" s="402" customFormat="1" x14ac:dyDescent="0.2">
      <c r="A131" s="236"/>
      <c r="B131" s="433" t="s">
        <v>9</v>
      </c>
      <c r="C131" s="434" t="s">
        <v>198</v>
      </c>
      <c r="D131" s="359"/>
      <c r="E131" s="233"/>
      <c r="F131" s="403"/>
      <c r="G131" s="261"/>
      <c r="H131" s="255"/>
      <c r="I131" s="244"/>
    </row>
    <row r="132" spans="1:9" s="402" customFormat="1" x14ac:dyDescent="0.2">
      <c r="A132" s="236"/>
      <c r="B132" s="433" t="s">
        <v>9</v>
      </c>
      <c r="C132" s="434" t="s">
        <v>199</v>
      </c>
      <c r="D132" s="359"/>
      <c r="E132" s="233"/>
      <c r="F132" s="403"/>
      <c r="G132" s="261"/>
      <c r="H132" s="255"/>
      <c r="I132" s="244"/>
    </row>
    <row r="133" spans="1:9" s="402" customFormat="1" x14ac:dyDescent="0.2">
      <c r="A133" s="236"/>
      <c r="B133" s="433"/>
      <c r="C133" s="434"/>
      <c r="D133" s="359"/>
      <c r="E133" s="233"/>
      <c r="F133" s="403"/>
      <c r="G133" s="261"/>
      <c r="H133" s="255"/>
      <c r="I133" s="244"/>
    </row>
    <row r="134" spans="1:9" s="402" customFormat="1" x14ac:dyDescent="0.2">
      <c r="A134" s="236"/>
      <c r="B134" s="433"/>
      <c r="C134" s="328" t="s">
        <v>200</v>
      </c>
      <c r="D134" s="359"/>
      <c r="E134" s="233"/>
      <c r="F134" s="403"/>
      <c r="G134" s="261"/>
      <c r="H134" s="255"/>
      <c r="I134" s="244"/>
    </row>
    <row r="135" spans="1:9" s="402" customFormat="1" x14ac:dyDescent="0.2">
      <c r="A135" s="236"/>
      <c r="B135" s="433" t="s">
        <v>9</v>
      </c>
      <c r="C135" s="432" t="s">
        <v>201</v>
      </c>
      <c r="D135" s="359"/>
      <c r="E135" s="233"/>
      <c r="F135" s="403"/>
      <c r="G135" s="261"/>
      <c r="H135" s="255"/>
      <c r="I135" s="244"/>
    </row>
    <row r="136" spans="1:9" s="402" customFormat="1" x14ac:dyDescent="0.2">
      <c r="A136" s="236"/>
      <c r="B136" s="309"/>
      <c r="C136" s="431" t="s">
        <v>202</v>
      </c>
      <c r="D136" s="359"/>
      <c r="E136" s="233"/>
      <c r="F136" s="403"/>
      <c r="G136" s="261"/>
      <c r="H136" s="255"/>
      <c r="I136" s="244"/>
    </row>
    <row r="137" spans="1:9" s="402" customFormat="1" x14ac:dyDescent="0.2">
      <c r="A137" s="236"/>
      <c r="B137" s="309"/>
      <c r="C137" s="309"/>
      <c r="D137" s="359"/>
      <c r="E137" s="233"/>
      <c r="F137" s="403"/>
      <c r="G137" s="261"/>
      <c r="H137" s="255"/>
      <c r="I137" s="244"/>
    </row>
    <row r="138" spans="1:9" s="402" customFormat="1" x14ac:dyDescent="0.2">
      <c r="A138" s="236"/>
      <c r="B138" s="309"/>
      <c r="C138" s="309"/>
      <c r="D138" s="359"/>
      <c r="E138" s="233"/>
      <c r="F138" s="403"/>
      <c r="G138" s="261"/>
      <c r="H138" s="255"/>
      <c r="I138" s="244"/>
    </row>
    <row r="139" spans="1:9" x14ac:dyDescent="0.2">
      <c r="B139" s="430" t="s">
        <v>203</v>
      </c>
      <c r="C139" s="263"/>
      <c r="D139" s="263"/>
      <c r="E139" s="102"/>
      <c r="G139" s="261"/>
    </row>
    <row r="140" spans="1:9" x14ac:dyDescent="0.2">
      <c r="B140" s="430"/>
      <c r="C140" s="263"/>
      <c r="D140" s="263"/>
      <c r="E140" s="102"/>
      <c r="G140" s="261"/>
    </row>
    <row r="141" spans="1:9" x14ac:dyDescent="0.2">
      <c r="A141" s="322"/>
      <c r="C141" s="269"/>
      <c r="D141" s="269"/>
      <c r="E141" s="85"/>
    </row>
    <row r="142" spans="1:9" s="404" customFormat="1" ht="15" x14ac:dyDescent="0.25">
      <c r="A142" s="429"/>
      <c r="B142" s="428"/>
      <c r="C142" s="427" t="s">
        <v>1633</v>
      </c>
      <c r="D142" s="427"/>
      <c r="E142" s="424"/>
      <c r="F142" s="426"/>
      <c r="G142" s="425"/>
      <c r="H142" s="424" t="s">
        <v>204</v>
      </c>
      <c r="I142" s="405"/>
    </row>
    <row r="143" spans="1:9" s="404" customFormat="1" ht="15" x14ac:dyDescent="0.25">
      <c r="A143" s="412"/>
      <c r="B143" s="410"/>
      <c r="C143" s="421"/>
      <c r="D143" s="421"/>
      <c r="E143" s="420"/>
      <c r="F143" s="408"/>
      <c r="G143" s="407"/>
      <c r="H143" s="423"/>
      <c r="I143" s="405"/>
    </row>
    <row r="144" spans="1:9" s="404" customFormat="1" ht="15" x14ac:dyDescent="0.25">
      <c r="A144" s="412"/>
      <c r="B144" s="410" t="s">
        <v>205</v>
      </c>
      <c r="C144" s="422" t="s">
        <v>206</v>
      </c>
      <c r="D144" s="421"/>
      <c r="E144" s="420"/>
      <c r="F144" s="408"/>
      <c r="G144" s="407"/>
      <c r="H144" s="419">
        <f>+H158</f>
        <v>0</v>
      </c>
      <c r="I144" s="405"/>
    </row>
    <row r="145" spans="1:9" s="404" customFormat="1" ht="15" x14ac:dyDescent="0.25">
      <c r="A145" s="412"/>
      <c r="B145" s="410" t="s">
        <v>207</v>
      </c>
      <c r="C145" s="422" t="s">
        <v>208</v>
      </c>
      <c r="D145" s="421"/>
      <c r="E145" s="420"/>
      <c r="F145" s="408"/>
      <c r="G145" s="407"/>
      <c r="H145" s="419">
        <f>+H174</f>
        <v>0</v>
      </c>
      <c r="I145" s="405"/>
    </row>
    <row r="146" spans="1:9" s="404" customFormat="1" ht="15" x14ac:dyDescent="0.25">
      <c r="A146" s="412"/>
      <c r="B146" s="410" t="s">
        <v>209</v>
      </c>
      <c r="C146" s="422" t="s">
        <v>210</v>
      </c>
      <c r="D146" s="421"/>
      <c r="E146" s="420"/>
      <c r="F146" s="408"/>
      <c r="G146" s="407"/>
      <c r="H146" s="419">
        <f>+H183</f>
        <v>0</v>
      </c>
      <c r="I146" s="405"/>
    </row>
    <row r="147" spans="1:9" s="404" customFormat="1" ht="15" x14ac:dyDescent="0.25">
      <c r="A147" s="418"/>
      <c r="B147" s="417"/>
      <c r="C147" s="417"/>
      <c r="D147" s="417"/>
      <c r="E147" s="416"/>
      <c r="F147" s="415"/>
      <c r="G147" s="414"/>
      <c r="H147" s="413"/>
      <c r="I147" s="405"/>
    </row>
    <row r="148" spans="1:9" s="404" customFormat="1" ht="15" x14ac:dyDescent="0.25">
      <c r="A148" s="412"/>
      <c r="B148" s="410"/>
      <c r="C148" s="411" t="s">
        <v>1632</v>
      </c>
      <c r="D148" s="410"/>
      <c r="E148" s="409"/>
      <c r="F148" s="408"/>
      <c r="G148" s="407"/>
      <c r="H148" s="406">
        <f>SUM(H145:H147)</f>
        <v>0</v>
      </c>
      <c r="I148" s="405"/>
    </row>
    <row r="149" spans="1:9" s="402" customFormat="1" x14ac:dyDescent="0.2">
      <c r="A149" s="236"/>
      <c r="B149" s="309"/>
      <c r="C149" s="309"/>
      <c r="D149" s="359"/>
      <c r="E149" s="233"/>
      <c r="F149" s="403"/>
      <c r="G149" s="261"/>
      <c r="H149" s="255"/>
      <c r="I149" s="244"/>
    </row>
    <row r="150" spans="1:9" x14ac:dyDescent="0.2">
      <c r="B150" s="234"/>
      <c r="C150" s="269"/>
      <c r="D150" s="269"/>
      <c r="E150" s="166"/>
      <c r="G150" s="261"/>
    </row>
    <row r="151" spans="1:9" s="120" customFormat="1" x14ac:dyDescent="0.2">
      <c r="A151" s="399"/>
      <c r="B151" s="43" t="s">
        <v>205</v>
      </c>
      <c r="C151" s="398" t="s">
        <v>206</v>
      </c>
      <c r="D151" s="398"/>
      <c r="E151" s="46"/>
      <c r="F151" s="401"/>
      <c r="G151" s="397"/>
      <c r="H151" s="46" t="s">
        <v>204</v>
      </c>
      <c r="I151" s="365"/>
    </row>
    <row r="152" spans="1:9" s="120" customFormat="1" x14ac:dyDescent="0.2">
      <c r="A152" s="392"/>
      <c r="B152" s="27"/>
      <c r="C152" s="27"/>
      <c r="D152" s="27"/>
      <c r="E152" s="35"/>
      <c r="F152" s="262"/>
      <c r="G152" s="261"/>
      <c r="H152" s="393"/>
      <c r="I152" s="365"/>
    </row>
    <row r="153" spans="1:9" s="120" customFormat="1" x14ac:dyDescent="0.2">
      <c r="A153" s="392"/>
      <c r="B153" s="27" t="s">
        <v>211</v>
      </c>
      <c r="C153" s="53" t="s">
        <v>212</v>
      </c>
      <c r="D153" s="53"/>
      <c r="E153" s="35"/>
      <c r="F153" s="232"/>
      <c r="G153" s="231"/>
      <c r="H153" s="395">
        <f>+H238</f>
        <v>0</v>
      </c>
      <c r="I153" s="365"/>
    </row>
    <row r="154" spans="1:9" s="120" customFormat="1" x14ac:dyDescent="0.2">
      <c r="A154" s="392"/>
      <c r="B154" s="27" t="s">
        <v>213</v>
      </c>
      <c r="C154" s="53" t="s">
        <v>214</v>
      </c>
      <c r="D154" s="53"/>
      <c r="E154" s="35"/>
      <c r="F154" s="232"/>
      <c r="G154" s="231"/>
      <c r="H154" s="395">
        <f>+H318</f>
        <v>0</v>
      </c>
      <c r="I154" s="365"/>
    </row>
    <row r="155" spans="1:9" s="120" customFormat="1" x14ac:dyDescent="0.2">
      <c r="A155" s="392"/>
      <c r="B155" s="27" t="s">
        <v>215</v>
      </c>
      <c r="C155" s="53" t="s">
        <v>218</v>
      </c>
      <c r="D155" s="53"/>
      <c r="E155" s="35"/>
      <c r="F155" s="232"/>
      <c r="G155" s="231"/>
      <c r="H155" s="395">
        <f>+H336</f>
        <v>0</v>
      </c>
      <c r="I155" s="365"/>
    </row>
    <row r="156" spans="1:9" s="120" customFormat="1" x14ac:dyDescent="0.2">
      <c r="A156" s="392"/>
      <c r="B156" s="27" t="s">
        <v>217</v>
      </c>
      <c r="C156" s="53" t="s">
        <v>220</v>
      </c>
      <c r="D156" s="53"/>
      <c r="E156" s="35"/>
      <c r="F156" s="232"/>
      <c r="G156" s="231"/>
      <c r="H156" s="395">
        <f>+H358</f>
        <v>0</v>
      </c>
      <c r="I156" s="365"/>
    </row>
    <row r="157" spans="1:9" s="400" customFormat="1" x14ac:dyDescent="0.2">
      <c r="A157" s="394"/>
      <c r="B157" s="49"/>
      <c r="C157" s="49"/>
      <c r="D157" s="49"/>
      <c r="E157" s="52"/>
      <c r="F157" s="170"/>
      <c r="G157" s="246"/>
      <c r="H157" s="393"/>
      <c r="I157" s="365"/>
    </row>
    <row r="158" spans="1:9" s="400" customFormat="1" x14ac:dyDescent="0.2">
      <c r="A158" s="127"/>
      <c r="B158" s="53"/>
      <c r="C158" s="391" t="s">
        <v>1631</v>
      </c>
      <c r="D158" s="62"/>
      <c r="E158" s="67"/>
      <c r="F158" s="232"/>
      <c r="G158" s="231"/>
      <c r="H158" s="390">
        <f>SUM(H153:H157)</f>
        <v>0</v>
      </c>
      <c r="I158" s="365"/>
    </row>
    <row r="159" spans="1:9" s="400" customFormat="1" x14ac:dyDescent="0.2">
      <c r="A159" s="127"/>
      <c r="B159" s="53"/>
      <c r="C159" s="62"/>
      <c r="D159" s="62"/>
      <c r="E159" s="35"/>
      <c r="F159" s="232"/>
      <c r="G159" s="261"/>
      <c r="H159" s="396"/>
      <c r="I159" s="361"/>
    </row>
    <row r="160" spans="1:9" s="400" customFormat="1" x14ac:dyDescent="0.2">
      <c r="A160" s="127"/>
      <c r="B160" s="53"/>
      <c r="C160" s="62"/>
      <c r="D160" s="62"/>
      <c r="E160" s="35"/>
      <c r="F160" s="232"/>
      <c r="G160" s="261"/>
      <c r="H160" s="396"/>
      <c r="I160" s="361"/>
    </row>
    <row r="161" spans="1:9" s="400" customFormat="1" x14ac:dyDescent="0.2">
      <c r="A161" s="399"/>
      <c r="B161" s="43" t="s">
        <v>207</v>
      </c>
      <c r="C161" s="398" t="s">
        <v>208</v>
      </c>
      <c r="D161" s="398"/>
      <c r="E161" s="46"/>
      <c r="F161" s="294"/>
      <c r="G161" s="397"/>
      <c r="H161" s="46" t="s">
        <v>204</v>
      </c>
      <c r="I161" s="365"/>
    </row>
    <row r="162" spans="1:9" s="400" customFormat="1" x14ac:dyDescent="0.2">
      <c r="A162" s="392"/>
      <c r="B162" s="27"/>
      <c r="C162" s="62"/>
      <c r="D162" s="62"/>
      <c r="E162" s="39"/>
      <c r="F162" s="232"/>
      <c r="G162" s="231"/>
      <c r="H162" s="396"/>
      <c r="I162" s="361"/>
    </row>
    <row r="163" spans="1:9" s="400" customFormat="1" x14ac:dyDescent="0.2">
      <c r="A163" s="392"/>
      <c r="B163" s="27" t="s">
        <v>211</v>
      </c>
      <c r="C163" s="53" t="s">
        <v>221</v>
      </c>
      <c r="D163" s="53"/>
      <c r="E163" s="35"/>
      <c r="F163" s="232"/>
      <c r="G163" s="231"/>
      <c r="H163" s="395">
        <f>+H390</f>
        <v>0</v>
      </c>
      <c r="I163" s="365"/>
    </row>
    <row r="164" spans="1:9" s="400" customFormat="1" x14ac:dyDescent="0.2">
      <c r="A164" s="392"/>
      <c r="B164" s="27" t="s">
        <v>213</v>
      </c>
      <c r="C164" s="53" t="s">
        <v>222</v>
      </c>
      <c r="D164" s="53"/>
      <c r="E164" s="35"/>
      <c r="F164" s="232"/>
      <c r="G164" s="231"/>
      <c r="H164" s="395">
        <f>+H444</f>
        <v>0</v>
      </c>
      <c r="I164" s="365"/>
    </row>
    <row r="165" spans="1:9" s="400" customFormat="1" x14ac:dyDescent="0.2">
      <c r="A165" s="392"/>
      <c r="B165" s="27" t="s">
        <v>215</v>
      </c>
      <c r="C165" s="53" t="s">
        <v>223</v>
      </c>
      <c r="D165" s="53"/>
      <c r="E165" s="35"/>
      <c r="F165" s="232"/>
      <c r="G165" s="231"/>
      <c r="H165" s="395">
        <f>+H489</f>
        <v>0</v>
      </c>
      <c r="I165" s="365"/>
    </row>
    <row r="166" spans="1:9" s="400" customFormat="1" x14ac:dyDescent="0.2">
      <c r="A166" s="392"/>
      <c r="B166" s="27" t="s">
        <v>217</v>
      </c>
      <c r="C166" s="53" t="s">
        <v>224</v>
      </c>
      <c r="D166" s="53"/>
      <c r="E166" s="35"/>
      <c r="F166" s="232"/>
      <c r="G166" s="231"/>
      <c r="H166" s="395">
        <f>+H518</f>
        <v>0</v>
      </c>
      <c r="I166" s="365"/>
    </row>
    <row r="167" spans="1:9" s="400" customFormat="1" x14ac:dyDescent="0.2">
      <c r="A167" s="392"/>
      <c r="B167" s="27" t="s">
        <v>225</v>
      </c>
      <c r="C167" s="53" t="s">
        <v>226</v>
      </c>
      <c r="D167" s="53"/>
      <c r="E167" s="35"/>
      <c r="F167" s="232"/>
      <c r="G167" s="231"/>
      <c r="H167" s="395">
        <f>+H548</f>
        <v>0</v>
      </c>
      <c r="I167" s="365"/>
    </row>
    <row r="168" spans="1:9" s="400" customFormat="1" x14ac:dyDescent="0.2">
      <c r="A168" s="392"/>
      <c r="B168" s="27" t="s">
        <v>227</v>
      </c>
      <c r="C168" s="53" t="s">
        <v>228</v>
      </c>
      <c r="D168" s="53"/>
      <c r="E168" s="35"/>
      <c r="F168" s="232"/>
      <c r="G168" s="231"/>
      <c r="H168" s="395">
        <f>+H559</f>
        <v>0</v>
      </c>
      <c r="I168" s="365"/>
    </row>
    <row r="169" spans="1:9" s="400" customFormat="1" x14ac:dyDescent="0.2">
      <c r="A169" s="392"/>
      <c r="B169" s="62" t="s">
        <v>229</v>
      </c>
      <c r="C169" s="364" t="s">
        <v>230</v>
      </c>
      <c r="D169" s="364"/>
      <c r="E169" s="35"/>
      <c r="F169" s="232"/>
      <c r="G169" s="231"/>
      <c r="H169" s="395">
        <f>+H593</f>
        <v>0</v>
      </c>
      <c r="I169" s="365"/>
    </row>
    <row r="170" spans="1:9" s="400" customFormat="1" x14ac:dyDescent="0.2">
      <c r="A170" s="392"/>
      <c r="B170" s="62" t="s">
        <v>231</v>
      </c>
      <c r="C170" s="53" t="s">
        <v>232</v>
      </c>
      <c r="D170" s="53"/>
      <c r="E170" s="35"/>
      <c r="F170" s="232"/>
      <c r="G170" s="231"/>
      <c r="H170" s="395">
        <f>+H632</f>
        <v>0</v>
      </c>
      <c r="I170" s="365"/>
    </row>
    <row r="171" spans="1:9" s="400" customFormat="1" x14ac:dyDescent="0.2">
      <c r="A171" s="392"/>
      <c r="B171" s="62" t="s">
        <v>233</v>
      </c>
      <c r="C171" s="53" t="s">
        <v>236</v>
      </c>
      <c r="D171" s="53"/>
      <c r="E171" s="35"/>
      <c r="F171" s="232"/>
      <c r="G171" s="231"/>
      <c r="H171" s="395">
        <f>+H717</f>
        <v>0</v>
      </c>
      <c r="I171" s="365"/>
    </row>
    <row r="172" spans="1:9" s="400" customFormat="1" x14ac:dyDescent="0.2">
      <c r="A172" s="392"/>
      <c r="B172" s="62" t="s">
        <v>235</v>
      </c>
      <c r="C172" s="53" t="s">
        <v>238</v>
      </c>
      <c r="D172" s="53"/>
      <c r="E172" s="35"/>
      <c r="F172" s="232"/>
      <c r="G172" s="231"/>
      <c r="H172" s="395">
        <f>+H841</f>
        <v>0</v>
      </c>
      <c r="I172" s="365"/>
    </row>
    <row r="173" spans="1:9" s="400" customFormat="1" x14ac:dyDescent="0.2">
      <c r="A173" s="394"/>
      <c r="B173" s="49"/>
      <c r="C173" s="49"/>
      <c r="D173" s="49"/>
      <c r="E173" s="52"/>
      <c r="F173" s="170"/>
      <c r="G173" s="246"/>
      <c r="H173" s="393"/>
      <c r="I173" s="365"/>
    </row>
    <row r="174" spans="1:9" s="400" customFormat="1" x14ac:dyDescent="0.2">
      <c r="A174" s="127"/>
      <c r="B174" s="53"/>
      <c r="C174" s="391" t="s">
        <v>1630</v>
      </c>
      <c r="D174" s="62"/>
      <c r="E174" s="67"/>
      <c r="F174" s="232"/>
      <c r="G174" s="231"/>
      <c r="H174" s="390">
        <f>SUM(H163:H173)</f>
        <v>0</v>
      </c>
      <c r="I174" s="365"/>
    </row>
    <row r="175" spans="1:9" s="400" customFormat="1" x14ac:dyDescent="0.2">
      <c r="A175" s="127"/>
      <c r="B175" s="53"/>
      <c r="C175" s="62"/>
      <c r="D175" s="62"/>
      <c r="E175" s="35"/>
      <c r="F175" s="232"/>
      <c r="G175" s="231"/>
      <c r="H175" s="396"/>
      <c r="I175" s="361"/>
    </row>
    <row r="176" spans="1:9" s="400" customFormat="1" x14ac:dyDescent="0.2">
      <c r="A176" s="127"/>
      <c r="B176" s="53"/>
      <c r="C176" s="62"/>
      <c r="D176" s="62"/>
      <c r="E176" s="35"/>
      <c r="F176" s="232"/>
      <c r="G176" s="231"/>
      <c r="H176" s="396"/>
      <c r="I176" s="361"/>
    </row>
    <row r="177" spans="1:9" s="120" customFormat="1" x14ac:dyDescent="0.2">
      <c r="A177" s="399"/>
      <c r="B177" s="43" t="s">
        <v>209</v>
      </c>
      <c r="C177" s="398" t="s">
        <v>210</v>
      </c>
      <c r="D177" s="398"/>
      <c r="E177" s="46"/>
      <c r="F177" s="294"/>
      <c r="G177" s="397"/>
      <c r="H177" s="46" t="s">
        <v>204</v>
      </c>
      <c r="I177" s="365"/>
    </row>
    <row r="178" spans="1:9" s="120" customFormat="1" x14ac:dyDescent="0.2">
      <c r="A178" s="392"/>
      <c r="B178" s="27"/>
      <c r="C178" s="62"/>
      <c r="D178" s="62"/>
      <c r="E178" s="39"/>
      <c r="F178" s="232"/>
      <c r="G178" s="231"/>
      <c r="H178" s="396"/>
      <c r="I178" s="361"/>
    </row>
    <row r="179" spans="1:9" s="120" customFormat="1" x14ac:dyDescent="0.2">
      <c r="A179" s="392"/>
      <c r="B179" s="27" t="s">
        <v>239</v>
      </c>
      <c r="C179" s="53" t="s">
        <v>240</v>
      </c>
      <c r="D179" s="53"/>
      <c r="E179" s="35"/>
      <c r="F179" s="232"/>
      <c r="G179" s="231"/>
      <c r="H179" s="395">
        <f>+H1064</f>
        <v>0</v>
      </c>
      <c r="I179" s="365"/>
    </row>
    <row r="180" spans="1:9" s="120" customFormat="1" x14ac:dyDescent="0.2">
      <c r="A180" s="392"/>
      <c r="B180" s="27" t="s">
        <v>241</v>
      </c>
      <c r="C180" s="53" t="s">
        <v>242</v>
      </c>
      <c r="D180" s="53"/>
      <c r="E180" s="35"/>
      <c r="F180" s="232"/>
      <c r="G180" s="231"/>
      <c r="H180" s="395">
        <f>+H1163</f>
        <v>0</v>
      </c>
      <c r="I180" s="365"/>
    </row>
    <row r="181" spans="1:9" s="120" customFormat="1" x14ac:dyDescent="0.2">
      <c r="A181" s="392"/>
      <c r="B181" s="27" t="s">
        <v>243</v>
      </c>
      <c r="C181" s="14" t="s">
        <v>244</v>
      </c>
      <c r="D181" s="14"/>
      <c r="E181" s="35"/>
      <c r="F181" s="232"/>
      <c r="G181" s="231"/>
      <c r="H181" s="395">
        <f>+H1246</f>
        <v>0</v>
      </c>
      <c r="I181" s="365"/>
    </row>
    <row r="182" spans="1:9" s="120" customFormat="1" x14ac:dyDescent="0.2">
      <c r="A182" s="394"/>
      <c r="B182" s="49"/>
      <c r="C182" s="49"/>
      <c r="D182" s="49"/>
      <c r="E182" s="52"/>
      <c r="F182" s="170"/>
      <c r="G182" s="246"/>
      <c r="H182" s="393"/>
      <c r="I182" s="365"/>
    </row>
    <row r="183" spans="1:9" s="120" customFormat="1" x14ac:dyDescent="0.2">
      <c r="A183" s="392"/>
      <c r="B183" s="27"/>
      <c r="C183" s="391" t="s">
        <v>1629</v>
      </c>
      <c r="D183" s="27"/>
      <c r="E183" s="67"/>
      <c r="F183" s="232"/>
      <c r="G183" s="231"/>
      <c r="H183" s="390">
        <f>SUM(H179:H182)</f>
        <v>0</v>
      </c>
      <c r="I183" s="365"/>
    </row>
    <row r="184" spans="1:9" x14ac:dyDescent="0.2">
      <c r="A184" s="322"/>
      <c r="C184" s="269"/>
      <c r="D184" s="269"/>
      <c r="E184" s="85"/>
    </row>
    <row r="185" spans="1:9" x14ac:dyDescent="0.2">
      <c r="A185" s="322"/>
      <c r="C185" s="269"/>
      <c r="D185" s="269"/>
      <c r="E185" s="85"/>
    </row>
    <row r="186" spans="1:9" x14ac:dyDescent="0.2">
      <c r="A186" s="322"/>
      <c r="C186" s="269"/>
      <c r="D186" s="269"/>
      <c r="E186" s="85"/>
    </row>
    <row r="187" spans="1:9" ht="13.5" thickBot="1" x14ac:dyDescent="0.25">
      <c r="A187" s="303" t="s">
        <v>245</v>
      </c>
      <c r="B187" s="302"/>
      <c r="C187" s="301" t="s">
        <v>206</v>
      </c>
      <c r="D187" s="301"/>
      <c r="E187" s="300" t="s">
        <v>246</v>
      </c>
      <c r="F187" s="299" t="s">
        <v>247</v>
      </c>
      <c r="G187" s="298" t="s">
        <v>248</v>
      </c>
      <c r="H187" s="297" t="s">
        <v>204</v>
      </c>
      <c r="I187" s="389"/>
    </row>
    <row r="188" spans="1:9" ht="13.5" thickTop="1" x14ac:dyDescent="0.2">
      <c r="E188" s="247"/>
      <c r="F188" s="170"/>
      <c r="G188" s="246"/>
      <c r="H188" s="245"/>
    </row>
    <row r="189" spans="1:9" x14ac:dyDescent="0.2">
      <c r="A189" s="275" t="s">
        <v>211</v>
      </c>
      <c r="B189" s="274"/>
      <c r="C189" s="273" t="s">
        <v>212</v>
      </c>
      <c r="D189" s="273"/>
      <c r="E189" s="388"/>
      <c r="F189" s="177"/>
      <c r="G189" s="387"/>
      <c r="H189" s="118"/>
      <c r="I189" s="237"/>
    </row>
    <row r="190" spans="1:9" outlineLevel="1" x14ac:dyDescent="0.2">
      <c r="C190" s="243"/>
      <c r="D190" s="243"/>
      <c r="E190" s="242"/>
      <c r="F190" s="171"/>
      <c r="H190" s="255"/>
      <c r="I190" s="244"/>
    </row>
    <row r="191" spans="1:9" outlineLevel="1" x14ac:dyDescent="0.2">
      <c r="C191" s="252" t="s">
        <v>130</v>
      </c>
      <c r="D191" s="252"/>
      <c r="E191" s="242"/>
      <c r="F191" s="171"/>
      <c r="H191" s="255" t="str">
        <f t="shared" ref="H191:H235" si="0">IF(E191&lt;&gt;"",F191*G191,"-")</f>
        <v>-</v>
      </c>
      <c r="I191" s="244"/>
    </row>
    <row r="192" spans="1:9" ht="38.25" outlineLevel="1" x14ac:dyDescent="0.2">
      <c r="C192" s="252" t="s">
        <v>1628</v>
      </c>
      <c r="D192" s="252"/>
      <c r="E192" s="242"/>
      <c r="F192" s="171"/>
      <c r="H192" s="255" t="str">
        <f t="shared" si="0"/>
        <v>-</v>
      </c>
      <c r="I192" s="244"/>
    </row>
    <row r="193" spans="1:9" outlineLevel="1" x14ac:dyDescent="0.2">
      <c r="C193" s="243"/>
      <c r="D193" s="243"/>
      <c r="E193" s="242"/>
      <c r="F193" s="171"/>
      <c r="H193" s="255" t="str">
        <f t="shared" si="0"/>
        <v>-</v>
      </c>
      <c r="I193" s="244"/>
    </row>
    <row r="194" spans="1:9" outlineLevel="1" x14ac:dyDescent="0.2">
      <c r="A194" s="236">
        <v>1</v>
      </c>
      <c r="C194" s="243" t="s">
        <v>250</v>
      </c>
      <c r="D194" s="243"/>
      <c r="E194" s="235"/>
      <c r="F194" s="293"/>
      <c r="G194" s="292"/>
      <c r="H194" s="255" t="str">
        <f t="shared" si="0"/>
        <v>-</v>
      </c>
      <c r="I194" s="244"/>
    </row>
    <row r="195" spans="1:9" ht="25.5" outlineLevel="1" x14ac:dyDescent="0.2">
      <c r="B195" s="235" t="s">
        <v>6</v>
      </c>
      <c r="C195" s="14" t="s">
        <v>1627</v>
      </c>
      <c r="D195" s="243"/>
      <c r="E195" s="242" t="s">
        <v>251</v>
      </c>
      <c r="F195" s="170"/>
      <c r="G195" s="231">
        <v>50</v>
      </c>
      <c r="H195" s="245">
        <f t="shared" si="0"/>
        <v>0</v>
      </c>
      <c r="I195" s="244"/>
    </row>
    <row r="196" spans="1:9" ht="51" outlineLevel="1" x14ac:dyDescent="0.2">
      <c r="B196" s="235" t="s">
        <v>21</v>
      </c>
      <c r="C196" s="11" t="s">
        <v>1626</v>
      </c>
      <c r="D196" s="243"/>
      <c r="E196" s="242" t="s">
        <v>251</v>
      </c>
      <c r="F196" s="170"/>
      <c r="G196" s="231">
        <v>500</v>
      </c>
      <c r="H196" s="245">
        <f t="shared" si="0"/>
        <v>0</v>
      </c>
      <c r="I196" s="244"/>
    </row>
    <row r="197" spans="1:9" outlineLevel="1" x14ac:dyDescent="0.2">
      <c r="A197" s="236">
        <v>2</v>
      </c>
      <c r="C197" s="243" t="s">
        <v>252</v>
      </c>
      <c r="D197" s="243"/>
      <c r="E197" s="242"/>
      <c r="F197" s="171"/>
      <c r="H197" s="255" t="str">
        <f t="shared" si="0"/>
        <v>-</v>
      </c>
      <c r="I197" s="244"/>
    </row>
    <row r="198" spans="1:9" ht="38.25" outlineLevel="1" x14ac:dyDescent="0.2">
      <c r="A198" s="331"/>
      <c r="B198" s="309"/>
      <c r="C198" s="253" t="s">
        <v>253</v>
      </c>
      <c r="D198" s="253"/>
      <c r="E198" s="242" t="s">
        <v>251</v>
      </c>
      <c r="F198" s="170"/>
      <c r="G198" s="231">
        <v>1500</v>
      </c>
      <c r="H198" s="245">
        <f t="shared" si="0"/>
        <v>0</v>
      </c>
      <c r="I198" s="244"/>
    </row>
    <row r="199" spans="1:9" outlineLevel="1" x14ac:dyDescent="0.2">
      <c r="C199" s="243"/>
      <c r="D199" s="243"/>
      <c r="E199" s="242"/>
      <c r="H199" s="230" t="str">
        <f t="shared" si="0"/>
        <v>-</v>
      </c>
      <c r="I199" s="244"/>
    </row>
    <row r="200" spans="1:9" ht="25.5" outlineLevel="1" x14ac:dyDescent="0.2">
      <c r="A200" s="236" t="s">
        <v>254</v>
      </c>
      <c r="C200" s="243" t="s">
        <v>255</v>
      </c>
      <c r="D200" s="243"/>
      <c r="E200" s="251"/>
      <c r="F200" s="171"/>
      <c r="H200" s="230" t="str">
        <f t="shared" si="0"/>
        <v>-</v>
      </c>
      <c r="I200" s="244"/>
    </row>
    <row r="201" spans="1:9" ht="25.5" outlineLevel="1" x14ac:dyDescent="0.2">
      <c r="B201" s="235" t="s">
        <v>6</v>
      </c>
      <c r="C201" s="243" t="s">
        <v>256</v>
      </c>
      <c r="D201" s="243"/>
      <c r="E201" s="242" t="s">
        <v>257</v>
      </c>
      <c r="F201" s="170"/>
      <c r="G201" s="231">
        <v>160</v>
      </c>
      <c r="H201" s="245">
        <f t="shared" si="0"/>
        <v>0</v>
      </c>
      <c r="I201" s="244"/>
    </row>
    <row r="202" spans="1:9" outlineLevel="1" x14ac:dyDescent="0.2">
      <c r="C202" s="243" t="s">
        <v>258</v>
      </c>
      <c r="D202" s="243"/>
      <c r="E202" s="242"/>
      <c r="F202" s="171"/>
      <c r="H202" s="255" t="str">
        <f t="shared" si="0"/>
        <v>-</v>
      </c>
      <c r="I202" s="244"/>
    </row>
    <row r="203" spans="1:9" ht="25.5" outlineLevel="1" x14ac:dyDescent="0.2">
      <c r="B203" s="235" t="s">
        <v>21</v>
      </c>
      <c r="C203" s="243" t="s">
        <v>259</v>
      </c>
      <c r="D203" s="243"/>
      <c r="E203" s="251" t="s">
        <v>260</v>
      </c>
      <c r="F203" s="170"/>
      <c r="G203" s="231">
        <v>160</v>
      </c>
      <c r="H203" s="245">
        <f t="shared" si="0"/>
        <v>0</v>
      </c>
      <c r="I203" s="244"/>
    </row>
    <row r="204" spans="1:9" outlineLevel="1" x14ac:dyDescent="0.2">
      <c r="C204" s="243" t="s">
        <v>261</v>
      </c>
      <c r="D204" s="243"/>
      <c r="E204" s="251"/>
      <c r="F204" s="171"/>
      <c r="H204" s="255" t="str">
        <f t="shared" si="0"/>
        <v>-</v>
      </c>
      <c r="I204" s="244"/>
    </row>
    <row r="205" spans="1:9" outlineLevel="1" x14ac:dyDescent="0.2">
      <c r="B205" s="235" t="s">
        <v>23</v>
      </c>
      <c r="C205" s="243" t="s">
        <v>262</v>
      </c>
      <c r="D205" s="243"/>
      <c r="E205" s="251" t="s">
        <v>260</v>
      </c>
      <c r="F205" s="170"/>
      <c r="G205" s="231">
        <v>40</v>
      </c>
      <c r="H205" s="245">
        <f t="shared" si="0"/>
        <v>0</v>
      </c>
      <c r="I205" s="244"/>
    </row>
    <row r="206" spans="1:9" outlineLevel="1" x14ac:dyDescent="0.2">
      <c r="C206" s="243" t="s">
        <v>263</v>
      </c>
      <c r="D206" s="243"/>
      <c r="E206" s="251"/>
      <c r="F206" s="171"/>
      <c r="H206" s="255" t="str">
        <f t="shared" si="0"/>
        <v>-</v>
      </c>
      <c r="I206" s="244"/>
    </row>
    <row r="207" spans="1:9" outlineLevel="1" x14ac:dyDescent="0.2">
      <c r="B207" s="235" t="s">
        <v>25</v>
      </c>
      <c r="C207" s="243" t="s">
        <v>264</v>
      </c>
      <c r="D207" s="243"/>
      <c r="E207" s="251" t="s">
        <v>260</v>
      </c>
      <c r="F207" s="170"/>
      <c r="G207" s="231">
        <v>30</v>
      </c>
      <c r="H207" s="245">
        <f t="shared" si="0"/>
        <v>0</v>
      </c>
      <c r="I207" s="244"/>
    </row>
    <row r="208" spans="1:9" ht="38.25" outlineLevel="1" x14ac:dyDescent="0.2">
      <c r="B208" s="235" t="s">
        <v>28</v>
      </c>
      <c r="C208" s="243" t="s">
        <v>265</v>
      </c>
      <c r="D208" s="243"/>
      <c r="E208" s="251" t="s">
        <v>260</v>
      </c>
      <c r="F208" s="294"/>
      <c r="G208" s="231">
        <v>160</v>
      </c>
      <c r="H208" s="245">
        <f t="shared" si="0"/>
        <v>0</v>
      </c>
      <c r="I208" s="244"/>
    </row>
    <row r="209" spans="1:9" ht="25.5" outlineLevel="1" x14ac:dyDescent="0.2">
      <c r="B209" s="235" t="s">
        <v>30</v>
      </c>
      <c r="C209" s="243" t="s">
        <v>266</v>
      </c>
      <c r="D209" s="243"/>
      <c r="E209" s="251" t="s">
        <v>267</v>
      </c>
      <c r="F209" s="294"/>
      <c r="G209" s="231">
        <v>700</v>
      </c>
      <c r="H209" s="245">
        <f t="shared" si="0"/>
        <v>0</v>
      </c>
      <c r="I209" s="244"/>
    </row>
    <row r="210" spans="1:9" outlineLevel="1" x14ac:dyDescent="0.2">
      <c r="B210" s="263"/>
      <c r="C210" s="386" t="s">
        <v>268</v>
      </c>
      <c r="D210" s="284"/>
      <c r="E210" s="242"/>
      <c r="F210" s="262"/>
      <c r="H210" s="385" t="str">
        <f t="shared" si="0"/>
        <v>-</v>
      </c>
      <c r="I210" s="244"/>
    </row>
    <row r="211" spans="1:9" ht="25.5" outlineLevel="1" x14ac:dyDescent="0.2">
      <c r="B211" s="269" t="s">
        <v>9</v>
      </c>
      <c r="C211" s="253" t="s">
        <v>269</v>
      </c>
      <c r="D211" s="284"/>
      <c r="E211" s="242"/>
      <c r="F211" s="262"/>
      <c r="H211" s="385" t="str">
        <f t="shared" si="0"/>
        <v>-</v>
      </c>
      <c r="I211" s="244"/>
    </row>
    <row r="212" spans="1:9" outlineLevel="1" x14ac:dyDescent="0.2">
      <c r="B212" s="269" t="s">
        <v>9</v>
      </c>
      <c r="C212" s="253" t="s">
        <v>270</v>
      </c>
      <c r="D212" s="284"/>
      <c r="E212" s="242"/>
      <c r="F212" s="262"/>
      <c r="H212" s="385" t="str">
        <f t="shared" si="0"/>
        <v>-</v>
      </c>
      <c r="I212" s="244"/>
    </row>
    <row r="213" spans="1:9" outlineLevel="1" x14ac:dyDescent="0.2">
      <c r="B213" s="263"/>
      <c r="C213" s="384"/>
      <c r="D213" s="384"/>
      <c r="E213" s="383"/>
      <c r="F213" s="382"/>
      <c r="G213" s="381"/>
      <c r="H213" s="380" t="str">
        <f t="shared" si="0"/>
        <v>-</v>
      </c>
      <c r="I213" s="244"/>
    </row>
    <row r="214" spans="1:9" ht="38.25" outlineLevel="1" x14ac:dyDescent="0.2">
      <c r="A214" s="236" t="s">
        <v>328</v>
      </c>
      <c r="C214" s="243" t="s">
        <v>1625</v>
      </c>
      <c r="D214" s="243"/>
      <c r="E214" s="242"/>
      <c r="F214" s="178"/>
      <c r="H214" s="255" t="str">
        <f t="shared" si="0"/>
        <v>-</v>
      </c>
      <c r="I214" s="244"/>
    </row>
    <row r="215" spans="1:9" ht="25.5" outlineLevel="1" x14ac:dyDescent="0.2">
      <c r="B215" s="235" t="s">
        <v>6</v>
      </c>
      <c r="C215" s="243" t="s">
        <v>271</v>
      </c>
      <c r="D215" s="243"/>
      <c r="E215" s="242" t="s">
        <v>251</v>
      </c>
      <c r="F215" s="170"/>
      <c r="G215" s="231">
        <v>200</v>
      </c>
      <c r="H215" s="245">
        <f t="shared" si="0"/>
        <v>0</v>
      </c>
      <c r="I215" s="244"/>
    </row>
    <row r="216" spans="1:9" ht="25.5" outlineLevel="1" x14ac:dyDescent="0.2">
      <c r="B216" s="235" t="s">
        <v>21</v>
      </c>
      <c r="C216" s="243" t="s">
        <v>272</v>
      </c>
      <c r="D216" s="243"/>
      <c r="E216" s="242" t="s">
        <v>251</v>
      </c>
      <c r="F216" s="170"/>
      <c r="G216" s="231">
        <v>150</v>
      </c>
      <c r="H216" s="245">
        <f t="shared" si="0"/>
        <v>0</v>
      </c>
      <c r="I216" s="244"/>
    </row>
    <row r="217" spans="1:9" ht="25.5" outlineLevel="1" x14ac:dyDescent="0.2">
      <c r="B217" s="256" t="s">
        <v>23</v>
      </c>
      <c r="C217" s="243" t="s">
        <v>273</v>
      </c>
      <c r="D217" s="243"/>
      <c r="E217" s="242" t="s">
        <v>251</v>
      </c>
      <c r="F217" s="170"/>
      <c r="G217" s="231">
        <v>250</v>
      </c>
      <c r="H217" s="245">
        <f t="shared" si="0"/>
        <v>0</v>
      </c>
      <c r="I217" s="244"/>
    </row>
    <row r="218" spans="1:9" ht="25.5" outlineLevel="1" x14ac:dyDescent="0.2">
      <c r="B218" s="256" t="s">
        <v>25</v>
      </c>
      <c r="C218" s="257" t="s">
        <v>1624</v>
      </c>
      <c r="D218" s="257"/>
      <c r="E218" s="233" t="s">
        <v>251</v>
      </c>
      <c r="F218" s="170"/>
      <c r="G218" s="261">
        <v>250</v>
      </c>
      <c r="H218" s="245">
        <f t="shared" si="0"/>
        <v>0</v>
      </c>
      <c r="I218" s="244"/>
    </row>
    <row r="219" spans="1:9" outlineLevel="1" x14ac:dyDescent="0.2">
      <c r="C219" s="243"/>
      <c r="D219" s="243"/>
      <c r="E219" s="251"/>
      <c r="F219" s="171"/>
      <c r="H219" s="255" t="str">
        <f t="shared" si="0"/>
        <v>-</v>
      </c>
      <c r="I219" s="244"/>
    </row>
    <row r="220" spans="1:9" ht="38.25" outlineLevel="1" x14ac:dyDescent="0.2">
      <c r="A220" s="337" t="s">
        <v>275</v>
      </c>
      <c r="B220" s="332"/>
      <c r="C220" s="257" t="s">
        <v>1623</v>
      </c>
      <c r="D220" s="257"/>
      <c r="E220" s="288" t="s">
        <v>276</v>
      </c>
      <c r="F220" s="170"/>
      <c r="G220" s="287">
        <v>50</v>
      </c>
      <c r="H220" s="245">
        <f t="shared" si="0"/>
        <v>0</v>
      </c>
      <c r="I220" s="244"/>
    </row>
    <row r="221" spans="1:9" outlineLevel="1" x14ac:dyDescent="0.2">
      <c r="A221" s="284"/>
      <c r="B221" s="284"/>
      <c r="C221" s="284"/>
      <c r="D221" s="284"/>
      <c r="E221" s="242"/>
      <c r="F221" s="178"/>
      <c r="H221" s="374" t="str">
        <f t="shared" si="0"/>
        <v>-</v>
      </c>
      <c r="I221" s="290"/>
    </row>
    <row r="222" spans="1:9" ht="25.5" outlineLevel="1" x14ac:dyDescent="0.2">
      <c r="A222" s="236" t="s">
        <v>277</v>
      </c>
      <c r="B222" s="256"/>
      <c r="C222" s="257" t="s">
        <v>1622</v>
      </c>
      <c r="D222" s="257"/>
      <c r="E222" s="270" t="s">
        <v>257</v>
      </c>
      <c r="F222" s="170"/>
      <c r="G222" s="261">
        <v>250</v>
      </c>
      <c r="H222" s="245">
        <f t="shared" si="0"/>
        <v>0</v>
      </c>
      <c r="I222" s="244"/>
    </row>
    <row r="223" spans="1:9" outlineLevel="1" x14ac:dyDescent="0.2">
      <c r="A223" s="284"/>
      <c r="B223" s="284"/>
      <c r="C223" s="284"/>
      <c r="D223" s="284"/>
      <c r="E223" s="242"/>
      <c r="F223" s="178"/>
      <c r="H223" s="374" t="str">
        <f t="shared" si="0"/>
        <v>-</v>
      </c>
      <c r="I223" s="290"/>
    </row>
    <row r="224" spans="1:9" ht="25.5" outlineLevel="1" x14ac:dyDescent="0.2">
      <c r="A224" s="236" t="s">
        <v>278</v>
      </c>
      <c r="C224" s="243" t="s">
        <v>1621</v>
      </c>
      <c r="D224" s="243"/>
      <c r="E224" s="251" t="s">
        <v>257</v>
      </c>
      <c r="F224" s="170"/>
      <c r="G224" s="231">
        <v>500</v>
      </c>
      <c r="H224" s="245">
        <f t="shared" si="0"/>
        <v>0</v>
      </c>
      <c r="I224" s="244"/>
    </row>
    <row r="225" spans="1:9" outlineLevel="1" x14ac:dyDescent="0.2">
      <c r="C225" s="243"/>
      <c r="D225" s="243"/>
      <c r="E225" s="242"/>
      <c r="F225" s="171"/>
      <c r="H225" s="255" t="str">
        <f t="shared" si="0"/>
        <v>-</v>
      </c>
      <c r="I225" s="244"/>
    </row>
    <row r="226" spans="1:9" outlineLevel="1" x14ac:dyDescent="0.2">
      <c r="A226" s="236" t="s">
        <v>279</v>
      </c>
      <c r="C226" s="234" t="s">
        <v>280</v>
      </c>
      <c r="D226" s="307"/>
      <c r="E226" s="242"/>
      <c r="F226" s="178"/>
      <c r="H226" s="255" t="str">
        <f t="shared" si="0"/>
        <v>-</v>
      </c>
      <c r="I226" s="244"/>
    </row>
    <row r="227" spans="1:9" outlineLevel="1" x14ac:dyDescent="0.2">
      <c r="B227" s="379" t="s">
        <v>6</v>
      </c>
      <c r="C227" s="234" t="s">
        <v>281</v>
      </c>
      <c r="D227" s="307"/>
      <c r="E227" s="251" t="s">
        <v>260</v>
      </c>
      <c r="F227" s="170"/>
      <c r="G227" s="231">
        <v>10</v>
      </c>
      <c r="H227" s="245">
        <f t="shared" si="0"/>
        <v>0</v>
      </c>
      <c r="I227" s="244"/>
    </row>
    <row r="228" spans="1:9" outlineLevel="1" x14ac:dyDescent="0.2">
      <c r="B228" s="15" t="s">
        <v>21</v>
      </c>
      <c r="C228" s="234" t="s">
        <v>282</v>
      </c>
      <c r="D228" s="307"/>
      <c r="E228" s="251" t="s">
        <v>260</v>
      </c>
      <c r="F228" s="170"/>
      <c r="G228" s="231">
        <v>20</v>
      </c>
      <c r="H228" s="245">
        <f t="shared" si="0"/>
        <v>0</v>
      </c>
      <c r="I228" s="244"/>
    </row>
    <row r="229" spans="1:9" outlineLevel="1" x14ac:dyDescent="0.2">
      <c r="B229" s="379"/>
      <c r="D229" s="307"/>
      <c r="E229" s="251"/>
      <c r="F229" s="171"/>
      <c r="H229" s="255" t="str">
        <f t="shared" si="0"/>
        <v>-</v>
      </c>
      <c r="I229" s="244"/>
    </row>
    <row r="230" spans="1:9" ht="25.5" outlineLevel="1" x14ac:dyDescent="0.2">
      <c r="A230" s="236" t="s">
        <v>351</v>
      </c>
      <c r="B230" s="379"/>
      <c r="C230" s="234" t="s">
        <v>1620</v>
      </c>
      <c r="D230" s="307"/>
      <c r="E230" s="251"/>
      <c r="F230" s="171"/>
      <c r="H230" s="255" t="str">
        <f t="shared" si="0"/>
        <v>-</v>
      </c>
      <c r="I230" s="244"/>
    </row>
    <row r="231" spans="1:9" outlineLevel="1" x14ac:dyDescent="0.2">
      <c r="B231" s="379" t="s">
        <v>6</v>
      </c>
      <c r="C231" s="234" t="s">
        <v>283</v>
      </c>
      <c r="D231" s="284"/>
      <c r="E231" s="270" t="s">
        <v>251</v>
      </c>
      <c r="F231" s="170"/>
      <c r="G231" s="231">
        <v>10</v>
      </c>
      <c r="H231" s="245">
        <f t="shared" si="0"/>
        <v>0</v>
      </c>
      <c r="I231" s="244"/>
    </row>
    <row r="232" spans="1:9" outlineLevel="1" x14ac:dyDescent="0.2">
      <c r="B232" s="379" t="s">
        <v>21</v>
      </c>
      <c r="C232" s="234" t="s">
        <v>284</v>
      </c>
      <c r="D232" s="284"/>
      <c r="E232" s="270" t="s">
        <v>251</v>
      </c>
      <c r="F232" s="170"/>
      <c r="G232" s="231">
        <v>6</v>
      </c>
      <c r="H232" s="245">
        <f t="shared" si="0"/>
        <v>0</v>
      </c>
      <c r="I232" s="244"/>
    </row>
    <row r="233" spans="1:9" outlineLevel="1" x14ac:dyDescent="0.2">
      <c r="B233" s="379" t="s">
        <v>23</v>
      </c>
      <c r="C233" s="234" t="s">
        <v>1619</v>
      </c>
      <c r="D233" s="284"/>
      <c r="E233" s="270" t="s">
        <v>251</v>
      </c>
      <c r="F233" s="170"/>
      <c r="G233" s="231">
        <v>18</v>
      </c>
      <c r="H233" s="245">
        <f t="shared" si="0"/>
        <v>0</v>
      </c>
      <c r="I233" s="244"/>
    </row>
    <row r="234" spans="1:9" outlineLevel="1" x14ac:dyDescent="0.2">
      <c r="B234" s="379" t="s">
        <v>25</v>
      </c>
      <c r="C234" s="234" t="s">
        <v>286</v>
      </c>
      <c r="D234" s="284"/>
      <c r="E234" s="270" t="s">
        <v>251</v>
      </c>
      <c r="F234" s="170"/>
      <c r="G234" s="231">
        <v>10</v>
      </c>
      <c r="H234" s="245">
        <f t="shared" si="0"/>
        <v>0</v>
      </c>
      <c r="I234" s="244"/>
    </row>
    <row r="235" spans="1:9" ht="38.25" outlineLevel="1" x14ac:dyDescent="0.2">
      <c r="B235" s="379" t="s">
        <v>28</v>
      </c>
      <c r="C235" s="234" t="s">
        <v>287</v>
      </c>
      <c r="D235" s="284"/>
      <c r="E235" s="270" t="s">
        <v>251</v>
      </c>
      <c r="F235" s="170"/>
      <c r="G235" s="231">
        <v>15</v>
      </c>
      <c r="H235" s="245">
        <f t="shared" si="0"/>
        <v>0</v>
      </c>
      <c r="I235" s="244"/>
    </row>
    <row r="236" spans="1:9" outlineLevel="1" x14ac:dyDescent="0.2">
      <c r="A236" s="250"/>
      <c r="B236" s="249"/>
      <c r="C236" s="305"/>
      <c r="D236" s="305"/>
      <c r="E236" s="286"/>
      <c r="F236" s="378"/>
      <c r="G236" s="352"/>
      <c r="H236" s="245"/>
      <c r="I236" s="244"/>
    </row>
    <row r="237" spans="1:9" outlineLevel="1" x14ac:dyDescent="0.2">
      <c r="A237" s="342"/>
      <c r="B237" s="341"/>
      <c r="C237" s="253"/>
      <c r="D237" s="253"/>
      <c r="E237" s="340"/>
      <c r="F237" s="377"/>
      <c r="G237" s="338"/>
      <c r="H237" s="344"/>
      <c r="I237" s="244"/>
    </row>
    <row r="238" spans="1:9" x14ac:dyDescent="0.2">
      <c r="A238" s="241" t="str">
        <f>+A189</f>
        <v>I</v>
      </c>
      <c r="B238" s="277"/>
      <c r="C238" s="240" t="s">
        <v>1688</v>
      </c>
      <c r="D238" s="240"/>
      <c r="E238" s="239"/>
      <c r="F238" s="285"/>
      <c r="H238" s="238">
        <f>SUM(H190:H236)</f>
        <v>0</v>
      </c>
      <c r="I238" s="244"/>
    </row>
    <row r="239" spans="1:9" x14ac:dyDescent="0.2">
      <c r="A239" s="376"/>
      <c r="B239" s="375"/>
      <c r="C239" s="375"/>
      <c r="D239" s="375"/>
      <c r="E239" s="239"/>
      <c r="F239" s="285"/>
      <c r="H239" s="344"/>
      <c r="I239" s="237"/>
    </row>
    <row r="240" spans="1:9" x14ac:dyDescent="0.2">
      <c r="A240" s="241"/>
      <c r="B240" s="277"/>
      <c r="C240" s="276"/>
      <c r="D240" s="276"/>
      <c r="E240" s="239"/>
      <c r="F240" s="172"/>
      <c r="H240" s="344"/>
      <c r="I240" s="237"/>
    </row>
    <row r="241" spans="1:9" x14ac:dyDescent="0.2">
      <c r="A241" s="275" t="s">
        <v>213</v>
      </c>
      <c r="B241" s="274"/>
      <c r="C241" s="273" t="s">
        <v>214</v>
      </c>
      <c r="D241" s="273"/>
      <c r="E241" s="70"/>
      <c r="F241" s="272"/>
      <c r="G241" s="271"/>
      <c r="H241" s="47"/>
      <c r="I241" s="237"/>
    </row>
    <row r="242" spans="1:9" outlineLevel="1" x14ac:dyDescent="0.2">
      <c r="C242" s="243"/>
      <c r="D242" s="243"/>
      <c r="E242" s="242"/>
      <c r="F242" s="171"/>
      <c r="H242" s="255"/>
      <c r="I242" s="244"/>
    </row>
    <row r="243" spans="1:9" ht="38.25" outlineLevel="1" x14ac:dyDescent="0.2">
      <c r="A243" s="236">
        <v>1</v>
      </c>
      <c r="C243" s="253" t="s">
        <v>319</v>
      </c>
      <c r="D243" s="253"/>
      <c r="E243" s="242" t="s">
        <v>251</v>
      </c>
      <c r="F243" s="170"/>
      <c r="G243" s="261">
        <v>250</v>
      </c>
      <c r="H243" s="245">
        <f t="shared" ref="H243:H274" si="1">IF(E243&lt;&gt;"",F243*G243,"-")</f>
        <v>0</v>
      </c>
      <c r="I243" s="244"/>
    </row>
    <row r="244" spans="1:9" outlineLevel="1" x14ac:dyDescent="0.2">
      <c r="C244" s="316" t="s">
        <v>320</v>
      </c>
      <c r="D244" s="316"/>
      <c r="E244" s="242"/>
      <c r="F244" s="171"/>
      <c r="G244" s="261"/>
      <c r="H244" s="255" t="str">
        <f t="shared" si="1"/>
        <v>-</v>
      </c>
      <c r="I244" s="244"/>
    </row>
    <row r="245" spans="1:9" outlineLevel="1" x14ac:dyDescent="0.2">
      <c r="C245" s="243"/>
      <c r="D245" s="243"/>
      <c r="E245" s="242"/>
      <c r="F245" s="178"/>
      <c r="H245" s="255" t="str">
        <f t="shared" si="1"/>
        <v>-</v>
      </c>
      <c r="I245" s="244"/>
    </row>
    <row r="246" spans="1:9" ht="25.5" outlineLevel="1" x14ac:dyDescent="0.2">
      <c r="A246" s="236">
        <v>2</v>
      </c>
      <c r="C246" s="14" t="s">
        <v>321</v>
      </c>
      <c r="D246" s="14"/>
      <c r="E246" s="242"/>
      <c r="F246" s="171"/>
      <c r="H246" s="255" t="str">
        <f t="shared" si="1"/>
        <v>-</v>
      </c>
      <c r="I246" s="244"/>
    </row>
    <row r="247" spans="1:9" ht="38.25" outlineLevel="1" x14ac:dyDescent="0.2">
      <c r="B247" s="235" t="s">
        <v>6</v>
      </c>
      <c r="C247" s="14" t="s">
        <v>322</v>
      </c>
      <c r="D247" s="14"/>
      <c r="E247" s="251" t="s">
        <v>257</v>
      </c>
      <c r="F247" s="170"/>
      <c r="G247" s="231">
        <v>70</v>
      </c>
      <c r="H247" s="245">
        <f t="shared" si="1"/>
        <v>0</v>
      </c>
      <c r="I247" s="244"/>
    </row>
    <row r="248" spans="1:9" ht="38.25" outlineLevel="1" x14ac:dyDescent="0.2">
      <c r="B248" s="235" t="s">
        <v>21</v>
      </c>
      <c r="C248" s="14" t="s">
        <v>323</v>
      </c>
      <c r="D248" s="14"/>
      <c r="E248" s="251" t="s">
        <v>251</v>
      </c>
      <c r="F248" s="170"/>
      <c r="G248" s="231">
        <v>70</v>
      </c>
      <c r="H248" s="245">
        <f t="shared" si="1"/>
        <v>0</v>
      </c>
      <c r="I248" s="244"/>
    </row>
    <row r="249" spans="1:9" ht="51" outlineLevel="1" x14ac:dyDescent="0.2">
      <c r="B249" s="235" t="s">
        <v>23</v>
      </c>
      <c r="C249" s="253" t="s">
        <v>1618</v>
      </c>
      <c r="D249" s="253"/>
      <c r="E249" s="242" t="s">
        <v>251</v>
      </c>
      <c r="F249" s="170"/>
      <c r="G249" s="261">
        <v>500</v>
      </c>
      <c r="H249" s="245">
        <f t="shared" si="1"/>
        <v>0</v>
      </c>
      <c r="I249" s="244"/>
    </row>
    <row r="250" spans="1:9" ht="51" outlineLevel="1" x14ac:dyDescent="0.2">
      <c r="B250" s="235" t="s">
        <v>25</v>
      </c>
      <c r="C250" s="243" t="s">
        <v>1617</v>
      </c>
      <c r="D250" s="243"/>
      <c r="E250" s="251" t="s">
        <v>257</v>
      </c>
      <c r="F250" s="170"/>
      <c r="G250" s="287">
        <v>250</v>
      </c>
      <c r="H250" s="245">
        <f t="shared" si="1"/>
        <v>0</v>
      </c>
      <c r="I250" s="244"/>
    </row>
    <row r="251" spans="1:9" outlineLevel="1" x14ac:dyDescent="0.2">
      <c r="C251" s="296" t="s">
        <v>130</v>
      </c>
      <c r="D251" s="296"/>
      <c r="E251" s="251"/>
      <c r="F251" s="171"/>
      <c r="G251" s="287"/>
      <c r="H251" s="255" t="str">
        <f t="shared" si="1"/>
        <v>-</v>
      </c>
      <c r="I251" s="244"/>
    </row>
    <row r="252" spans="1:9" ht="25.5" outlineLevel="1" x14ac:dyDescent="0.2">
      <c r="C252" s="296" t="s">
        <v>324</v>
      </c>
      <c r="D252" s="296"/>
      <c r="E252" s="251"/>
      <c r="F252" s="171"/>
      <c r="G252" s="287"/>
      <c r="H252" s="255" t="str">
        <f t="shared" si="1"/>
        <v>-</v>
      </c>
      <c r="I252" s="244"/>
    </row>
    <row r="253" spans="1:9" ht="63.75" outlineLevel="1" x14ac:dyDescent="0.2">
      <c r="B253" s="235" t="s">
        <v>28</v>
      </c>
      <c r="C253" s="243" t="s">
        <v>1616</v>
      </c>
      <c r="D253" s="243"/>
      <c r="E253" s="288" t="s">
        <v>276</v>
      </c>
      <c r="F253" s="170"/>
      <c r="G253" s="287">
        <v>50</v>
      </c>
      <c r="H253" s="245">
        <f t="shared" si="1"/>
        <v>0</v>
      </c>
      <c r="I253" s="244"/>
    </row>
    <row r="254" spans="1:9" outlineLevel="1" x14ac:dyDescent="0.2">
      <c r="C254" s="243"/>
      <c r="D254" s="243"/>
      <c r="E254" s="251"/>
      <c r="F254" s="171"/>
      <c r="G254" s="287"/>
      <c r="H254" s="255" t="str">
        <f t="shared" si="1"/>
        <v>-</v>
      </c>
      <c r="I254" s="244"/>
    </row>
    <row r="255" spans="1:9" ht="25.5" outlineLevel="1" x14ac:dyDescent="0.2">
      <c r="B255" s="235" t="s">
        <v>30</v>
      </c>
      <c r="C255" s="243" t="s">
        <v>325</v>
      </c>
      <c r="E255" s="242" t="s">
        <v>251</v>
      </c>
      <c r="F255" s="170"/>
      <c r="G255" s="231">
        <v>250</v>
      </c>
      <c r="H255" s="245">
        <f t="shared" si="1"/>
        <v>0</v>
      </c>
      <c r="I255" s="244"/>
    </row>
    <row r="256" spans="1:9" outlineLevel="1" x14ac:dyDescent="0.2">
      <c r="C256" s="316" t="s">
        <v>326</v>
      </c>
      <c r="D256" s="316"/>
      <c r="E256" s="251"/>
      <c r="F256" s="171"/>
      <c r="G256" s="287"/>
      <c r="H256" s="255" t="str">
        <f t="shared" si="1"/>
        <v>-</v>
      </c>
      <c r="I256" s="244"/>
    </row>
    <row r="257" spans="1:9" outlineLevel="1" x14ac:dyDescent="0.2">
      <c r="C257" s="243"/>
      <c r="D257" s="243"/>
      <c r="E257" s="251"/>
      <c r="F257" s="171"/>
      <c r="G257" s="261"/>
      <c r="H257" s="255" t="str">
        <f t="shared" si="1"/>
        <v>-</v>
      </c>
      <c r="I257" s="244"/>
    </row>
    <row r="258" spans="1:9" ht="25.5" outlineLevel="1" x14ac:dyDescent="0.2">
      <c r="A258" s="264" t="s">
        <v>254</v>
      </c>
      <c r="B258" s="256"/>
      <c r="C258" s="253" t="s">
        <v>327</v>
      </c>
      <c r="D258" s="253"/>
      <c r="E258" s="242" t="s">
        <v>260</v>
      </c>
      <c r="F258" s="170"/>
      <c r="G258" s="261">
        <v>5</v>
      </c>
      <c r="H258" s="245">
        <f t="shared" si="1"/>
        <v>0</v>
      </c>
      <c r="I258" s="244"/>
    </row>
    <row r="259" spans="1:9" outlineLevel="1" x14ac:dyDescent="0.2">
      <c r="A259" s="264"/>
      <c r="B259" s="256"/>
      <c r="C259" s="316" t="s">
        <v>320</v>
      </c>
      <c r="D259" s="316"/>
      <c r="E259" s="242"/>
      <c r="F259" s="171"/>
      <c r="G259" s="261"/>
      <c r="H259" s="255" t="str">
        <f t="shared" si="1"/>
        <v>-</v>
      </c>
      <c r="I259" s="244"/>
    </row>
    <row r="260" spans="1:9" outlineLevel="1" x14ac:dyDescent="0.2">
      <c r="C260" s="253"/>
      <c r="D260" s="253"/>
      <c r="E260" s="242"/>
      <c r="F260" s="171"/>
      <c r="G260" s="261"/>
      <c r="H260" s="255" t="str">
        <f t="shared" si="1"/>
        <v>-</v>
      </c>
      <c r="I260" s="244"/>
    </row>
    <row r="261" spans="1:9" ht="25.5" outlineLevel="1" x14ac:dyDescent="0.2">
      <c r="A261" s="264" t="s">
        <v>328</v>
      </c>
      <c r="B261" s="256"/>
      <c r="C261" s="257" t="s">
        <v>329</v>
      </c>
      <c r="D261" s="257"/>
      <c r="E261" s="242"/>
      <c r="F261" s="171"/>
      <c r="G261" s="261"/>
      <c r="H261" s="255" t="str">
        <f t="shared" si="1"/>
        <v>-</v>
      </c>
      <c r="I261" s="244"/>
    </row>
    <row r="262" spans="1:9" ht="25.5" outlineLevel="1" x14ac:dyDescent="0.2">
      <c r="B262" s="235" t="s">
        <v>6</v>
      </c>
      <c r="C262" s="253" t="s">
        <v>330</v>
      </c>
      <c r="D262" s="253"/>
      <c r="E262" s="242" t="s">
        <v>251</v>
      </c>
      <c r="F262" s="170"/>
      <c r="G262" s="261">
        <v>100</v>
      </c>
      <c r="H262" s="245">
        <f t="shared" si="1"/>
        <v>0</v>
      </c>
      <c r="I262" s="244"/>
    </row>
    <row r="263" spans="1:9" outlineLevel="1" x14ac:dyDescent="0.2">
      <c r="B263" s="235" t="s">
        <v>21</v>
      </c>
      <c r="C263" s="253" t="s">
        <v>331</v>
      </c>
      <c r="D263" s="253"/>
      <c r="E263" s="242" t="s">
        <v>251</v>
      </c>
      <c r="F263" s="294"/>
      <c r="G263" s="261">
        <v>50</v>
      </c>
      <c r="H263" s="245">
        <f t="shared" si="1"/>
        <v>0</v>
      </c>
      <c r="I263" s="244"/>
    </row>
    <row r="264" spans="1:9" ht="25.5" outlineLevel="1" x14ac:dyDescent="0.2">
      <c r="B264" s="256" t="s">
        <v>23</v>
      </c>
      <c r="C264" s="243" t="s">
        <v>332</v>
      </c>
      <c r="D264" s="243"/>
      <c r="E264" s="242" t="s">
        <v>251</v>
      </c>
      <c r="F264" s="294"/>
      <c r="G264" s="261">
        <v>100</v>
      </c>
      <c r="H264" s="245">
        <f t="shared" si="1"/>
        <v>0</v>
      </c>
      <c r="I264" s="244"/>
    </row>
    <row r="265" spans="1:9" ht="25.5" outlineLevel="1" x14ac:dyDescent="0.2">
      <c r="C265" s="253" t="s">
        <v>333</v>
      </c>
      <c r="D265" s="253"/>
      <c r="E265" s="242"/>
      <c r="F265" s="171"/>
      <c r="G265" s="261"/>
      <c r="H265" s="255" t="str">
        <f t="shared" si="1"/>
        <v>-</v>
      </c>
      <c r="I265" s="244"/>
    </row>
    <row r="266" spans="1:9" ht="25.5" outlineLevel="1" x14ac:dyDescent="0.2">
      <c r="C266" s="253" t="s">
        <v>334</v>
      </c>
      <c r="D266" s="253"/>
      <c r="E266" s="242"/>
      <c r="F266" s="171"/>
      <c r="G266" s="261"/>
      <c r="H266" s="255" t="str">
        <f t="shared" si="1"/>
        <v>-</v>
      </c>
      <c r="I266" s="244"/>
    </row>
    <row r="267" spans="1:9" ht="25.5" outlineLevel="1" x14ac:dyDescent="0.2">
      <c r="A267" s="284"/>
      <c r="B267" s="256" t="s">
        <v>25</v>
      </c>
      <c r="C267" s="253" t="s">
        <v>335</v>
      </c>
      <c r="D267" s="253"/>
      <c r="E267" s="242" t="s">
        <v>257</v>
      </c>
      <c r="F267" s="170"/>
      <c r="G267" s="261">
        <v>50</v>
      </c>
      <c r="H267" s="245">
        <f t="shared" si="1"/>
        <v>0</v>
      </c>
      <c r="I267" s="244"/>
    </row>
    <row r="268" spans="1:9" ht="38.25" outlineLevel="1" x14ac:dyDescent="0.2">
      <c r="A268" s="284"/>
      <c r="B268" s="235" t="s">
        <v>28</v>
      </c>
      <c r="C268" s="257" t="s">
        <v>336</v>
      </c>
      <c r="D268" s="257"/>
      <c r="E268" s="242" t="s">
        <v>251</v>
      </c>
      <c r="F268" s="170"/>
      <c r="G268" s="261">
        <v>150</v>
      </c>
      <c r="H268" s="245">
        <f t="shared" si="1"/>
        <v>0</v>
      </c>
      <c r="I268" s="244"/>
    </row>
    <row r="269" spans="1:9" outlineLevel="1" x14ac:dyDescent="0.2">
      <c r="A269" s="284"/>
      <c r="B269" s="284"/>
      <c r="C269" s="316" t="s">
        <v>320</v>
      </c>
      <c r="D269" s="316"/>
      <c r="E269" s="242"/>
      <c r="F269" s="178"/>
      <c r="H269" s="374" t="str">
        <f t="shared" si="1"/>
        <v>-</v>
      </c>
      <c r="I269" s="290"/>
    </row>
    <row r="270" spans="1:9" ht="25.5" outlineLevel="1" x14ac:dyDescent="0.2">
      <c r="A270" s="284"/>
      <c r="B270" s="284"/>
      <c r="C270" s="316" t="s">
        <v>337</v>
      </c>
      <c r="D270" s="316"/>
      <c r="E270" s="242"/>
      <c r="F270" s="178"/>
      <c r="H270" s="374" t="str">
        <f t="shared" si="1"/>
        <v>-</v>
      </c>
      <c r="I270" s="290"/>
    </row>
    <row r="271" spans="1:9" outlineLevel="1" x14ac:dyDescent="0.2">
      <c r="A271" s="284"/>
      <c r="C271" s="284"/>
      <c r="D271" s="284"/>
      <c r="E271" s="242"/>
      <c r="F271" s="178"/>
      <c r="H271" s="374" t="str">
        <f t="shared" si="1"/>
        <v>-</v>
      </c>
      <c r="I271" s="290"/>
    </row>
    <row r="272" spans="1:9" outlineLevel="1" x14ac:dyDescent="0.2">
      <c r="A272" s="236" t="s">
        <v>275</v>
      </c>
      <c r="C272" s="243" t="s">
        <v>1615</v>
      </c>
      <c r="D272" s="243"/>
      <c r="E272" s="242"/>
      <c r="F272" s="171"/>
      <c r="H272" s="255" t="str">
        <f t="shared" si="1"/>
        <v>-</v>
      </c>
      <c r="I272" s="244"/>
    </row>
    <row r="273" spans="1:9" outlineLevel="1" x14ac:dyDescent="0.2">
      <c r="B273" s="235" t="s">
        <v>6</v>
      </c>
      <c r="C273" s="243" t="s">
        <v>1614</v>
      </c>
      <c r="E273" s="242" t="s">
        <v>251</v>
      </c>
      <c r="F273" s="170"/>
      <c r="G273" s="231">
        <v>10</v>
      </c>
      <c r="H273" s="245">
        <f t="shared" si="1"/>
        <v>0</v>
      </c>
      <c r="I273" s="244"/>
    </row>
    <row r="274" spans="1:9" outlineLevel="1" x14ac:dyDescent="0.2">
      <c r="B274" s="235" t="s">
        <v>21</v>
      </c>
      <c r="C274" s="243" t="s">
        <v>1613</v>
      </c>
      <c r="E274" s="242" t="s">
        <v>251</v>
      </c>
      <c r="F274" s="170"/>
      <c r="G274" s="231">
        <v>10</v>
      </c>
      <c r="H274" s="245">
        <f t="shared" si="1"/>
        <v>0</v>
      </c>
      <c r="I274" s="244"/>
    </row>
    <row r="275" spans="1:9" outlineLevel="1" x14ac:dyDescent="0.2">
      <c r="A275" s="331"/>
      <c r="C275" s="316" t="s">
        <v>320</v>
      </c>
      <c r="D275" s="316"/>
      <c r="E275" s="242"/>
      <c r="F275" s="178"/>
      <c r="H275" s="374" t="str">
        <f t="shared" ref="H275:H306" si="2">IF(E275&lt;&gt;"",F275*G275,"-")</f>
        <v>-</v>
      </c>
      <c r="I275" s="290"/>
    </row>
    <row r="276" spans="1:9" outlineLevel="1" x14ac:dyDescent="0.2">
      <c r="A276" s="331"/>
      <c r="B276" s="284"/>
      <c r="C276" s="284"/>
      <c r="D276" s="284"/>
      <c r="E276" s="242"/>
      <c r="F276" s="178"/>
      <c r="H276" s="374" t="str">
        <f t="shared" si="2"/>
        <v>-</v>
      </c>
      <c r="I276" s="290"/>
    </row>
    <row r="277" spans="1:9" outlineLevel="1" x14ac:dyDescent="0.2">
      <c r="A277" s="236" t="s">
        <v>277</v>
      </c>
      <c r="C277" s="253" t="s">
        <v>1612</v>
      </c>
      <c r="D277" s="284"/>
      <c r="E277" s="242" t="s">
        <v>251</v>
      </c>
      <c r="F277" s="170"/>
      <c r="G277" s="231">
        <v>30</v>
      </c>
      <c r="H277" s="245">
        <f t="shared" si="2"/>
        <v>0</v>
      </c>
      <c r="I277" s="290"/>
    </row>
    <row r="278" spans="1:9" ht="25.5" outlineLevel="1" x14ac:dyDescent="0.2">
      <c r="A278" s="331"/>
      <c r="B278" s="235" t="s">
        <v>9</v>
      </c>
      <c r="C278" s="253" t="s">
        <v>343</v>
      </c>
      <c r="D278" s="284"/>
      <c r="E278" s="242"/>
      <c r="F278" s="178"/>
      <c r="H278" s="374" t="str">
        <f t="shared" si="2"/>
        <v>-</v>
      </c>
      <c r="I278" s="290"/>
    </row>
    <row r="279" spans="1:9" outlineLevel="1" x14ac:dyDescent="0.2">
      <c r="A279" s="331"/>
      <c r="B279" s="235" t="s">
        <v>9</v>
      </c>
      <c r="C279" s="253" t="s">
        <v>344</v>
      </c>
      <c r="D279" s="284"/>
      <c r="E279" s="242"/>
      <c r="F279" s="178"/>
      <c r="H279" s="374" t="str">
        <f t="shared" si="2"/>
        <v>-</v>
      </c>
      <c r="I279" s="290"/>
    </row>
    <row r="280" spans="1:9" outlineLevel="1" x14ac:dyDescent="0.2">
      <c r="A280" s="331"/>
      <c r="B280" s="235" t="s">
        <v>9</v>
      </c>
      <c r="C280" s="253" t="s">
        <v>345</v>
      </c>
      <c r="D280" s="284"/>
      <c r="E280" s="242"/>
      <c r="F280" s="178"/>
      <c r="H280" s="374" t="str">
        <f t="shared" si="2"/>
        <v>-</v>
      </c>
      <c r="I280" s="290"/>
    </row>
    <row r="281" spans="1:9" outlineLevel="1" x14ac:dyDescent="0.2">
      <c r="A281" s="331"/>
      <c r="B281" s="284"/>
      <c r="C281" s="252" t="s">
        <v>320</v>
      </c>
      <c r="D281" s="284"/>
      <c r="E281" s="242"/>
      <c r="F281" s="178"/>
      <c r="H281" s="374" t="str">
        <f t="shared" si="2"/>
        <v>-</v>
      </c>
      <c r="I281" s="290"/>
    </row>
    <row r="282" spans="1:9" outlineLevel="1" x14ac:dyDescent="0.2">
      <c r="A282" s="331"/>
      <c r="B282" s="284"/>
      <c r="C282" s="253"/>
      <c r="D282" s="284"/>
      <c r="E282" s="242"/>
      <c r="F282" s="178"/>
      <c r="H282" s="374" t="str">
        <f t="shared" si="2"/>
        <v>-</v>
      </c>
      <c r="I282" s="290"/>
    </row>
    <row r="283" spans="1:9" ht="25.5" outlineLevel="1" x14ac:dyDescent="0.2">
      <c r="A283" s="236" t="s">
        <v>278</v>
      </c>
      <c r="C283" s="253" t="s">
        <v>1611</v>
      </c>
      <c r="D283" s="284"/>
      <c r="E283" s="242"/>
      <c r="F283" s="178"/>
      <c r="H283" s="374" t="str">
        <f t="shared" si="2"/>
        <v>-</v>
      </c>
      <c r="I283" s="290"/>
    </row>
    <row r="284" spans="1:9" outlineLevel="1" x14ac:dyDescent="0.2">
      <c r="B284" s="235" t="s">
        <v>6</v>
      </c>
      <c r="C284" s="253" t="s">
        <v>346</v>
      </c>
      <c r="D284" s="284"/>
      <c r="E284" s="242" t="s">
        <v>251</v>
      </c>
      <c r="F284" s="170"/>
      <c r="G284" s="231">
        <v>50</v>
      </c>
      <c r="H284" s="245">
        <f t="shared" si="2"/>
        <v>0</v>
      </c>
      <c r="I284" s="290"/>
    </row>
    <row r="285" spans="1:9" ht="25.5" outlineLevel="1" x14ac:dyDescent="0.2">
      <c r="B285" s="235" t="s">
        <v>21</v>
      </c>
      <c r="C285" s="253" t="s">
        <v>347</v>
      </c>
      <c r="D285" s="284"/>
      <c r="E285" s="242" t="s">
        <v>348</v>
      </c>
      <c r="F285" s="170"/>
      <c r="G285" s="231">
        <v>300</v>
      </c>
      <c r="H285" s="245">
        <f t="shared" si="2"/>
        <v>0</v>
      </c>
      <c r="I285" s="290"/>
    </row>
    <row r="286" spans="1:9" ht="25.5" outlineLevel="1" x14ac:dyDescent="0.2">
      <c r="B286" s="235" t="s">
        <v>23</v>
      </c>
      <c r="C286" s="253" t="s">
        <v>349</v>
      </c>
      <c r="D286" s="284"/>
      <c r="E286" s="242" t="s">
        <v>300</v>
      </c>
      <c r="F286" s="170"/>
      <c r="G286" s="231">
        <v>5</v>
      </c>
      <c r="H286" s="245">
        <f t="shared" si="2"/>
        <v>0</v>
      </c>
      <c r="I286" s="290"/>
    </row>
    <row r="287" spans="1:9" outlineLevel="1" x14ac:dyDescent="0.2">
      <c r="C287" s="252" t="s">
        <v>320</v>
      </c>
      <c r="D287" s="284"/>
      <c r="E287" s="242"/>
      <c r="F287" s="178"/>
      <c r="H287" s="374" t="str">
        <f t="shared" si="2"/>
        <v>-</v>
      </c>
      <c r="I287" s="290"/>
    </row>
    <row r="288" spans="1:9" outlineLevel="1" x14ac:dyDescent="0.2">
      <c r="C288" s="253"/>
      <c r="D288" s="284"/>
      <c r="E288" s="242"/>
      <c r="F288" s="178"/>
      <c r="H288" s="374" t="str">
        <f t="shared" si="2"/>
        <v>-</v>
      </c>
      <c r="I288" s="290"/>
    </row>
    <row r="289" spans="1:9" ht="38.25" outlineLevel="1" x14ac:dyDescent="0.2">
      <c r="A289" s="236" t="s">
        <v>279</v>
      </c>
      <c r="C289" s="253" t="s">
        <v>350</v>
      </c>
      <c r="D289" s="284"/>
      <c r="E289" s="242" t="s">
        <v>251</v>
      </c>
      <c r="F289" s="170"/>
      <c r="G289" s="231">
        <v>10</v>
      </c>
      <c r="H289" s="245">
        <f t="shared" si="2"/>
        <v>0</v>
      </c>
      <c r="I289" s="290"/>
    </row>
    <row r="290" spans="1:9" outlineLevel="1" x14ac:dyDescent="0.2">
      <c r="A290" s="331"/>
      <c r="C290" s="252" t="s">
        <v>320</v>
      </c>
      <c r="D290" s="284"/>
      <c r="E290" s="242"/>
      <c r="F290" s="178"/>
      <c r="H290" s="374" t="str">
        <f t="shared" si="2"/>
        <v>-</v>
      </c>
      <c r="I290" s="290"/>
    </row>
    <row r="291" spans="1:9" outlineLevel="1" x14ac:dyDescent="0.2">
      <c r="A291" s="331"/>
      <c r="C291" s="284"/>
      <c r="D291" s="284"/>
      <c r="E291" s="242"/>
      <c r="F291" s="178"/>
      <c r="H291" s="374" t="str">
        <f t="shared" si="2"/>
        <v>-</v>
      </c>
      <c r="I291" s="290"/>
    </row>
    <row r="292" spans="1:9" outlineLevel="1" x14ac:dyDescent="0.2">
      <c r="A292" s="236" t="s">
        <v>351</v>
      </c>
      <c r="C292" s="284" t="s">
        <v>352</v>
      </c>
      <c r="D292" s="243"/>
      <c r="E292" s="242"/>
      <c r="F292" s="178"/>
      <c r="H292" s="255" t="str">
        <f t="shared" si="2"/>
        <v>-</v>
      </c>
      <c r="I292" s="244"/>
    </row>
    <row r="293" spans="1:9" outlineLevel="1" x14ac:dyDescent="0.2">
      <c r="B293" s="235" t="s">
        <v>6</v>
      </c>
      <c r="C293" s="243" t="s">
        <v>353</v>
      </c>
      <c r="D293" s="243"/>
      <c r="E293" s="242" t="s">
        <v>295</v>
      </c>
      <c r="F293" s="170"/>
      <c r="G293" s="231">
        <v>5</v>
      </c>
      <c r="H293" s="245">
        <f t="shared" si="2"/>
        <v>0</v>
      </c>
      <c r="I293" s="244"/>
    </row>
    <row r="294" spans="1:9" outlineLevel="1" x14ac:dyDescent="0.2">
      <c r="B294" s="235" t="s">
        <v>21</v>
      </c>
      <c r="C294" s="359" t="s">
        <v>354</v>
      </c>
      <c r="D294" s="359"/>
      <c r="E294" s="242" t="s">
        <v>295</v>
      </c>
      <c r="F294" s="170"/>
      <c r="G294" s="231">
        <v>5</v>
      </c>
      <c r="H294" s="245">
        <f t="shared" si="2"/>
        <v>0</v>
      </c>
      <c r="I294" s="244"/>
    </row>
    <row r="295" spans="1:9" outlineLevel="1" x14ac:dyDescent="0.2">
      <c r="B295" s="235" t="s">
        <v>23</v>
      </c>
      <c r="C295" s="253" t="s">
        <v>355</v>
      </c>
      <c r="D295" s="284"/>
      <c r="E295" s="242" t="s">
        <v>295</v>
      </c>
      <c r="F295" s="170"/>
      <c r="G295" s="231">
        <v>5</v>
      </c>
      <c r="H295" s="245">
        <f t="shared" si="2"/>
        <v>0</v>
      </c>
      <c r="I295" s="244"/>
    </row>
    <row r="296" spans="1:9" outlineLevel="1" x14ac:dyDescent="0.2">
      <c r="A296" s="284"/>
      <c r="B296" s="284"/>
      <c r="C296" s="316" t="s">
        <v>320</v>
      </c>
      <c r="D296" s="316"/>
      <c r="E296" s="242"/>
      <c r="F296" s="178"/>
      <c r="H296" s="374" t="str">
        <f t="shared" si="2"/>
        <v>-</v>
      </c>
      <c r="I296" s="290"/>
    </row>
    <row r="297" spans="1:9" outlineLevel="1" x14ac:dyDescent="0.2">
      <c r="A297" s="284"/>
      <c r="B297" s="284"/>
      <c r="C297" s="253"/>
      <c r="D297" s="284"/>
      <c r="E297" s="242"/>
      <c r="F297" s="178"/>
      <c r="H297" s="374" t="str">
        <f t="shared" si="2"/>
        <v>-</v>
      </c>
      <c r="I297" s="290"/>
    </row>
    <row r="298" spans="1:9" ht="25.5" outlineLevel="1" x14ac:dyDescent="0.2">
      <c r="A298" s="264" t="s">
        <v>1526</v>
      </c>
      <c r="B298" s="256"/>
      <c r="C298" s="257" t="s">
        <v>1610</v>
      </c>
      <c r="D298" s="257"/>
      <c r="E298" s="242" t="s">
        <v>251</v>
      </c>
      <c r="F298" s="170"/>
      <c r="G298" s="261">
        <v>50</v>
      </c>
      <c r="H298" s="245">
        <f t="shared" si="2"/>
        <v>0</v>
      </c>
      <c r="I298" s="244"/>
    </row>
    <row r="299" spans="1:9" outlineLevel="1" x14ac:dyDescent="0.2">
      <c r="A299" s="372"/>
      <c r="B299" s="256" t="s">
        <v>9</v>
      </c>
      <c r="C299" s="257" t="s">
        <v>357</v>
      </c>
      <c r="D299" s="257"/>
      <c r="E299" s="242"/>
      <c r="F299" s="178"/>
      <c r="H299" s="374" t="str">
        <f t="shared" si="2"/>
        <v>-</v>
      </c>
      <c r="I299" s="290"/>
    </row>
    <row r="300" spans="1:9" ht="25.5" outlineLevel="1" x14ac:dyDescent="0.2">
      <c r="A300" s="372"/>
      <c r="B300" s="256" t="s">
        <v>9</v>
      </c>
      <c r="C300" s="257" t="s">
        <v>358</v>
      </c>
      <c r="D300" s="257"/>
      <c r="E300" s="242"/>
      <c r="F300" s="171"/>
      <c r="H300" s="255" t="str">
        <f t="shared" si="2"/>
        <v>-</v>
      </c>
      <c r="I300" s="244"/>
    </row>
    <row r="301" spans="1:9" outlineLevel="1" x14ac:dyDescent="0.2">
      <c r="A301" s="372"/>
      <c r="B301" s="256" t="s">
        <v>9</v>
      </c>
      <c r="C301" s="257" t="s">
        <v>359</v>
      </c>
      <c r="D301" s="257"/>
      <c r="E301" s="242"/>
      <c r="F301" s="373"/>
      <c r="H301" s="255" t="str">
        <f t="shared" si="2"/>
        <v>-</v>
      </c>
      <c r="I301" s="244"/>
    </row>
    <row r="302" spans="1:9" outlineLevel="1" x14ac:dyDescent="0.2">
      <c r="A302" s="372"/>
      <c r="B302" s="256" t="s">
        <v>9</v>
      </c>
      <c r="C302" s="257" t="s">
        <v>360</v>
      </c>
      <c r="D302" s="257"/>
      <c r="E302" s="242"/>
      <c r="F302" s="178"/>
      <c r="H302" s="255" t="str">
        <f t="shared" si="2"/>
        <v>-</v>
      </c>
      <c r="I302" s="244"/>
    </row>
    <row r="303" spans="1:9" outlineLevel="1" x14ac:dyDescent="0.2">
      <c r="C303" s="316" t="s">
        <v>320</v>
      </c>
      <c r="D303" s="316"/>
      <c r="E303" s="242"/>
      <c r="F303" s="171"/>
      <c r="H303" s="255" t="str">
        <f t="shared" si="2"/>
        <v>-</v>
      </c>
      <c r="I303" s="244"/>
    </row>
    <row r="304" spans="1:9" outlineLevel="1" x14ac:dyDescent="0.2">
      <c r="E304" s="242"/>
      <c r="F304" s="178"/>
      <c r="H304" s="255" t="str">
        <f t="shared" si="2"/>
        <v>-</v>
      </c>
      <c r="I304" s="244"/>
    </row>
    <row r="305" spans="1:9" outlineLevel="1" x14ac:dyDescent="0.2">
      <c r="A305" s="264" t="s">
        <v>361</v>
      </c>
      <c r="B305" s="256"/>
      <c r="C305" s="257" t="s">
        <v>362</v>
      </c>
      <c r="D305" s="257"/>
      <c r="E305" s="242"/>
      <c r="F305" s="171"/>
      <c r="G305" s="261"/>
      <c r="H305" s="255" t="str">
        <f t="shared" si="2"/>
        <v>-</v>
      </c>
      <c r="I305" s="244"/>
    </row>
    <row r="306" spans="1:9" ht="25.5" outlineLevel="1" x14ac:dyDescent="0.2">
      <c r="A306" s="264"/>
      <c r="B306" s="256" t="s">
        <v>6</v>
      </c>
      <c r="C306" s="257" t="s">
        <v>363</v>
      </c>
      <c r="D306" s="257"/>
      <c r="E306" s="242" t="s">
        <v>251</v>
      </c>
      <c r="F306" s="170"/>
      <c r="G306" s="261">
        <v>50</v>
      </c>
      <c r="H306" s="245">
        <f t="shared" si="2"/>
        <v>0</v>
      </c>
      <c r="I306" s="244"/>
    </row>
    <row r="307" spans="1:9" ht="25.5" outlineLevel="1" x14ac:dyDescent="0.2">
      <c r="A307" s="264"/>
      <c r="B307" s="256" t="s">
        <v>21</v>
      </c>
      <c r="C307" s="257" t="s">
        <v>364</v>
      </c>
      <c r="D307" s="257"/>
      <c r="E307" s="242" t="s">
        <v>251</v>
      </c>
      <c r="F307" s="294"/>
      <c r="G307" s="261">
        <v>50</v>
      </c>
      <c r="H307" s="279">
        <f t="shared" ref="H307:H315" si="3">IF(E307&lt;&gt;"",F307*G307,"-")</f>
        <v>0</v>
      </c>
      <c r="I307" s="244"/>
    </row>
    <row r="308" spans="1:9" outlineLevel="1" x14ac:dyDescent="0.2">
      <c r="A308" s="264"/>
      <c r="B308" s="256" t="s">
        <v>23</v>
      </c>
      <c r="C308" s="257" t="s">
        <v>365</v>
      </c>
      <c r="D308" s="257"/>
      <c r="E308" s="242" t="s">
        <v>251</v>
      </c>
      <c r="F308" s="294"/>
      <c r="G308" s="261">
        <v>100</v>
      </c>
      <c r="H308" s="255">
        <f t="shared" si="3"/>
        <v>0</v>
      </c>
      <c r="I308" s="244"/>
    </row>
    <row r="309" spans="1:9" outlineLevel="1" x14ac:dyDescent="0.2">
      <c r="A309" s="264"/>
      <c r="B309" s="256" t="s">
        <v>25</v>
      </c>
      <c r="C309" s="257" t="s">
        <v>1321</v>
      </c>
      <c r="D309" s="257"/>
      <c r="E309" s="242" t="s">
        <v>251</v>
      </c>
      <c r="F309" s="294"/>
      <c r="G309" s="261">
        <v>100</v>
      </c>
      <c r="H309" s="245">
        <f t="shared" si="3"/>
        <v>0</v>
      </c>
      <c r="I309" s="244"/>
    </row>
    <row r="310" spans="1:9" outlineLevel="1" x14ac:dyDescent="0.2">
      <c r="A310" s="264"/>
      <c r="B310" s="256"/>
      <c r="C310" s="316" t="s">
        <v>320</v>
      </c>
      <c r="D310" s="316"/>
      <c r="E310" s="242"/>
      <c r="F310" s="171"/>
      <c r="G310" s="261"/>
      <c r="H310" s="255" t="str">
        <f t="shared" si="3"/>
        <v>-</v>
      </c>
      <c r="I310" s="244"/>
    </row>
    <row r="311" spans="1:9" outlineLevel="1" x14ac:dyDescent="0.2">
      <c r="A311" s="264"/>
      <c r="B311" s="256"/>
      <c r="C311" s="316"/>
      <c r="D311" s="316"/>
      <c r="E311" s="242"/>
      <c r="F311" s="171"/>
      <c r="G311" s="261"/>
      <c r="H311" s="255" t="str">
        <f t="shared" si="3"/>
        <v>-</v>
      </c>
      <c r="I311" s="244"/>
    </row>
    <row r="312" spans="1:9" ht="25.5" outlineLevel="1" x14ac:dyDescent="0.2">
      <c r="A312" s="264" t="s">
        <v>1609</v>
      </c>
      <c r="B312" s="256"/>
      <c r="C312" s="257" t="s">
        <v>1608</v>
      </c>
      <c r="D312" s="316"/>
      <c r="E312" s="242"/>
      <c r="F312" s="171"/>
      <c r="G312" s="261"/>
      <c r="H312" s="255" t="str">
        <f t="shared" si="3"/>
        <v>-</v>
      </c>
      <c r="I312" s="244"/>
    </row>
    <row r="313" spans="1:9" ht="25.5" outlineLevel="1" x14ac:dyDescent="0.2">
      <c r="A313" s="264"/>
      <c r="B313" s="256" t="s">
        <v>6</v>
      </c>
      <c r="C313" s="257" t="s">
        <v>1607</v>
      </c>
      <c r="D313" s="284"/>
      <c r="E313" s="270" t="s">
        <v>257</v>
      </c>
      <c r="F313" s="170"/>
      <c r="G313" s="261">
        <v>10</v>
      </c>
      <c r="H313" s="245">
        <f t="shared" si="3"/>
        <v>0</v>
      </c>
      <c r="I313" s="244"/>
    </row>
    <row r="314" spans="1:9" outlineLevel="1" x14ac:dyDescent="0.2">
      <c r="A314" s="264"/>
      <c r="B314" s="256" t="s">
        <v>21</v>
      </c>
      <c r="C314" s="257" t="s">
        <v>366</v>
      </c>
      <c r="D314" s="284"/>
      <c r="E314" s="270" t="s">
        <v>300</v>
      </c>
      <c r="F314" s="170"/>
      <c r="G314" s="261">
        <v>5</v>
      </c>
      <c r="H314" s="279">
        <f t="shared" si="3"/>
        <v>0</v>
      </c>
      <c r="I314" s="244"/>
    </row>
    <row r="315" spans="1:9" ht="25.5" outlineLevel="1" x14ac:dyDescent="0.2">
      <c r="A315" s="264"/>
      <c r="B315" s="256" t="s">
        <v>23</v>
      </c>
      <c r="C315" s="257" t="s">
        <v>367</v>
      </c>
      <c r="D315" s="284"/>
      <c r="E315" s="270" t="s">
        <v>260</v>
      </c>
      <c r="F315" s="170"/>
      <c r="G315" s="261">
        <v>10</v>
      </c>
      <c r="H315" s="279">
        <f t="shared" si="3"/>
        <v>0</v>
      </c>
      <c r="I315" s="244"/>
    </row>
    <row r="316" spans="1:9" outlineLevel="1" x14ac:dyDescent="0.2">
      <c r="A316" s="250"/>
      <c r="B316" s="249"/>
      <c r="C316" s="248"/>
      <c r="D316" s="248"/>
      <c r="E316" s="247"/>
      <c r="F316" s="170"/>
      <c r="G316" s="246"/>
      <c r="H316" s="245"/>
      <c r="I316" s="244"/>
    </row>
    <row r="317" spans="1:9" outlineLevel="1" x14ac:dyDescent="0.2">
      <c r="C317" s="243"/>
      <c r="D317" s="243"/>
      <c r="E317" s="242"/>
      <c r="F317" s="171"/>
      <c r="G317" s="360"/>
      <c r="H317" s="344"/>
      <c r="I317" s="237"/>
    </row>
    <row r="318" spans="1:9" x14ac:dyDescent="0.2">
      <c r="A318" s="241" t="str">
        <f>+A241</f>
        <v>II</v>
      </c>
      <c r="B318" s="277"/>
      <c r="C318" s="371" t="s">
        <v>1692</v>
      </c>
      <c r="D318" s="240"/>
      <c r="E318" s="239"/>
      <c r="F318" s="285"/>
      <c r="H318" s="238">
        <f>SUM(H242:H316)</f>
        <v>0</v>
      </c>
      <c r="I318" s="244"/>
    </row>
    <row r="319" spans="1:9" x14ac:dyDescent="0.2">
      <c r="A319" s="241"/>
      <c r="B319" s="277"/>
      <c r="C319" s="59"/>
      <c r="D319" s="59"/>
      <c r="E319" s="239"/>
      <c r="F319" s="171"/>
      <c r="H319" s="344"/>
      <c r="I319" s="237"/>
    </row>
    <row r="320" spans="1:9" x14ac:dyDescent="0.2">
      <c r="A320" s="370"/>
      <c r="B320" s="369"/>
      <c r="C320" s="276"/>
      <c r="D320" s="368"/>
      <c r="E320" s="367"/>
      <c r="F320" s="366"/>
      <c r="H320" s="255"/>
      <c r="I320" s="244"/>
    </row>
    <row r="321" spans="1:9" x14ac:dyDescent="0.2">
      <c r="A321" s="57" t="s">
        <v>243</v>
      </c>
      <c r="B321" s="57"/>
      <c r="C321" s="68" t="s">
        <v>218</v>
      </c>
      <c r="D321" s="273"/>
      <c r="E321" s="70"/>
      <c r="F321" s="465"/>
      <c r="G321" s="271"/>
      <c r="H321" s="47"/>
      <c r="I321" s="365"/>
    </row>
    <row r="322" spans="1:9" outlineLevel="1" x14ac:dyDescent="0.2">
      <c r="A322" s="27"/>
      <c r="B322" s="27"/>
      <c r="C322" s="11"/>
      <c r="D322" s="67"/>
      <c r="E322" s="67"/>
      <c r="F322" s="366"/>
      <c r="H322" s="255"/>
      <c r="I322" s="365"/>
    </row>
    <row r="323" spans="1:9" ht="76.5" outlineLevel="1" x14ac:dyDescent="0.2">
      <c r="A323" s="23">
        <v>1</v>
      </c>
      <c r="B323" s="23"/>
      <c r="C323" s="11" t="s">
        <v>1606</v>
      </c>
      <c r="D323" s="67"/>
      <c r="E323" s="67"/>
      <c r="H323" s="230" t="str">
        <f t="shared" ref="H323:H333" si="4">IF(E323&lt;&gt;"",F323*G323,"-")</f>
        <v>-</v>
      </c>
      <c r="I323" s="361"/>
    </row>
    <row r="324" spans="1:9" outlineLevel="1" x14ac:dyDescent="0.2">
      <c r="A324" s="23"/>
      <c r="B324" s="23" t="s">
        <v>6</v>
      </c>
      <c r="C324" s="11" t="s">
        <v>420</v>
      </c>
      <c r="D324" s="35"/>
      <c r="E324" s="35" t="s">
        <v>257</v>
      </c>
      <c r="F324" s="170"/>
      <c r="G324" s="261">
        <v>30</v>
      </c>
      <c r="H324" s="245">
        <f t="shared" si="4"/>
        <v>0</v>
      </c>
      <c r="I324" s="361"/>
    </row>
    <row r="325" spans="1:9" outlineLevel="1" x14ac:dyDescent="0.2">
      <c r="A325" s="364"/>
      <c r="B325" s="23" t="s">
        <v>21</v>
      </c>
      <c r="C325" s="11" t="s">
        <v>421</v>
      </c>
      <c r="D325" s="35"/>
      <c r="E325" s="35" t="s">
        <v>257</v>
      </c>
      <c r="F325" s="170"/>
      <c r="G325" s="261">
        <v>20</v>
      </c>
      <c r="H325" s="245">
        <f t="shared" si="4"/>
        <v>0</v>
      </c>
      <c r="I325" s="361"/>
    </row>
    <row r="326" spans="1:9" outlineLevel="1" x14ac:dyDescent="0.2">
      <c r="A326" s="23"/>
      <c r="B326" s="23" t="s">
        <v>23</v>
      </c>
      <c r="C326" s="11" t="s">
        <v>422</v>
      </c>
      <c r="D326" s="35"/>
      <c r="E326" s="35" t="s">
        <v>257</v>
      </c>
      <c r="F326" s="170"/>
      <c r="G326" s="261">
        <v>20</v>
      </c>
      <c r="H326" s="245">
        <f t="shared" si="4"/>
        <v>0</v>
      </c>
      <c r="I326" s="361"/>
    </row>
    <row r="327" spans="1:9" outlineLevel="1" x14ac:dyDescent="0.2">
      <c r="A327" s="23"/>
      <c r="B327" s="23"/>
      <c r="C327" s="17" t="s">
        <v>320</v>
      </c>
      <c r="D327" s="35"/>
      <c r="E327" s="35"/>
      <c r="H327" s="230" t="str">
        <f t="shared" si="4"/>
        <v>-</v>
      </c>
      <c r="I327" s="361"/>
    </row>
    <row r="328" spans="1:9" outlineLevel="1" x14ac:dyDescent="0.2">
      <c r="A328" s="23"/>
      <c r="B328" s="23"/>
      <c r="C328" s="17"/>
      <c r="D328" s="35"/>
      <c r="E328" s="35"/>
      <c r="H328" s="230" t="str">
        <f t="shared" si="4"/>
        <v>-</v>
      </c>
      <c r="I328" s="361"/>
    </row>
    <row r="329" spans="1:9" ht="63.75" outlineLevel="1" x14ac:dyDescent="0.2">
      <c r="A329" s="23">
        <v>2</v>
      </c>
      <c r="B329" s="23"/>
      <c r="C329" s="11" t="s">
        <v>1605</v>
      </c>
      <c r="D329" s="67"/>
      <c r="E329" s="67"/>
      <c r="H329" s="230" t="str">
        <f t="shared" si="4"/>
        <v>-</v>
      </c>
      <c r="I329" s="361"/>
    </row>
    <row r="330" spans="1:9" outlineLevel="1" x14ac:dyDescent="0.2">
      <c r="A330" s="23"/>
      <c r="B330" s="23" t="s">
        <v>6</v>
      </c>
      <c r="C330" s="11" t="s">
        <v>420</v>
      </c>
      <c r="D330" s="35"/>
      <c r="E330" s="35" t="s">
        <v>257</v>
      </c>
      <c r="F330" s="170"/>
      <c r="G330" s="261">
        <v>30</v>
      </c>
      <c r="H330" s="245">
        <f t="shared" si="4"/>
        <v>0</v>
      </c>
      <c r="I330" s="361"/>
    </row>
    <row r="331" spans="1:9" outlineLevel="1" x14ac:dyDescent="0.2">
      <c r="A331" s="364"/>
      <c r="B331" s="23" t="s">
        <v>21</v>
      </c>
      <c r="C331" s="11" t="s">
        <v>421</v>
      </c>
      <c r="D331" s="35"/>
      <c r="E331" s="35" t="s">
        <v>257</v>
      </c>
      <c r="F331" s="170"/>
      <c r="G331" s="261">
        <v>20</v>
      </c>
      <c r="H331" s="245">
        <f t="shared" si="4"/>
        <v>0</v>
      </c>
      <c r="I331" s="361"/>
    </row>
    <row r="332" spans="1:9" outlineLevel="1" x14ac:dyDescent="0.2">
      <c r="A332" s="23"/>
      <c r="B332" s="23" t="s">
        <v>23</v>
      </c>
      <c r="C332" s="11" t="s">
        <v>422</v>
      </c>
      <c r="D332" s="35"/>
      <c r="E332" s="35" t="s">
        <v>257</v>
      </c>
      <c r="F332" s="170"/>
      <c r="G332" s="261">
        <v>20</v>
      </c>
      <c r="H332" s="245">
        <f t="shared" si="4"/>
        <v>0</v>
      </c>
      <c r="I332" s="361"/>
    </row>
    <row r="333" spans="1:9" outlineLevel="1" x14ac:dyDescent="0.2">
      <c r="A333" s="23"/>
      <c r="B333" s="23"/>
      <c r="C333" s="17" t="s">
        <v>320</v>
      </c>
      <c r="D333" s="35"/>
      <c r="E333" s="35"/>
      <c r="H333" s="230" t="str">
        <f t="shared" si="4"/>
        <v>-</v>
      </c>
      <c r="I333" s="361"/>
    </row>
    <row r="334" spans="1:9" outlineLevel="1" x14ac:dyDescent="0.2">
      <c r="A334" s="93"/>
      <c r="B334" s="78"/>
      <c r="C334" s="50"/>
      <c r="D334" s="96"/>
      <c r="E334" s="96"/>
      <c r="F334" s="170"/>
      <c r="G334" s="246"/>
      <c r="H334" s="245"/>
      <c r="I334" s="361"/>
    </row>
    <row r="335" spans="1:9" outlineLevel="1" x14ac:dyDescent="0.2">
      <c r="A335" s="88"/>
      <c r="B335" s="15"/>
      <c r="C335" s="12"/>
      <c r="D335" s="71"/>
      <c r="E335" s="71"/>
      <c r="I335" s="361"/>
    </row>
    <row r="336" spans="1:9" x14ac:dyDescent="0.2">
      <c r="A336" s="363" t="str">
        <f>+A321</f>
        <v>III.</v>
      </c>
      <c r="B336" s="34"/>
      <c r="C336" s="59" t="s">
        <v>1693</v>
      </c>
      <c r="D336" s="66"/>
      <c r="E336" s="66"/>
      <c r="H336" s="238">
        <f>SUM(H322:H334)</f>
        <v>0</v>
      </c>
      <c r="I336" s="361"/>
    </row>
    <row r="337" spans="1:9" x14ac:dyDescent="0.2">
      <c r="A337" s="127"/>
      <c r="B337" s="27"/>
      <c r="C337" s="53"/>
      <c r="D337" s="53"/>
      <c r="E337" s="67"/>
      <c r="I337" s="361"/>
    </row>
    <row r="338" spans="1:9" x14ac:dyDescent="0.2">
      <c r="A338" s="127"/>
      <c r="B338" s="27"/>
      <c r="C338" s="53"/>
      <c r="D338" s="53"/>
      <c r="E338" s="67"/>
      <c r="I338" s="361"/>
    </row>
    <row r="339" spans="1:9" x14ac:dyDescent="0.2">
      <c r="A339" s="274" t="s">
        <v>418</v>
      </c>
      <c r="B339" s="274"/>
      <c r="C339" s="323" t="s">
        <v>220</v>
      </c>
      <c r="D339" s="273"/>
      <c r="E339" s="70"/>
      <c r="F339" s="272"/>
      <c r="G339" s="271"/>
      <c r="H339" s="47"/>
      <c r="I339" s="361"/>
    </row>
    <row r="340" spans="1:9" outlineLevel="1" x14ac:dyDescent="0.2">
      <c r="A340" s="256"/>
      <c r="B340" s="256"/>
      <c r="C340" s="257"/>
      <c r="D340" s="233"/>
      <c r="I340" s="361"/>
    </row>
    <row r="341" spans="1:9" ht="51" outlineLevel="1" x14ac:dyDescent="0.2">
      <c r="A341" s="256">
        <v>1</v>
      </c>
      <c r="B341" s="256"/>
      <c r="C341" s="257" t="s">
        <v>1325</v>
      </c>
      <c r="D341" s="312"/>
      <c r="H341" s="230" t="str">
        <f t="shared" ref="H341:H355" si="5">IF(E341&lt;&gt;"",F341*G341,"-")</f>
        <v>-</v>
      </c>
      <c r="I341" s="361"/>
    </row>
    <row r="342" spans="1:9" outlineLevel="1" x14ac:dyDescent="0.2">
      <c r="A342" s="256"/>
      <c r="B342" s="256" t="s">
        <v>6</v>
      </c>
      <c r="C342" s="257" t="s">
        <v>446</v>
      </c>
      <c r="D342" s="312"/>
      <c r="E342" s="85" t="s">
        <v>257</v>
      </c>
      <c r="F342" s="170"/>
      <c r="G342" s="261">
        <v>10</v>
      </c>
      <c r="H342" s="245">
        <f t="shared" si="5"/>
        <v>0</v>
      </c>
      <c r="I342" s="361"/>
    </row>
    <row r="343" spans="1:9" outlineLevel="1" x14ac:dyDescent="0.2">
      <c r="A343" s="256"/>
      <c r="B343" s="256" t="s">
        <v>21</v>
      </c>
      <c r="C343" s="257" t="s">
        <v>447</v>
      </c>
      <c r="D343" s="312"/>
      <c r="E343" s="85" t="s">
        <v>257</v>
      </c>
      <c r="F343" s="170"/>
      <c r="G343" s="261">
        <v>20</v>
      </c>
      <c r="H343" s="245">
        <f t="shared" si="5"/>
        <v>0</v>
      </c>
      <c r="I343" s="361"/>
    </row>
    <row r="344" spans="1:9" outlineLevel="1" x14ac:dyDescent="0.2">
      <c r="A344" s="256"/>
      <c r="B344" s="256"/>
      <c r="C344" s="316" t="s">
        <v>448</v>
      </c>
      <c r="D344" s="312"/>
      <c r="H344" s="230" t="str">
        <f t="shared" si="5"/>
        <v>-</v>
      </c>
      <c r="I344" s="361"/>
    </row>
    <row r="345" spans="1:9" outlineLevel="1" x14ac:dyDescent="0.2">
      <c r="A345" s="269"/>
      <c r="C345" s="257"/>
      <c r="D345" s="233"/>
      <c r="E345" s="270"/>
      <c r="H345" s="230" t="str">
        <f t="shared" si="5"/>
        <v>-</v>
      </c>
      <c r="I345" s="361"/>
    </row>
    <row r="346" spans="1:9" outlineLevel="1" x14ac:dyDescent="0.2">
      <c r="A346" s="235"/>
      <c r="C346" s="257"/>
      <c r="D346" s="233"/>
      <c r="E346" s="270"/>
      <c r="H346" s="230" t="str">
        <f t="shared" si="5"/>
        <v>-</v>
      </c>
      <c r="I346" s="361"/>
    </row>
    <row r="347" spans="1:9" ht="38.25" outlineLevel="1" x14ac:dyDescent="0.2">
      <c r="A347" s="309">
        <v>2</v>
      </c>
      <c r="C347" s="257" t="s">
        <v>449</v>
      </c>
      <c r="D347" s="233"/>
      <c r="E347" s="270" t="s">
        <v>300</v>
      </c>
      <c r="F347" s="170"/>
      <c r="G347" s="261">
        <v>10</v>
      </c>
      <c r="H347" s="245">
        <f t="shared" si="5"/>
        <v>0</v>
      </c>
      <c r="I347" s="361"/>
    </row>
    <row r="348" spans="1:9" outlineLevel="1" x14ac:dyDescent="0.2">
      <c r="A348" s="277"/>
      <c r="C348" s="316" t="s">
        <v>448</v>
      </c>
      <c r="D348" s="233"/>
      <c r="E348" s="270"/>
      <c r="H348" s="230" t="str">
        <f t="shared" si="5"/>
        <v>-</v>
      </c>
      <c r="I348" s="361"/>
    </row>
    <row r="349" spans="1:9" outlineLevel="1" x14ac:dyDescent="0.2">
      <c r="A349" s="277"/>
      <c r="C349" s="257"/>
      <c r="D349" s="233"/>
      <c r="E349" s="270"/>
      <c r="H349" s="230" t="str">
        <f t="shared" si="5"/>
        <v>-</v>
      </c>
      <c r="I349" s="361"/>
    </row>
    <row r="350" spans="1:9" outlineLevel="1" x14ac:dyDescent="0.2">
      <c r="A350" s="309">
        <v>3</v>
      </c>
      <c r="C350" s="257" t="s">
        <v>450</v>
      </c>
      <c r="D350" s="233"/>
      <c r="E350" s="270"/>
      <c r="H350" s="230" t="str">
        <f t="shared" si="5"/>
        <v>-</v>
      </c>
      <c r="I350" s="361"/>
    </row>
    <row r="351" spans="1:9" ht="76.5" outlineLevel="1" x14ac:dyDescent="0.2">
      <c r="A351" s="277"/>
      <c r="B351" s="235" t="s">
        <v>6</v>
      </c>
      <c r="C351" s="257" t="s">
        <v>1604</v>
      </c>
      <c r="D351" s="233"/>
      <c r="E351" s="270" t="s">
        <v>251</v>
      </c>
      <c r="F351" s="170"/>
      <c r="G351" s="261">
        <v>6</v>
      </c>
      <c r="H351" s="245">
        <f t="shared" si="5"/>
        <v>0</v>
      </c>
      <c r="I351" s="361"/>
    </row>
    <row r="352" spans="1:9" outlineLevel="1" x14ac:dyDescent="0.2">
      <c r="A352" s="277"/>
      <c r="C352" s="316" t="s">
        <v>448</v>
      </c>
      <c r="D352" s="233"/>
      <c r="E352" s="270"/>
      <c r="H352" s="230" t="str">
        <f t="shared" si="5"/>
        <v>-</v>
      </c>
      <c r="I352" s="361"/>
    </row>
    <row r="353" spans="1:9" outlineLevel="1" x14ac:dyDescent="0.2">
      <c r="A353" s="277"/>
      <c r="C353" s="316"/>
      <c r="D353" s="233"/>
      <c r="E353" s="270"/>
      <c r="H353" s="230" t="str">
        <f t="shared" si="5"/>
        <v>-</v>
      </c>
      <c r="I353" s="361"/>
    </row>
    <row r="354" spans="1:9" ht="51" outlineLevel="1" x14ac:dyDescent="0.2">
      <c r="A354" s="277"/>
      <c r="B354" s="235" t="s">
        <v>21</v>
      </c>
      <c r="C354" s="257" t="s">
        <v>1603</v>
      </c>
      <c r="D354" s="233"/>
      <c r="E354" s="270" t="s">
        <v>257</v>
      </c>
      <c r="F354" s="170"/>
      <c r="G354" s="261">
        <v>20</v>
      </c>
      <c r="H354" s="245">
        <f t="shared" si="5"/>
        <v>0</v>
      </c>
      <c r="I354" s="361"/>
    </row>
    <row r="355" spans="1:9" outlineLevel="1" x14ac:dyDescent="0.2">
      <c r="A355" s="277"/>
      <c r="C355" s="316" t="s">
        <v>448</v>
      </c>
      <c r="D355" s="233"/>
      <c r="E355" s="270"/>
      <c r="H355" s="230" t="str">
        <f t="shared" si="5"/>
        <v>-</v>
      </c>
      <c r="I355" s="361"/>
    </row>
    <row r="356" spans="1:9" outlineLevel="1" x14ac:dyDescent="0.2">
      <c r="A356" s="306"/>
      <c r="B356" s="306"/>
      <c r="C356" s="305"/>
      <c r="D356" s="247"/>
      <c r="E356" s="247"/>
      <c r="F356" s="170"/>
      <c r="G356" s="246"/>
      <c r="H356" s="245"/>
      <c r="I356" s="361"/>
    </row>
    <row r="357" spans="1:9" outlineLevel="1" x14ac:dyDescent="0.2">
      <c r="A357" s="309"/>
      <c r="B357" s="309"/>
      <c r="C357" s="253"/>
      <c r="D357" s="242"/>
      <c r="E357" s="242"/>
      <c r="I357" s="361"/>
    </row>
    <row r="358" spans="1:9" x14ac:dyDescent="0.2">
      <c r="A358" s="348" t="str">
        <f>+A339</f>
        <v>IV.</v>
      </c>
      <c r="B358" s="277"/>
      <c r="C358" s="362" t="s">
        <v>1694</v>
      </c>
      <c r="D358" s="242"/>
      <c r="E358" s="242"/>
      <c r="H358" s="238">
        <f>SUM(H340:H356)</f>
        <v>0</v>
      </c>
      <c r="I358" s="361"/>
    </row>
    <row r="359" spans="1:9" x14ac:dyDescent="0.2">
      <c r="A359" s="235"/>
      <c r="C359" s="253"/>
      <c r="D359" s="242"/>
      <c r="E359" s="242"/>
      <c r="I359" s="361"/>
    </row>
    <row r="361" spans="1:9" x14ac:dyDescent="0.2">
      <c r="E361" s="242"/>
      <c r="F361" s="171"/>
      <c r="H361" s="255"/>
    </row>
    <row r="362" spans="1:9" ht="13.5" thickBot="1" x14ac:dyDescent="0.25">
      <c r="A362" s="303" t="s">
        <v>476</v>
      </c>
      <c r="B362" s="302"/>
      <c r="C362" s="301" t="s">
        <v>208</v>
      </c>
      <c r="D362" s="301"/>
      <c r="E362" s="300" t="s">
        <v>246</v>
      </c>
      <c r="F362" s="299" t="s">
        <v>247</v>
      </c>
      <c r="G362" s="298" t="s">
        <v>248</v>
      </c>
      <c r="H362" s="297" t="s">
        <v>204</v>
      </c>
      <c r="I362" s="237"/>
    </row>
    <row r="363" spans="1:9" ht="13.5" thickTop="1" x14ac:dyDescent="0.2">
      <c r="C363" s="243"/>
      <c r="D363" s="243"/>
      <c r="E363" s="242"/>
      <c r="F363" s="178"/>
      <c r="H363" s="255"/>
      <c r="I363" s="244"/>
    </row>
    <row r="364" spans="1:9" x14ac:dyDescent="0.2">
      <c r="A364" s="275" t="s">
        <v>211</v>
      </c>
      <c r="B364" s="274"/>
      <c r="C364" s="273" t="s">
        <v>221</v>
      </c>
      <c r="D364" s="273"/>
      <c r="E364" s="70"/>
      <c r="F364" s="272"/>
      <c r="G364" s="271"/>
      <c r="H364" s="47"/>
      <c r="I364" s="237"/>
    </row>
    <row r="365" spans="1:9" outlineLevel="1" x14ac:dyDescent="0.2">
      <c r="C365" s="243"/>
      <c r="D365" s="243"/>
      <c r="E365" s="242"/>
      <c r="F365" s="171"/>
      <c r="G365" s="360"/>
      <c r="H365" s="255"/>
      <c r="I365" s="244"/>
    </row>
    <row r="366" spans="1:9" ht="38.25" outlineLevel="1" x14ac:dyDescent="0.2">
      <c r="A366" s="236">
        <v>1</v>
      </c>
      <c r="B366" s="284"/>
      <c r="C366" s="243" t="s">
        <v>478</v>
      </c>
      <c r="D366" s="243"/>
      <c r="E366" s="242" t="s">
        <v>251</v>
      </c>
      <c r="F366" s="170"/>
      <c r="G366" s="231">
        <v>1500</v>
      </c>
      <c r="H366" s="245">
        <f t="shared" ref="H366:H387" si="6">IF(E366&lt;&gt;"",F366*G366,"-")</f>
        <v>0</v>
      </c>
      <c r="I366" s="244"/>
    </row>
    <row r="367" spans="1:9" outlineLevel="1" x14ac:dyDescent="0.2">
      <c r="A367" s="331"/>
      <c r="B367" s="284"/>
      <c r="C367" s="316" t="s">
        <v>320</v>
      </c>
      <c r="D367" s="316"/>
      <c r="E367" s="235"/>
      <c r="F367" s="293"/>
      <c r="G367" s="292"/>
      <c r="H367" s="291" t="str">
        <f t="shared" si="6"/>
        <v>-</v>
      </c>
      <c r="I367" s="290"/>
    </row>
    <row r="368" spans="1:9" outlineLevel="1" x14ac:dyDescent="0.2">
      <c r="A368" s="331"/>
      <c r="B368" s="284"/>
      <c r="C368" s="284"/>
      <c r="D368" s="284"/>
      <c r="E368" s="235"/>
      <c r="F368" s="293"/>
      <c r="G368" s="292"/>
      <c r="H368" s="291" t="str">
        <f t="shared" si="6"/>
        <v>-</v>
      </c>
      <c r="I368" s="290"/>
    </row>
    <row r="369" spans="1:9" outlineLevel="1" x14ac:dyDescent="0.2">
      <c r="A369" s="236">
        <v>2</v>
      </c>
      <c r="B369" s="284"/>
      <c r="C369" s="359" t="s">
        <v>1602</v>
      </c>
      <c r="D369" s="359"/>
      <c r="E369" s="242"/>
      <c r="F369" s="175"/>
      <c r="H369" s="255" t="str">
        <f t="shared" si="6"/>
        <v>-</v>
      </c>
      <c r="I369" s="244"/>
    </row>
    <row r="370" spans="1:9" outlineLevel="1" x14ac:dyDescent="0.2">
      <c r="A370" s="331"/>
      <c r="B370" s="235" t="s">
        <v>6</v>
      </c>
      <c r="C370" s="243" t="s">
        <v>1601</v>
      </c>
      <c r="D370" s="243"/>
      <c r="E370" s="242" t="s">
        <v>251</v>
      </c>
      <c r="F370" s="170"/>
      <c r="G370" s="231">
        <v>150</v>
      </c>
      <c r="H370" s="245">
        <f t="shared" si="6"/>
        <v>0</v>
      </c>
      <c r="I370" s="244"/>
    </row>
    <row r="371" spans="1:9" outlineLevel="1" x14ac:dyDescent="0.2">
      <c r="B371" s="284"/>
      <c r="C371" s="316" t="s">
        <v>320</v>
      </c>
      <c r="D371" s="316"/>
      <c r="E371" s="235"/>
      <c r="F371" s="293"/>
      <c r="G371" s="292"/>
      <c r="H371" s="291" t="str">
        <f t="shared" si="6"/>
        <v>-</v>
      </c>
      <c r="I371" s="290"/>
    </row>
    <row r="372" spans="1:9" outlineLevel="1" x14ac:dyDescent="0.2">
      <c r="C372" s="284"/>
      <c r="D372" s="284"/>
      <c r="E372" s="242"/>
      <c r="F372" s="171"/>
      <c r="H372" s="255" t="str">
        <f t="shared" si="6"/>
        <v>-</v>
      </c>
      <c r="I372" s="244"/>
    </row>
    <row r="373" spans="1:9" ht="25.5" outlineLevel="1" x14ac:dyDescent="0.2">
      <c r="A373" s="236">
        <v>3</v>
      </c>
      <c r="C373" s="257" t="s">
        <v>1600</v>
      </c>
      <c r="D373" s="257"/>
      <c r="E373" s="242" t="s">
        <v>251</v>
      </c>
      <c r="F373" s="170"/>
      <c r="G373" s="358">
        <v>300</v>
      </c>
      <c r="H373" s="245">
        <f t="shared" si="6"/>
        <v>0</v>
      </c>
      <c r="I373" s="244"/>
    </row>
    <row r="374" spans="1:9" outlineLevel="1" x14ac:dyDescent="0.2">
      <c r="B374" s="284"/>
      <c r="C374" s="316" t="s">
        <v>320</v>
      </c>
      <c r="D374" s="316"/>
      <c r="E374" s="235"/>
      <c r="F374" s="293"/>
      <c r="G374" s="292"/>
      <c r="H374" s="291" t="str">
        <f t="shared" si="6"/>
        <v>-</v>
      </c>
      <c r="I374" s="290"/>
    </row>
    <row r="375" spans="1:9" outlineLevel="1" x14ac:dyDescent="0.2">
      <c r="B375" s="284"/>
      <c r="C375" s="284"/>
      <c r="D375" s="284"/>
      <c r="E375" s="235"/>
      <c r="F375" s="293"/>
      <c r="G375" s="292"/>
      <c r="H375" s="291" t="str">
        <f t="shared" si="6"/>
        <v>-</v>
      </c>
      <c r="I375" s="290"/>
    </row>
    <row r="376" spans="1:9" outlineLevel="1" x14ac:dyDescent="0.2">
      <c r="A376" s="236">
        <v>4</v>
      </c>
      <c r="C376" s="243" t="s">
        <v>1599</v>
      </c>
      <c r="D376" s="243"/>
      <c r="E376" s="251"/>
      <c r="F376" s="178"/>
      <c r="H376" s="255" t="str">
        <f t="shared" si="6"/>
        <v>-</v>
      </c>
      <c r="I376" s="244"/>
    </row>
    <row r="377" spans="1:9" ht="38.25" outlineLevel="1" x14ac:dyDescent="0.2">
      <c r="A377" s="331"/>
      <c r="C377" s="243" t="s">
        <v>1667</v>
      </c>
      <c r="D377" s="357"/>
      <c r="E377" s="242" t="s">
        <v>251</v>
      </c>
      <c r="F377" s="170"/>
      <c r="G377" s="231">
        <v>2000</v>
      </c>
      <c r="H377" s="245">
        <f t="shared" si="6"/>
        <v>0</v>
      </c>
      <c r="I377" s="244"/>
    </row>
    <row r="378" spans="1:9" outlineLevel="1" x14ac:dyDescent="0.2">
      <c r="A378" s="331"/>
      <c r="C378" s="316" t="s">
        <v>320</v>
      </c>
      <c r="D378" s="316"/>
      <c r="E378" s="242"/>
      <c r="F378" s="171"/>
      <c r="H378" s="255" t="str">
        <f t="shared" si="6"/>
        <v>-</v>
      </c>
      <c r="I378" s="244"/>
    </row>
    <row r="379" spans="1:9" outlineLevel="1" x14ac:dyDescent="0.2">
      <c r="A379" s="331"/>
      <c r="C379" s="316"/>
      <c r="D379" s="316"/>
      <c r="E379" s="242"/>
      <c r="F379" s="171"/>
      <c r="H379" s="255" t="str">
        <f t="shared" si="6"/>
        <v>-</v>
      </c>
      <c r="I379" s="244"/>
    </row>
    <row r="380" spans="1:9" ht="38.25" outlineLevel="1" x14ac:dyDescent="0.2">
      <c r="A380" s="236" t="s">
        <v>275</v>
      </c>
      <c r="B380" s="284"/>
      <c r="C380" s="243" t="s">
        <v>1598</v>
      </c>
      <c r="D380" s="284"/>
      <c r="E380" s="242" t="s">
        <v>257</v>
      </c>
      <c r="F380" s="170"/>
      <c r="G380" s="231">
        <v>2000</v>
      </c>
      <c r="H380" s="245">
        <f t="shared" si="6"/>
        <v>0</v>
      </c>
      <c r="I380" s="290"/>
    </row>
    <row r="381" spans="1:9" outlineLevel="1" x14ac:dyDescent="0.2">
      <c r="B381" s="284"/>
      <c r="C381" s="252" t="s">
        <v>320</v>
      </c>
      <c r="D381" s="284"/>
      <c r="E381" s="235"/>
      <c r="F381" s="293"/>
      <c r="G381" s="292"/>
      <c r="H381" s="291" t="str">
        <f t="shared" si="6"/>
        <v>-</v>
      </c>
      <c r="I381" s="290"/>
    </row>
    <row r="382" spans="1:9" outlineLevel="1" x14ac:dyDescent="0.2">
      <c r="B382" s="284"/>
      <c r="C382" s="243"/>
      <c r="D382" s="284"/>
      <c r="E382" s="235"/>
      <c r="F382" s="293"/>
      <c r="G382" s="292"/>
      <c r="H382" s="291" t="str">
        <f t="shared" si="6"/>
        <v>-</v>
      </c>
      <c r="I382" s="290"/>
    </row>
    <row r="383" spans="1:9" outlineLevel="1" x14ac:dyDescent="0.2">
      <c r="A383" s="236" t="s">
        <v>277</v>
      </c>
      <c r="C383" s="356" t="s">
        <v>1597</v>
      </c>
      <c r="D383" s="14"/>
      <c r="E383" s="251" t="s">
        <v>257</v>
      </c>
      <c r="F383" s="170"/>
      <c r="G383" s="231">
        <v>300</v>
      </c>
      <c r="H383" s="245">
        <f t="shared" si="6"/>
        <v>0</v>
      </c>
      <c r="I383" s="244"/>
    </row>
    <row r="384" spans="1:9" outlineLevel="1" x14ac:dyDescent="0.2">
      <c r="A384" s="331"/>
      <c r="C384" s="316" t="s">
        <v>320</v>
      </c>
      <c r="D384" s="316"/>
      <c r="E384" s="235"/>
      <c r="F384" s="293"/>
      <c r="G384" s="292"/>
      <c r="H384" s="291" t="str">
        <f t="shared" si="6"/>
        <v>-</v>
      </c>
      <c r="I384" s="290"/>
    </row>
    <row r="385" spans="1:9" outlineLevel="1" x14ac:dyDescent="0.2">
      <c r="B385" s="284"/>
      <c r="C385" s="284"/>
      <c r="D385" s="284"/>
      <c r="E385" s="235"/>
      <c r="F385" s="293"/>
      <c r="G385" s="292"/>
      <c r="H385" s="291" t="str">
        <f t="shared" si="6"/>
        <v>-</v>
      </c>
      <c r="I385" s="290"/>
    </row>
    <row r="386" spans="1:9" outlineLevel="1" x14ac:dyDescent="0.2">
      <c r="A386" s="236" t="s">
        <v>278</v>
      </c>
      <c r="C386" s="253" t="s">
        <v>483</v>
      </c>
      <c r="D386" s="253"/>
      <c r="E386" s="251" t="s">
        <v>295</v>
      </c>
      <c r="F386" s="170"/>
      <c r="G386" s="231">
        <v>5</v>
      </c>
      <c r="H386" s="245">
        <f t="shared" si="6"/>
        <v>0</v>
      </c>
      <c r="I386" s="244"/>
    </row>
    <row r="387" spans="1:9" outlineLevel="1" x14ac:dyDescent="0.2">
      <c r="C387" s="316" t="s">
        <v>320</v>
      </c>
      <c r="D387" s="316"/>
      <c r="E387" s="251"/>
      <c r="F387" s="171"/>
      <c r="H387" s="255" t="str">
        <f t="shared" si="6"/>
        <v>-</v>
      </c>
      <c r="I387" s="244"/>
    </row>
    <row r="388" spans="1:9" outlineLevel="1" x14ac:dyDescent="0.2">
      <c r="A388" s="349"/>
      <c r="B388" s="249"/>
      <c r="C388" s="248"/>
      <c r="D388" s="248"/>
      <c r="E388" s="286"/>
      <c r="F388" s="170"/>
      <c r="G388" s="246"/>
      <c r="H388" s="245"/>
      <c r="I388" s="244"/>
    </row>
    <row r="389" spans="1:9" outlineLevel="1" x14ac:dyDescent="0.2">
      <c r="C389" s="243"/>
      <c r="D389" s="243"/>
      <c r="E389" s="242"/>
      <c r="F389" s="171"/>
      <c r="H389" s="255"/>
      <c r="I389" s="244"/>
    </row>
    <row r="390" spans="1:9" x14ac:dyDescent="0.2">
      <c r="A390" s="241" t="str">
        <f>+A364</f>
        <v>I</v>
      </c>
      <c r="B390" s="277"/>
      <c r="C390" s="240" t="s">
        <v>1695</v>
      </c>
      <c r="D390" s="240"/>
      <c r="E390" s="239"/>
      <c r="F390" s="178"/>
      <c r="H390" s="238">
        <f>SUM(H365:H388)</f>
        <v>0</v>
      </c>
      <c r="I390" s="237"/>
    </row>
    <row r="391" spans="1:9" x14ac:dyDescent="0.2">
      <c r="C391" s="243"/>
      <c r="D391" s="243"/>
      <c r="E391" s="242"/>
      <c r="H391" s="255"/>
      <c r="I391" s="244"/>
    </row>
    <row r="392" spans="1:9" x14ac:dyDescent="0.2">
      <c r="C392" s="243"/>
      <c r="D392" s="243"/>
      <c r="E392" s="242"/>
      <c r="F392" s="178"/>
      <c r="H392" s="255"/>
      <c r="I392" s="244"/>
    </row>
    <row r="393" spans="1:9" x14ac:dyDescent="0.2">
      <c r="A393" s="275" t="s">
        <v>213</v>
      </c>
      <c r="B393" s="274"/>
      <c r="C393" s="273" t="s">
        <v>222</v>
      </c>
      <c r="D393" s="273"/>
      <c r="E393" s="70"/>
      <c r="F393" s="272"/>
      <c r="G393" s="271"/>
      <c r="H393" s="47"/>
      <c r="I393" s="237"/>
    </row>
    <row r="394" spans="1:9" outlineLevel="1" x14ac:dyDescent="0.2">
      <c r="C394" s="243"/>
      <c r="D394" s="243"/>
      <c r="E394" s="242"/>
      <c r="F394" s="171"/>
      <c r="H394" s="255"/>
      <c r="I394" s="244"/>
    </row>
    <row r="395" spans="1:9" outlineLevel="1" x14ac:dyDescent="0.2">
      <c r="C395" s="296" t="s">
        <v>130</v>
      </c>
      <c r="D395" s="243"/>
      <c r="E395" s="242"/>
      <c r="F395" s="171"/>
      <c r="H395" s="255" t="str">
        <f t="shared" ref="H395:H441" si="7">IF(E395&lt;&gt;"",F395*G395,"-")</f>
        <v>-</v>
      </c>
      <c r="I395" s="244"/>
    </row>
    <row r="396" spans="1:9" ht="25.5" outlineLevel="1" x14ac:dyDescent="0.2">
      <c r="C396" s="296" t="s">
        <v>491</v>
      </c>
      <c r="D396" s="243"/>
      <c r="E396" s="242"/>
      <c r="F396" s="171"/>
      <c r="H396" s="255" t="str">
        <f t="shared" si="7"/>
        <v>-</v>
      </c>
      <c r="I396" s="244"/>
    </row>
    <row r="397" spans="1:9" outlineLevel="1" x14ac:dyDescent="0.2">
      <c r="C397" s="243"/>
      <c r="D397" s="243"/>
      <c r="E397" s="242"/>
      <c r="F397" s="171"/>
      <c r="H397" s="255" t="str">
        <f t="shared" si="7"/>
        <v>-</v>
      </c>
      <c r="I397" s="244"/>
    </row>
    <row r="398" spans="1:9" ht="38.25" outlineLevel="1" x14ac:dyDescent="0.2">
      <c r="A398" s="236">
        <v>1</v>
      </c>
      <c r="C398" s="253" t="s">
        <v>1596</v>
      </c>
      <c r="D398" s="253"/>
      <c r="E398" s="242" t="s">
        <v>251</v>
      </c>
      <c r="F398" s="170"/>
      <c r="G398" s="231">
        <v>200</v>
      </c>
      <c r="H398" s="245">
        <f t="shared" si="7"/>
        <v>0</v>
      </c>
      <c r="I398" s="244"/>
    </row>
    <row r="399" spans="1:9" ht="25.5" outlineLevel="1" x14ac:dyDescent="0.2">
      <c r="C399" s="16" t="s">
        <v>1400</v>
      </c>
      <c r="D399" s="16"/>
      <c r="E399" s="242"/>
      <c r="F399" s="171"/>
      <c r="H399" s="255" t="str">
        <f t="shared" si="7"/>
        <v>-</v>
      </c>
      <c r="I399" s="244"/>
    </row>
    <row r="400" spans="1:9" outlineLevel="1" x14ac:dyDescent="0.2">
      <c r="C400" s="16" t="s">
        <v>493</v>
      </c>
      <c r="D400" s="16"/>
      <c r="E400" s="242"/>
      <c r="F400" s="171"/>
      <c r="H400" s="255" t="str">
        <f t="shared" si="7"/>
        <v>-</v>
      </c>
      <c r="I400" s="244"/>
    </row>
    <row r="401" spans="1:9" outlineLevel="1" x14ac:dyDescent="0.2">
      <c r="C401" s="243"/>
      <c r="D401" s="243"/>
      <c r="E401" s="242"/>
      <c r="F401" s="171"/>
      <c r="H401" s="255" t="str">
        <f t="shared" si="7"/>
        <v>-</v>
      </c>
      <c r="I401" s="244"/>
    </row>
    <row r="402" spans="1:9" ht="38.25" outlineLevel="1" x14ac:dyDescent="0.2">
      <c r="A402" s="236" t="s">
        <v>494</v>
      </c>
      <c r="C402" s="243" t="s">
        <v>495</v>
      </c>
      <c r="D402" s="243"/>
      <c r="E402" s="242" t="s">
        <v>251</v>
      </c>
      <c r="F402" s="170"/>
      <c r="G402" s="231">
        <v>150</v>
      </c>
      <c r="H402" s="245">
        <f t="shared" si="7"/>
        <v>0</v>
      </c>
      <c r="I402" s="244"/>
    </row>
    <row r="403" spans="1:9" ht="25.5" outlineLevel="1" x14ac:dyDescent="0.2">
      <c r="C403" s="252" t="s">
        <v>1400</v>
      </c>
      <c r="D403" s="16"/>
      <c r="E403" s="242"/>
      <c r="F403" s="171"/>
      <c r="H403" s="255" t="str">
        <f t="shared" si="7"/>
        <v>-</v>
      </c>
      <c r="I403" s="244"/>
    </row>
    <row r="404" spans="1:9" outlineLevel="1" x14ac:dyDescent="0.2">
      <c r="C404" s="16" t="s">
        <v>493</v>
      </c>
      <c r="D404" s="16"/>
      <c r="E404" s="242"/>
      <c r="F404" s="171"/>
      <c r="H404" s="255" t="str">
        <f t="shared" si="7"/>
        <v>-</v>
      </c>
      <c r="I404" s="244"/>
    </row>
    <row r="405" spans="1:9" outlineLevel="1" x14ac:dyDescent="0.2">
      <c r="C405" s="243"/>
      <c r="D405" s="243"/>
      <c r="E405" s="242"/>
      <c r="F405" s="171"/>
      <c r="H405" s="255" t="str">
        <f t="shared" si="7"/>
        <v>-</v>
      </c>
      <c r="I405" s="244"/>
    </row>
    <row r="406" spans="1:9" ht="51" outlineLevel="1" x14ac:dyDescent="0.2">
      <c r="A406" s="236" t="s">
        <v>254</v>
      </c>
      <c r="C406" s="253" t="s">
        <v>1595</v>
      </c>
      <c r="D406" s="253"/>
      <c r="E406" s="242" t="s">
        <v>251</v>
      </c>
      <c r="F406" s="170"/>
      <c r="G406" s="231">
        <v>100</v>
      </c>
      <c r="H406" s="245">
        <f t="shared" si="7"/>
        <v>0</v>
      </c>
      <c r="I406" s="244"/>
    </row>
    <row r="407" spans="1:9" ht="25.5" outlineLevel="1" x14ac:dyDescent="0.2">
      <c r="C407" s="252" t="s">
        <v>1689</v>
      </c>
      <c r="D407" s="16"/>
      <c r="E407" s="242"/>
      <c r="F407" s="171"/>
      <c r="H407" s="255" t="str">
        <f t="shared" si="7"/>
        <v>-</v>
      </c>
      <c r="I407" s="244"/>
    </row>
    <row r="408" spans="1:9" outlineLevel="1" x14ac:dyDescent="0.2">
      <c r="C408" s="16" t="s">
        <v>493</v>
      </c>
      <c r="D408" s="16"/>
      <c r="E408" s="242"/>
      <c r="F408" s="171"/>
      <c r="H408" s="255" t="str">
        <f t="shared" si="7"/>
        <v>-</v>
      </c>
      <c r="I408" s="244"/>
    </row>
    <row r="409" spans="1:9" outlineLevel="1" x14ac:dyDescent="0.2">
      <c r="C409" s="243"/>
      <c r="D409" s="243"/>
      <c r="E409" s="242"/>
      <c r="F409" s="171"/>
      <c r="H409" s="255" t="str">
        <f t="shared" si="7"/>
        <v>-</v>
      </c>
      <c r="I409" s="244"/>
    </row>
    <row r="410" spans="1:9" ht="25.5" outlineLevel="1" x14ac:dyDescent="0.2">
      <c r="A410" s="236" t="s">
        <v>328</v>
      </c>
      <c r="B410" s="256"/>
      <c r="C410" s="257" t="s">
        <v>1594</v>
      </c>
      <c r="D410" s="257"/>
      <c r="E410" s="242"/>
      <c r="F410" s="178"/>
      <c r="H410" s="255" t="str">
        <f t="shared" si="7"/>
        <v>-</v>
      </c>
      <c r="I410" s="244"/>
    </row>
    <row r="411" spans="1:9" outlineLevel="1" x14ac:dyDescent="0.2">
      <c r="B411" s="256" t="s">
        <v>6</v>
      </c>
      <c r="C411" s="257" t="s">
        <v>1593</v>
      </c>
      <c r="D411" s="257"/>
      <c r="E411" s="242" t="s">
        <v>257</v>
      </c>
      <c r="F411" s="170"/>
      <c r="G411" s="261">
        <v>45</v>
      </c>
      <c r="H411" s="245">
        <f t="shared" si="7"/>
        <v>0</v>
      </c>
      <c r="I411" s="244"/>
    </row>
    <row r="412" spans="1:9" ht="25.5" outlineLevel="1" x14ac:dyDescent="0.2">
      <c r="B412" s="256"/>
      <c r="C412" s="252" t="s">
        <v>1690</v>
      </c>
      <c r="D412" s="252"/>
      <c r="E412" s="242"/>
      <c r="F412" s="171"/>
      <c r="G412" s="261"/>
      <c r="H412" s="255" t="str">
        <f t="shared" si="7"/>
        <v>-</v>
      </c>
      <c r="I412" s="244"/>
    </row>
    <row r="413" spans="1:9" outlineLevel="1" x14ac:dyDescent="0.2">
      <c r="B413" s="256" t="s">
        <v>21</v>
      </c>
      <c r="C413" s="253" t="s">
        <v>499</v>
      </c>
      <c r="D413" s="253"/>
      <c r="E413" s="242" t="s">
        <v>257</v>
      </c>
      <c r="F413" s="170"/>
      <c r="G413" s="261">
        <v>15</v>
      </c>
      <c r="H413" s="245">
        <f t="shared" si="7"/>
        <v>0</v>
      </c>
      <c r="I413" s="244"/>
    </row>
    <row r="414" spans="1:9" ht="25.5" outlineLevel="1" x14ac:dyDescent="0.2">
      <c r="B414" s="256"/>
      <c r="C414" s="16" t="s">
        <v>1689</v>
      </c>
      <c r="D414" s="16"/>
      <c r="E414" s="242"/>
      <c r="F414" s="171"/>
      <c r="G414" s="261"/>
      <c r="H414" s="255" t="str">
        <f t="shared" si="7"/>
        <v>-</v>
      </c>
      <c r="I414" s="244"/>
    </row>
    <row r="415" spans="1:9" outlineLevel="1" x14ac:dyDescent="0.2">
      <c r="B415" s="256"/>
      <c r="C415" s="16" t="s">
        <v>493</v>
      </c>
      <c r="D415" s="16"/>
      <c r="E415" s="242"/>
      <c r="F415" s="171"/>
      <c r="G415" s="261"/>
      <c r="H415" s="255" t="str">
        <f t="shared" si="7"/>
        <v>-</v>
      </c>
      <c r="I415" s="244"/>
    </row>
    <row r="416" spans="1:9" outlineLevel="1" x14ac:dyDescent="0.2">
      <c r="B416" s="256"/>
      <c r="C416" s="284"/>
      <c r="D416" s="284"/>
      <c r="E416" s="242"/>
      <c r="F416" s="171"/>
      <c r="G416" s="261"/>
      <c r="H416" s="255" t="str">
        <f t="shared" si="7"/>
        <v>-</v>
      </c>
      <c r="I416" s="244"/>
    </row>
    <row r="417" spans="1:9" outlineLevel="1" x14ac:dyDescent="0.2">
      <c r="A417" s="236" t="s">
        <v>275</v>
      </c>
      <c r="B417" s="256"/>
      <c r="C417" s="257" t="s">
        <v>1592</v>
      </c>
      <c r="D417" s="257"/>
      <c r="E417" s="242"/>
      <c r="F417" s="171"/>
      <c r="H417" s="255" t="str">
        <f t="shared" si="7"/>
        <v>-</v>
      </c>
      <c r="I417" s="244"/>
    </row>
    <row r="418" spans="1:9" outlineLevel="1" x14ac:dyDescent="0.2">
      <c r="A418" s="331"/>
      <c r="B418" s="256" t="s">
        <v>6</v>
      </c>
      <c r="C418" s="257" t="s">
        <v>1334</v>
      </c>
      <c r="D418" s="257"/>
      <c r="E418" s="242" t="s">
        <v>251</v>
      </c>
      <c r="F418" s="170"/>
      <c r="G418" s="231">
        <v>20</v>
      </c>
      <c r="H418" s="245">
        <f t="shared" si="7"/>
        <v>0</v>
      </c>
      <c r="I418" s="244"/>
    </row>
    <row r="419" spans="1:9" outlineLevel="1" x14ac:dyDescent="0.2">
      <c r="A419" s="331"/>
      <c r="B419" s="256"/>
      <c r="C419" s="316" t="s">
        <v>320</v>
      </c>
      <c r="D419" s="316"/>
      <c r="E419" s="242"/>
      <c r="F419" s="171"/>
      <c r="H419" s="255" t="str">
        <f t="shared" si="7"/>
        <v>-</v>
      </c>
      <c r="I419" s="244"/>
    </row>
    <row r="420" spans="1:9" outlineLevel="1" x14ac:dyDescent="0.2">
      <c r="A420" s="331"/>
      <c r="B420" s="256"/>
      <c r="C420" s="284"/>
      <c r="D420" s="284"/>
      <c r="E420" s="242"/>
      <c r="F420" s="171"/>
      <c r="H420" s="255" t="str">
        <f t="shared" si="7"/>
        <v>-</v>
      </c>
      <c r="I420" s="244"/>
    </row>
    <row r="421" spans="1:9" ht="25.5" outlineLevel="1" x14ac:dyDescent="0.2">
      <c r="A421" s="236" t="s">
        <v>277</v>
      </c>
      <c r="C421" s="257" t="s">
        <v>505</v>
      </c>
      <c r="D421" s="257"/>
      <c r="E421" s="242"/>
      <c r="F421" s="178"/>
      <c r="H421" s="255" t="str">
        <f t="shared" si="7"/>
        <v>-</v>
      </c>
      <c r="I421" s="244"/>
    </row>
    <row r="422" spans="1:9" outlineLevel="1" x14ac:dyDescent="0.2">
      <c r="A422" s="331"/>
      <c r="B422" s="256" t="s">
        <v>6</v>
      </c>
      <c r="C422" s="253" t="s">
        <v>506</v>
      </c>
      <c r="D422" s="253"/>
      <c r="E422" s="242" t="s">
        <v>257</v>
      </c>
      <c r="F422" s="170"/>
      <c r="G422" s="355">
        <v>45</v>
      </c>
      <c r="H422" s="245">
        <f t="shared" si="7"/>
        <v>0</v>
      </c>
      <c r="I422" s="244"/>
    </row>
    <row r="423" spans="1:9" outlineLevel="1" x14ac:dyDescent="0.2">
      <c r="A423" s="331"/>
      <c r="B423" s="284"/>
      <c r="C423" s="316" t="s">
        <v>320</v>
      </c>
      <c r="D423" s="316"/>
      <c r="E423" s="235"/>
      <c r="F423" s="293"/>
      <c r="G423" s="292"/>
      <c r="H423" s="291" t="str">
        <f t="shared" si="7"/>
        <v>-</v>
      </c>
      <c r="I423" s="290"/>
    </row>
    <row r="424" spans="1:9" outlineLevel="1" x14ac:dyDescent="0.2">
      <c r="A424" s="331"/>
      <c r="B424" s="284"/>
      <c r="C424" s="316"/>
      <c r="D424" s="316"/>
      <c r="E424" s="235"/>
      <c r="F424" s="293"/>
      <c r="G424" s="292"/>
      <c r="H424" s="291" t="str">
        <f t="shared" si="7"/>
        <v>-</v>
      </c>
      <c r="I424" s="290"/>
    </row>
    <row r="425" spans="1:9" ht="25.5" outlineLevel="1" x14ac:dyDescent="0.2">
      <c r="A425" s="264" t="s">
        <v>278</v>
      </c>
      <c r="B425" s="308"/>
      <c r="C425" s="253" t="s">
        <v>508</v>
      </c>
      <c r="D425" s="253"/>
      <c r="H425" s="255" t="str">
        <f t="shared" si="7"/>
        <v>-</v>
      </c>
      <c r="I425" s="290"/>
    </row>
    <row r="426" spans="1:9" outlineLevel="1" x14ac:dyDescent="0.2">
      <c r="A426" s="264"/>
      <c r="B426" s="256" t="s">
        <v>6</v>
      </c>
      <c r="C426" s="253" t="s">
        <v>509</v>
      </c>
      <c r="D426" s="253"/>
      <c r="E426" s="242" t="s">
        <v>257</v>
      </c>
      <c r="F426" s="170"/>
      <c r="G426" s="231">
        <v>50</v>
      </c>
      <c r="H426" s="245">
        <f t="shared" si="7"/>
        <v>0</v>
      </c>
      <c r="I426" s="290"/>
    </row>
    <row r="427" spans="1:9" outlineLevel="1" x14ac:dyDescent="0.2">
      <c r="C427" s="252" t="s">
        <v>448</v>
      </c>
      <c r="D427" s="252"/>
      <c r="H427" s="255" t="str">
        <f t="shared" si="7"/>
        <v>-</v>
      </c>
      <c r="I427" s="290"/>
    </row>
    <row r="428" spans="1:9" outlineLevel="1" x14ac:dyDescent="0.2">
      <c r="A428" s="331"/>
      <c r="B428" s="284"/>
      <c r="C428" s="316"/>
      <c r="D428" s="316"/>
      <c r="E428" s="235"/>
      <c r="F428" s="293"/>
      <c r="G428" s="292"/>
      <c r="H428" s="291" t="str">
        <f t="shared" si="7"/>
        <v>-</v>
      </c>
      <c r="I428" s="290"/>
    </row>
    <row r="429" spans="1:9" ht="25.5" outlineLevel="1" x14ac:dyDescent="0.2">
      <c r="A429" s="236" t="s">
        <v>279</v>
      </c>
      <c r="C429" s="257" t="s">
        <v>510</v>
      </c>
      <c r="D429" s="71"/>
      <c r="E429" s="242" t="s">
        <v>251</v>
      </c>
      <c r="F429" s="170"/>
      <c r="G429" s="231">
        <v>10</v>
      </c>
      <c r="H429" s="245">
        <f t="shared" si="7"/>
        <v>0</v>
      </c>
      <c r="I429" s="290"/>
    </row>
    <row r="430" spans="1:9" ht="25.5" outlineLevel="1" x14ac:dyDescent="0.2">
      <c r="B430" s="256" t="s">
        <v>9</v>
      </c>
      <c r="C430" s="257" t="s">
        <v>511</v>
      </c>
      <c r="D430" s="71"/>
      <c r="E430" s="242"/>
      <c r="F430" s="293"/>
      <c r="G430" s="292"/>
      <c r="H430" s="291" t="str">
        <f t="shared" si="7"/>
        <v>-</v>
      </c>
      <c r="I430" s="290"/>
    </row>
    <row r="431" spans="1:9" ht="25.5" outlineLevel="1" x14ac:dyDescent="0.2">
      <c r="B431" s="256" t="s">
        <v>9</v>
      </c>
      <c r="C431" s="257" t="s">
        <v>512</v>
      </c>
      <c r="D431" s="71"/>
      <c r="E431" s="242"/>
      <c r="F431" s="293"/>
      <c r="G431" s="292"/>
      <c r="H431" s="291" t="str">
        <f t="shared" si="7"/>
        <v>-</v>
      </c>
      <c r="I431" s="290"/>
    </row>
    <row r="432" spans="1:9" ht="25.5" outlineLevel="1" x14ac:dyDescent="0.2">
      <c r="B432" s="256" t="s">
        <v>9</v>
      </c>
      <c r="C432" s="257" t="s">
        <v>513</v>
      </c>
      <c r="D432" s="71"/>
      <c r="E432" s="242"/>
      <c r="F432" s="293"/>
      <c r="G432" s="292"/>
      <c r="H432" s="291" t="str">
        <f t="shared" si="7"/>
        <v>-</v>
      </c>
      <c r="I432" s="290"/>
    </row>
    <row r="433" spans="1:9" ht="25.5" outlineLevel="1" x14ac:dyDescent="0.2">
      <c r="B433" s="256" t="s">
        <v>9</v>
      </c>
      <c r="C433" s="257" t="s">
        <v>514</v>
      </c>
      <c r="D433" s="71"/>
      <c r="E433" s="242"/>
      <c r="F433" s="293"/>
      <c r="G433" s="292"/>
      <c r="H433" s="291" t="str">
        <f t="shared" si="7"/>
        <v>-</v>
      </c>
      <c r="I433" s="290"/>
    </row>
    <row r="434" spans="1:9" outlineLevel="1" x14ac:dyDescent="0.2">
      <c r="B434" s="256" t="s">
        <v>9</v>
      </c>
      <c r="C434" s="257" t="s">
        <v>515</v>
      </c>
      <c r="D434" s="71"/>
      <c r="E434" s="242"/>
      <c r="F434" s="293"/>
      <c r="G434" s="292"/>
      <c r="H434" s="291" t="str">
        <f t="shared" si="7"/>
        <v>-</v>
      </c>
      <c r="I434" s="290"/>
    </row>
    <row r="435" spans="1:9" outlineLevel="1" x14ac:dyDescent="0.2">
      <c r="B435" s="256" t="s">
        <v>9</v>
      </c>
      <c r="C435" s="257" t="s">
        <v>516</v>
      </c>
      <c r="D435" s="71"/>
      <c r="E435" s="242"/>
      <c r="F435" s="293"/>
      <c r="G435" s="292"/>
      <c r="H435" s="291" t="str">
        <f t="shared" si="7"/>
        <v>-</v>
      </c>
      <c r="I435" s="290"/>
    </row>
    <row r="436" spans="1:9" outlineLevel="1" x14ac:dyDescent="0.2">
      <c r="A436" s="331"/>
      <c r="B436" s="284"/>
      <c r="C436" s="252" t="s">
        <v>448</v>
      </c>
      <c r="D436" s="316"/>
      <c r="E436" s="235"/>
      <c r="F436" s="293"/>
      <c r="G436" s="292"/>
      <c r="H436" s="291" t="str">
        <f t="shared" si="7"/>
        <v>-</v>
      </c>
      <c r="I436" s="290"/>
    </row>
    <row r="437" spans="1:9" outlineLevel="1" x14ac:dyDescent="0.2">
      <c r="A437" s="331"/>
      <c r="B437" s="284"/>
      <c r="C437" s="316"/>
      <c r="D437" s="316"/>
      <c r="E437" s="235"/>
      <c r="F437" s="293"/>
      <c r="G437" s="292"/>
      <c r="H437" s="291" t="str">
        <f t="shared" si="7"/>
        <v>-</v>
      </c>
      <c r="I437" s="290"/>
    </row>
    <row r="438" spans="1:9" ht="25.5" outlineLevel="1" x14ac:dyDescent="0.2">
      <c r="A438" s="236" t="s">
        <v>351</v>
      </c>
      <c r="C438" s="257" t="s">
        <v>517</v>
      </c>
      <c r="D438" s="316"/>
      <c r="E438" s="242" t="s">
        <v>251</v>
      </c>
      <c r="F438" s="170"/>
      <c r="G438" s="231">
        <v>65</v>
      </c>
      <c r="H438" s="245">
        <f t="shared" si="7"/>
        <v>0</v>
      </c>
      <c r="I438" s="290"/>
    </row>
    <row r="439" spans="1:9" outlineLevel="1" x14ac:dyDescent="0.2">
      <c r="A439" s="331"/>
      <c r="B439" s="256" t="s">
        <v>9</v>
      </c>
      <c r="C439" s="257" t="s">
        <v>518</v>
      </c>
      <c r="D439" s="316"/>
      <c r="E439" s="235"/>
      <c r="F439" s="293"/>
      <c r="G439" s="292"/>
      <c r="H439" s="291" t="str">
        <f t="shared" si="7"/>
        <v>-</v>
      </c>
      <c r="I439" s="290"/>
    </row>
    <row r="440" spans="1:9" outlineLevel="1" x14ac:dyDescent="0.2">
      <c r="A440" s="331"/>
      <c r="B440" s="256" t="s">
        <v>9</v>
      </c>
      <c r="C440" s="257" t="s">
        <v>519</v>
      </c>
      <c r="D440" s="316"/>
      <c r="E440" s="235"/>
      <c r="F440" s="293"/>
      <c r="G440" s="292"/>
      <c r="H440" s="291" t="str">
        <f t="shared" si="7"/>
        <v>-</v>
      </c>
      <c r="I440" s="290"/>
    </row>
    <row r="441" spans="1:9" outlineLevel="1" x14ac:dyDescent="0.2">
      <c r="A441" s="331"/>
      <c r="B441" s="284"/>
      <c r="C441" s="252" t="s">
        <v>520</v>
      </c>
      <c r="D441" s="316"/>
      <c r="E441" s="235"/>
      <c r="F441" s="293"/>
      <c r="G441" s="292"/>
      <c r="H441" s="291" t="str">
        <f t="shared" si="7"/>
        <v>-</v>
      </c>
      <c r="I441" s="290"/>
    </row>
    <row r="442" spans="1:9" outlineLevel="1" x14ac:dyDescent="0.2">
      <c r="A442" s="354"/>
      <c r="B442" s="249"/>
      <c r="C442" s="248"/>
      <c r="D442" s="248"/>
      <c r="E442" s="353"/>
      <c r="F442" s="170"/>
      <c r="G442" s="352"/>
      <c r="H442" s="245"/>
      <c r="I442" s="244"/>
    </row>
    <row r="443" spans="1:9" outlineLevel="1" x14ac:dyDescent="0.2">
      <c r="C443" s="243"/>
      <c r="D443" s="243"/>
      <c r="E443" s="242"/>
      <c r="F443" s="171"/>
      <c r="H443" s="255"/>
      <c r="I443" s="244"/>
    </row>
    <row r="444" spans="1:9" x14ac:dyDescent="0.2">
      <c r="A444" s="241" t="str">
        <f>+A393</f>
        <v>II</v>
      </c>
      <c r="B444" s="277"/>
      <c r="C444" s="240" t="s">
        <v>1696</v>
      </c>
      <c r="D444" s="240"/>
      <c r="E444" s="239"/>
      <c r="F444" s="178"/>
      <c r="H444" s="238">
        <f>SUM(H394:H442)</f>
        <v>0</v>
      </c>
      <c r="I444" s="237"/>
    </row>
    <row r="445" spans="1:9" x14ac:dyDescent="0.2">
      <c r="C445" s="243"/>
      <c r="D445" s="243"/>
      <c r="E445" s="242"/>
      <c r="G445" s="261"/>
      <c r="H445" s="255"/>
      <c r="I445" s="244"/>
    </row>
    <row r="446" spans="1:9" x14ac:dyDescent="0.2">
      <c r="C446" s="243"/>
      <c r="D446" s="243"/>
      <c r="E446" s="242"/>
      <c r="G446" s="261"/>
      <c r="H446" s="255"/>
      <c r="I446" s="244"/>
    </row>
    <row r="447" spans="1:9" x14ac:dyDescent="0.2">
      <c r="A447" s="275" t="s">
        <v>215</v>
      </c>
      <c r="B447" s="274"/>
      <c r="C447" s="273" t="s">
        <v>223</v>
      </c>
      <c r="D447" s="273"/>
      <c r="E447" s="70"/>
      <c r="F447" s="272"/>
      <c r="G447" s="271"/>
      <c r="H447" s="47"/>
      <c r="I447" s="237"/>
    </row>
    <row r="448" spans="1:9" outlineLevel="1" x14ac:dyDescent="0.2">
      <c r="C448" s="243"/>
      <c r="D448" s="243"/>
      <c r="E448" s="242"/>
      <c r="F448" s="171"/>
      <c r="H448" s="255"/>
      <c r="I448" s="244"/>
    </row>
    <row r="449" spans="1:9" outlineLevel="1" x14ac:dyDescent="0.2">
      <c r="C449" s="296" t="s">
        <v>130</v>
      </c>
      <c r="D449" s="296"/>
      <c r="E449" s="242"/>
      <c r="F449" s="171"/>
      <c r="H449" s="255" t="str">
        <f t="shared" ref="H449:H486" si="8">IF(E449&lt;&gt;"",F449*G449,"-")</f>
        <v>-</v>
      </c>
      <c r="I449" s="244"/>
    </row>
    <row r="450" spans="1:9" ht="38.25" outlineLevel="1" x14ac:dyDescent="0.2">
      <c r="C450" s="296" t="s">
        <v>523</v>
      </c>
      <c r="D450" s="296"/>
      <c r="E450" s="242"/>
      <c r="F450" s="171"/>
      <c r="H450" s="255" t="str">
        <f t="shared" si="8"/>
        <v>-</v>
      </c>
      <c r="I450" s="244"/>
    </row>
    <row r="451" spans="1:9" outlineLevel="1" x14ac:dyDescent="0.2">
      <c r="C451" s="243"/>
      <c r="D451" s="243"/>
      <c r="E451" s="242"/>
      <c r="F451" s="171"/>
      <c r="H451" s="255" t="str">
        <f t="shared" si="8"/>
        <v>-</v>
      </c>
      <c r="I451" s="244"/>
    </row>
    <row r="452" spans="1:9" outlineLevel="1" x14ac:dyDescent="0.2">
      <c r="A452" s="236">
        <v>1</v>
      </c>
      <c r="C452" s="243" t="s">
        <v>1591</v>
      </c>
      <c r="D452" s="243"/>
      <c r="E452" s="242" t="s">
        <v>251</v>
      </c>
      <c r="F452" s="170"/>
      <c r="G452" s="231">
        <v>2500</v>
      </c>
      <c r="H452" s="245">
        <f t="shared" si="8"/>
        <v>0</v>
      </c>
      <c r="I452" s="244"/>
    </row>
    <row r="453" spans="1:9" outlineLevel="1" x14ac:dyDescent="0.2">
      <c r="C453" s="243"/>
      <c r="D453" s="243"/>
      <c r="E453" s="251"/>
      <c r="F453" s="171"/>
      <c r="H453" s="255" t="str">
        <f t="shared" si="8"/>
        <v>-</v>
      </c>
      <c r="I453" s="244"/>
    </row>
    <row r="454" spans="1:9" ht="38.25" outlineLevel="1" x14ac:dyDescent="0.2">
      <c r="A454" s="236">
        <v>2</v>
      </c>
      <c r="C454" s="253" t="s">
        <v>525</v>
      </c>
      <c r="D454" s="253"/>
      <c r="E454" s="242" t="s">
        <v>251</v>
      </c>
      <c r="F454" s="170"/>
      <c r="G454" s="231">
        <v>1500</v>
      </c>
      <c r="H454" s="245">
        <f t="shared" si="8"/>
        <v>0</v>
      </c>
      <c r="I454" s="244"/>
    </row>
    <row r="455" spans="1:9" outlineLevel="1" x14ac:dyDescent="0.2">
      <c r="C455" s="316" t="s">
        <v>320</v>
      </c>
      <c r="D455" s="316"/>
      <c r="E455" s="242"/>
      <c r="F455" s="171"/>
      <c r="H455" s="255" t="str">
        <f t="shared" si="8"/>
        <v>-</v>
      </c>
      <c r="I455" s="244"/>
    </row>
    <row r="456" spans="1:9" outlineLevel="1" x14ac:dyDescent="0.2">
      <c r="C456" s="243"/>
      <c r="D456" s="243"/>
      <c r="E456" s="242"/>
      <c r="F456" s="171"/>
      <c r="H456" s="255" t="str">
        <f t="shared" si="8"/>
        <v>-</v>
      </c>
      <c r="I456" s="244"/>
    </row>
    <row r="457" spans="1:9" outlineLevel="1" x14ac:dyDescent="0.2">
      <c r="A457" s="236">
        <v>3</v>
      </c>
      <c r="C457" s="243" t="s">
        <v>1590</v>
      </c>
      <c r="D457" s="243"/>
      <c r="E457" s="242" t="s">
        <v>251</v>
      </c>
      <c r="F457" s="170"/>
      <c r="G457" s="231">
        <v>5000</v>
      </c>
      <c r="H457" s="245">
        <f t="shared" si="8"/>
        <v>0</v>
      </c>
      <c r="I457" s="244"/>
    </row>
    <row r="458" spans="1:9" outlineLevel="1" x14ac:dyDescent="0.2">
      <c r="A458" s="331"/>
      <c r="B458" s="235" t="s">
        <v>9</v>
      </c>
      <c r="C458" s="243" t="s">
        <v>526</v>
      </c>
      <c r="D458" s="243"/>
      <c r="E458" s="251"/>
      <c r="F458" s="171"/>
      <c r="H458" s="255" t="str">
        <f t="shared" si="8"/>
        <v>-</v>
      </c>
      <c r="I458" s="244"/>
    </row>
    <row r="459" spans="1:9" outlineLevel="1" x14ac:dyDescent="0.2">
      <c r="A459" s="331"/>
      <c r="B459" s="235" t="s">
        <v>9</v>
      </c>
      <c r="C459" s="243" t="s">
        <v>1589</v>
      </c>
      <c r="D459" s="243"/>
      <c r="E459" s="242"/>
      <c r="F459" s="178"/>
      <c r="H459" s="255" t="str">
        <f t="shared" si="8"/>
        <v>-</v>
      </c>
      <c r="I459" s="244"/>
    </row>
    <row r="460" spans="1:9" outlineLevel="1" x14ac:dyDescent="0.2">
      <c r="A460" s="351"/>
      <c r="B460" s="291"/>
      <c r="C460" s="316" t="s">
        <v>320</v>
      </c>
      <c r="D460" s="316"/>
      <c r="E460" s="242"/>
      <c r="F460" s="178"/>
      <c r="H460" s="255" t="str">
        <f t="shared" si="8"/>
        <v>-</v>
      </c>
      <c r="I460" s="244"/>
    </row>
    <row r="461" spans="1:9" outlineLevel="1" x14ac:dyDescent="0.2">
      <c r="C461" s="243"/>
      <c r="D461" s="243"/>
      <c r="E461" s="251"/>
      <c r="F461" s="171"/>
      <c r="H461" s="255" t="str">
        <f t="shared" si="8"/>
        <v>-</v>
      </c>
      <c r="I461" s="244"/>
    </row>
    <row r="462" spans="1:9" outlineLevel="1" x14ac:dyDescent="0.2">
      <c r="A462" s="236">
        <v>4</v>
      </c>
      <c r="C462" s="243" t="s">
        <v>528</v>
      </c>
      <c r="D462" s="243"/>
      <c r="E462" s="242" t="s">
        <v>251</v>
      </c>
      <c r="F462" s="170"/>
      <c r="G462" s="231">
        <v>110</v>
      </c>
      <c r="H462" s="245">
        <f t="shared" si="8"/>
        <v>0</v>
      </c>
      <c r="I462" s="244"/>
    </row>
    <row r="463" spans="1:9" outlineLevel="1" x14ac:dyDescent="0.2">
      <c r="A463" s="331"/>
      <c r="B463" s="235" t="s">
        <v>9</v>
      </c>
      <c r="C463" s="243" t="s">
        <v>526</v>
      </c>
      <c r="D463" s="243"/>
      <c r="E463" s="251"/>
      <c r="F463" s="171"/>
      <c r="H463" s="255" t="str">
        <f t="shared" si="8"/>
        <v>-</v>
      </c>
      <c r="I463" s="244"/>
    </row>
    <row r="464" spans="1:9" outlineLevel="1" x14ac:dyDescent="0.2">
      <c r="A464" s="331"/>
      <c r="B464" s="235" t="s">
        <v>9</v>
      </c>
      <c r="C464" s="243" t="s">
        <v>529</v>
      </c>
      <c r="D464" s="243"/>
      <c r="E464" s="242"/>
      <c r="F464" s="178"/>
      <c r="H464" s="255" t="str">
        <f t="shared" si="8"/>
        <v>-</v>
      </c>
      <c r="I464" s="244"/>
    </row>
    <row r="465" spans="1:9" outlineLevel="1" x14ac:dyDescent="0.2">
      <c r="C465" s="316" t="s">
        <v>320</v>
      </c>
      <c r="D465" s="316"/>
      <c r="E465" s="242"/>
      <c r="F465" s="178"/>
      <c r="H465" s="255" t="str">
        <f t="shared" si="8"/>
        <v>-</v>
      </c>
      <c r="I465" s="244"/>
    </row>
    <row r="466" spans="1:9" outlineLevel="1" x14ac:dyDescent="0.2">
      <c r="C466" s="243"/>
      <c r="D466" s="243"/>
      <c r="E466" s="251"/>
      <c r="F466" s="171"/>
      <c r="H466" s="255" t="str">
        <f t="shared" si="8"/>
        <v>-</v>
      </c>
      <c r="I466" s="244"/>
    </row>
    <row r="467" spans="1:9" ht="51" outlineLevel="1" x14ac:dyDescent="0.2">
      <c r="A467" s="236" t="s">
        <v>275</v>
      </c>
      <c r="C467" s="253" t="s">
        <v>1588</v>
      </c>
      <c r="D467" s="253"/>
      <c r="E467" s="242"/>
      <c r="F467" s="171"/>
      <c r="H467" s="255" t="str">
        <f t="shared" si="8"/>
        <v>-</v>
      </c>
      <c r="I467" s="244"/>
    </row>
    <row r="468" spans="1:9" outlineLevel="1" x14ac:dyDescent="0.2">
      <c r="A468" s="331"/>
      <c r="B468" s="235" t="s">
        <v>6</v>
      </c>
      <c r="C468" s="243" t="s">
        <v>530</v>
      </c>
      <c r="D468" s="243"/>
      <c r="E468" s="242" t="s">
        <v>251</v>
      </c>
      <c r="F468" s="170"/>
      <c r="G468" s="231">
        <v>20</v>
      </c>
      <c r="H468" s="245">
        <f t="shared" si="8"/>
        <v>0</v>
      </c>
      <c r="I468" s="244"/>
    </row>
    <row r="469" spans="1:9" outlineLevel="1" x14ac:dyDescent="0.2">
      <c r="A469" s="331"/>
      <c r="B469" s="235" t="s">
        <v>21</v>
      </c>
      <c r="C469" s="243" t="s">
        <v>531</v>
      </c>
      <c r="D469" s="243"/>
      <c r="E469" s="242" t="s">
        <v>1587</v>
      </c>
      <c r="F469" s="170"/>
      <c r="G469" s="231">
        <v>95</v>
      </c>
      <c r="H469" s="245">
        <f t="shared" si="8"/>
        <v>0</v>
      </c>
      <c r="I469" s="244"/>
    </row>
    <row r="470" spans="1:9" outlineLevel="1" x14ac:dyDescent="0.2">
      <c r="A470" s="331"/>
      <c r="B470" s="284"/>
      <c r="C470" s="307" t="s">
        <v>448</v>
      </c>
      <c r="D470" s="307"/>
      <c r="E470" s="235"/>
      <c r="F470" s="293"/>
      <c r="G470" s="292"/>
      <c r="H470" s="291" t="str">
        <f t="shared" si="8"/>
        <v>-</v>
      </c>
      <c r="I470" s="290"/>
    </row>
    <row r="471" spans="1:9" outlineLevel="1" x14ac:dyDescent="0.2">
      <c r="C471" s="284"/>
      <c r="D471" s="284"/>
      <c r="E471" s="242"/>
      <c r="F471" s="171"/>
      <c r="H471" s="255" t="str">
        <f t="shared" si="8"/>
        <v>-</v>
      </c>
      <c r="I471" s="244"/>
    </row>
    <row r="472" spans="1:9" ht="38.25" outlineLevel="1" x14ac:dyDescent="0.2">
      <c r="A472" s="236" t="s">
        <v>277</v>
      </c>
      <c r="C472" s="243" t="s">
        <v>534</v>
      </c>
      <c r="D472" s="243"/>
      <c r="E472" s="242"/>
      <c r="F472" s="178"/>
      <c r="H472" s="255" t="str">
        <f t="shared" si="8"/>
        <v>-</v>
      </c>
      <c r="I472" s="244"/>
    </row>
    <row r="473" spans="1:9" outlineLevel="1" x14ac:dyDescent="0.2">
      <c r="B473" s="235" t="s">
        <v>6</v>
      </c>
      <c r="C473" s="243" t="s">
        <v>535</v>
      </c>
      <c r="D473" s="243"/>
      <c r="E473" s="242" t="s">
        <v>251</v>
      </c>
      <c r="F473" s="170"/>
      <c r="G473" s="231">
        <v>150</v>
      </c>
      <c r="H473" s="245">
        <f t="shared" si="8"/>
        <v>0</v>
      </c>
      <c r="I473" s="244"/>
    </row>
    <row r="474" spans="1:9" outlineLevel="1" x14ac:dyDescent="0.2">
      <c r="B474" s="235" t="s">
        <v>21</v>
      </c>
      <c r="C474" s="243" t="s">
        <v>1253</v>
      </c>
      <c r="D474" s="243"/>
      <c r="E474" s="242" t="s">
        <v>251</v>
      </c>
      <c r="F474" s="170"/>
      <c r="G474" s="231">
        <v>30</v>
      </c>
      <c r="H474" s="279">
        <f t="shared" si="8"/>
        <v>0</v>
      </c>
      <c r="I474" s="244"/>
    </row>
    <row r="475" spans="1:9" outlineLevel="1" x14ac:dyDescent="0.2">
      <c r="B475" s="284"/>
      <c r="C475" s="307" t="s">
        <v>448</v>
      </c>
      <c r="D475" s="307"/>
      <c r="E475" s="242"/>
      <c r="F475" s="178"/>
      <c r="H475" s="255" t="str">
        <f t="shared" si="8"/>
        <v>-</v>
      </c>
      <c r="I475" s="244"/>
    </row>
    <row r="476" spans="1:9" outlineLevel="1" x14ac:dyDescent="0.2">
      <c r="C476" s="243"/>
      <c r="D476" s="243"/>
      <c r="E476" s="251"/>
      <c r="F476" s="171"/>
      <c r="H476" s="255" t="str">
        <f t="shared" si="8"/>
        <v>-</v>
      </c>
      <c r="I476" s="244"/>
    </row>
    <row r="477" spans="1:9" ht="51" outlineLevel="1" x14ac:dyDescent="0.2">
      <c r="A477" s="236" t="s">
        <v>278</v>
      </c>
      <c r="C477" s="350" t="s">
        <v>1586</v>
      </c>
      <c r="D477" s="350"/>
      <c r="E477" s="251"/>
      <c r="F477" s="171"/>
      <c r="H477" s="255" t="str">
        <f t="shared" si="8"/>
        <v>-</v>
      </c>
      <c r="I477" s="244"/>
    </row>
    <row r="478" spans="1:9" outlineLevel="1" x14ac:dyDescent="0.2">
      <c r="B478" s="235" t="s">
        <v>6</v>
      </c>
      <c r="C478" s="243" t="s">
        <v>536</v>
      </c>
      <c r="D478" s="243"/>
      <c r="E478" s="242" t="s">
        <v>251</v>
      </c>
      <c r="F478" s="170"/>
      <c r="G478" s="231">
        <v>10</v>
      </c>
      <c r="H478" s="245">
        <f t="shared" si="8"/>
        <v>0</v>
      </c>
      <c r="I478" s="244"/>
    </row>
    <row r="479" spans="1:9" outlineLevel="1" x14ac:dyDescent="0.2">
      <c r="B479" s="235" t="s">
        <v>21</v>
      </c>
      <c r="C479" s="243" t="s">
        <v>1585</v>
      </c>
      <c r="D479" s="243"/>
      <c r="E479" s="242" t="s">
        <v>251</v>
      </c>
      <c r="F479" s="170"/>
      <c r="G479" s="231">
        <v>10</v>
      </c>
      <c r="H479" s="245">
        <f t="shared" si="8"/>
        <v>0</v>
      </c>
      <c r="I479" s="244"/>
    </row>
    <row r="480" spans="1:9" outlineLevel="1" x14ac:dyDescent="0.2">
      <c r="C480" s="307" t="s">
        <v>448</v>
      </c>
      <c r="D480" s="307"/>
      <c r="E480" s="242"/>
      <c r="F480" s="171"/>
      <c r="H480" s="255" t="str">
        <f t="shared" si="8"/>
        <v>-</v>
      </c>
      <c r="I480" s="244"/>
    </row>
    <row r="481" spans="1:9" outlineLevel="1" x14ac:dyDescent="0.2">
      <c r="C481" s="243"/>
      <c r="D481" s="243"/>
      <c r="E481" s="242"/>
      <c r="F481" s="171"/>
      <c r="H481" s="255" t="str">
        <f t="shared" si="8"/>
        <v>-</v>
      </c>
      <c r="I481" s="244"/>
    </row>
    <row r="482" spans="1:9" ht="38.25" outlineLevel="1" x14ac:dyDescent="0.2">
      <c r="A482" s="236" t="s">
        <v>279</v>
      </c>
      <c r="C482" s="243" t="s">
        <v>538</v>
      </c>
      <c r="D482" s="243"/>
      <c r="E482" s="242" t="s">
        <v>257</v>
      </c>
      <c r="F482" s="170"/>
      <c r="G482" s="231">
        <v>200</v>
      </c>
      <c r="H482" s="245">
        <f t="shared" si="8"/>
        <v>0</v>
      </c>
      <c r="I482" s="244"/>
    </row>
    <row r="483" spans="1:9" outlineLevel="1" x14ac:dyDescent="0.2">
      <c r="C483" s="307" t="s">
        <v>448</v>
      </c>
      <c r="D483" s="307"/>
      <c r="E483" s="242"/>
      <c r="F483" s="171"/>
      <c r="H483" s="255" t="str">
        <f t="shared" si="8"/>
        <v>-</v>
      </c>
      <c r="I483" s="244"/>
    </row>
    <row r="484" spans="1:9" outlineLevel="1" x14ac:dyDescent="0.2">
      <c r="C484" s="307"/>
      <c r="D484" s="307"/>
      <c r="E484" s="242"/>
      <c r="F484" s="171"/>
      <c r="H484" s="255" t="str">
        <f t="shared" si="8"/>
        <v>-</v>
      </c>
      <c r="I484" s="244"/>
    </row>
    <row r="485" spans="1:9" ht="38.25" outlineLevel="1" x14ac:dyDescent="0.2">
      <c r="A485" s="236" t="s">
        <v>351</v>
      </c>
      <c r="C485" s="257" t="s">
        <v>539</v>
      </c>
      <c r="D485" s="242"/>
      <c r="E485" s="242" t="s">
        <v>251</v>
      </c>
      <c r="F485" s="170"/>
      <c r="G485" s="231">
        <v>200</v>
      </c>
      <c r="H485" s="245">
        <f t="shared" si="8"/>
        <v>0</v>
      </c>
      <c r="I485" s="244"/>
    </row>
    <row r="486" spans="1:9" outlineLevel="1" x14ac:dyDescent="0.2">
      <c r="C486" s="307" t="s">
        <v>448</v>
      </c>
      <c r="D486" s="307"/>
      <c r="E486" s="242"/>
      <c r="F486" s="171"/>
      <c r="H486" s="255" t="str">
        <f t="shared" si="8"/>
        <v>-</v>
      </c>
      <c r="I486" s="244"/>
    </row>
    <row r="487" spans="1:9" outlineLevel="1" x14ac:dyDescent="0.2">
      <c r="A487" s="349"/>
      <c r="B487" s="249"/>
      <c r="C487" s="248"/>
      <c r="D487" s="248"/>
      <c r="E487" s="247"/>
      <c r="F487" s="170"/>
      <c r="G487" s="246"/>
      <c r="H487" s="245"/>
      <c r="I487" s="244"/>
    </row>
    <row r="488" spans="1:9" outlineLevel="1" x14ac:dyDescent="0.2">
      <c r="C488" s="284"/>
      <c r="D488" s="284"/>
      <c r="E488" s="242"/>
      <c r="F488" s="171"/>
      <c r="H488" s="255"/>
      <c r="I488" s="244"/>
    </row>
    <row r="489" spans="1:9" x14ac:dyDescent="0.2">
      <c r="A489" s="241" t="str">
        <f>+A447</f>
        <v>III</v>
      </c>
      <c r="B489" s="277"/>
      <c r="C489" s="240" t="s">
        <v>1697</v>
      </c>
      <c r="D489" s="240"/>
      <c r="E489" s="239"/>
      <c r="F489" s="178"/>
      <c r="H489" s="238">
        <f>SUM(H448:H487)</f>
        <v>0</v>
      </c>
      <c r="I489" s="237"/>
    </row>
    <row r="490" spans="1:9" x14ac:dyDescent="0.2">
      <c r="A490" s="241"/>
      <c r="B490" s="277"/>
      <c r="C490" s="240"/>
      <c r="D490" s="240"/>
      <c r="E490" s="239"/>
      <c r="F490" s="171"/>
      <c r="H490" s="255"/>
      <c r="I490" s="244"/>
    </row>
    <row r="491" spans="1:9" x14ac:dyDescent="0.2">
      <c r="C491" s="243"/>
      <c r="D491" s="243"/>
      <c r="E491" s="242"/>
      <c r="G491" s="261"/>
      <c r="H491" s="255"/>
      <c r="I491" s="244"/>
    </row>
    <row r="492" spans="1:9" x14ac:dyDescent="0.2">
      <c r="A492" s="275" t="s">
        <v>217</v>
      </c>
      <c r="B492" s="274"/>
      <c r="C492" s="273" t="s">
        <v>224</v>
      </c>
      <c r="D492" s="273"/>
      <c r="E492" s="70"/>
      <c r="F492" s="272"/>
      <c r="G492" s="271"/>
      <c r="H492" s="47"/>
      <c r="I492" s="237"/>
    </row>
    <row r="493" spans="1:9" outlineLevel="1" x14ac:dyDescent="0.2">
      <c r="C493" s="243"/>
      <c r="D493" s="243"/>
      <c r="E493" s="242"/>
      <c r="F493" s="171"/>
      <c r="H493" s="255"/>
      <c r="I493" s="244"/>
    </row>
    <row r="494" spans="1:9" outlineLevel="1" x14ac:dyDescent="0.2">
      <c r="C494" s="296" t="s">
        <v>130</v>
      </c>
      <c r="D494" s="243"/>
      <c r="E494" s="242"/>
      <c r="F494" s="171"/>
      <c r="H494" s="255" t="str">
        <f t="shared" ref="H494:H515" si="9">IF(E494&lt;&gt;"",F494*G494,"-")</f>
        <v>-</v>
      </c>
      <c r="I494" s="244"/>
    </row>
    <row r="495" spans="1:9" ht="25.5" outlineLevel="1" x14ac:dyDescent="0.2">
      <c r="C495" s="296" t="s">
        <v>491</v>
      </c>
      <c r="D495" s="243"/>
      <c r="E495" s="242"/>
      <c r="F495" s="171"/>
      <c r="H495" s="255" t="str">
        <f t="shared" si="9"/>
        <v>-</v>
      </c>
      <c r="I495" s="244"/>
    </row>
    <row r="496" spans="1:9" outlineLevel="1" x14ac:dyDescent="0.2">
      <c r="C496" s="243"/>
      <c r="D496" s="243"/>
      <c r="E496" s="242"/>
      <c r="F496" s="171"/>
      <c r="H496" s="255" t="str">
        <f t="shared" si="9"/>
        <v>-</v>
      </c>
      <c r="I496" s="244"/>
    </row>
    <row r="497" spans="1:9" ht="25.5" outlineLevel="1" x14ac:dyDescent="0.2">
      <c r="A497" s="236">
        <v>1</v>
      </c>
      <c r="C497" s="243" t="s">
        <v>1584</v>
      </c>
      <c r="D497" s="243"/>
      <c r="E497" s="242" t="s">
        <v>295</v>
      </c>
      <c r="F497" s="170"/>
      <c r="G497" s="231">
        <v>2</v>
      </c>
      <c r="H497" s="245">
        <f t="shared" si="9"/>
        <v>0</v>
      </c>
      <c r="I497" s="244"/>
    </row>
    <row r="498" spans="1:9" outlineLevel="1" x14ac:dyDescent="0.2">
      <c r="C498" s="307" t="s">
        <v>448</v>
      </c>
      <c r="D498" s="307"/>
      <c r="E498" s="242"/>
      <c r="F498" s="171"/>
      <c r="H498" s="255" t="str">
        <f t="shared" si="9"/>
        <v>-</v>
      </c>
      <c r="I498" s="244"/>
    </row>
    <row r="499" spans="1:9" outlineLevel="1" x14ac:dyDescent="0.2">
      <c r="C499" s="243"/>
      <c r="D499" s="243"/>
      <c r="E499" s="242"/>
      <c r="F499" s="171"/>
      <c r="H499" s="255" t="str">
        <f t="shared" si="9"/>
        <v>-</v>
      </c>
      <c r="I499" s="244"/>
    </row>
    <row r="500" spans="1:9" outlineLevel="1" x14ac:dyDescent="0.2">
      <c r="A500" s="337">
        <v>2</v>
      </c>
      <c r="B500" s="332"/>
      <c r="C500" s="234" t="s">
        <v>540</v>
      </c>
      <c r="E500" s="288"/>
      <c r="F500" s="171"/>
      <c r="G500" s="287"/>
      <c r="H500" s="255" t="str">
        <f t="shared" si="9"/>
        <v>-</v>
      </c>
      <c r="I500" s="244"/>
    </row>
    <row r="501" spans="1:9" ht="25.5" outlineLevel="1" x14ac:dyDescent="0.2">
      <c r="A501" s="331"/>
      <c r="B501" s="332" t="s">
        <v>6</v>
      </c>
      <c r="C501" s="257" t="s">
        <v>541</v>
      </c>
      <c r="D501" s="257"/>
      <c r="E501" s="242" t="s">
        <v>260</v>
      </c>
      <c r="F501" s="170"/>
      <c r="G501" s="231">
        <v>25</v>
      </c>
      <c r="H501" s="245">
        <f t="shared" si="9"/>
        <v>0</v>
      </c>
      <c r="I501" s="244"/>
    </row>
    <row r="502" spans="1:9" outlineLevel="1" x14ac:dyDescent="0.2">
      <c r="A502" s="331"/>
      <c r="B502" s="332"/>
      <c r="C502" s="252" t="s">
        <v>1401</v>
      </c>
      <c r="D502" s="252"/>
      <c r="E502" s="288"/>
      <c r="F502" s="171"/>
      <c r="G502" s="287"/>
      <c r="H502" s="255" t="str">
        <f t="shared" si="9"/>
        <v>-</v>
      </c>
      <c r="I502" s="244"/>
    </row>
    <row r="503" spans="1:9" ht="38.25" outlineLevel="1" x14ac:dyDescent="0.2">
      <c r="B503" s="332" t="s">
        <v>21</v>
      </c>
      <c r="C503" s="257" t="s">
        <v>542</v>
      </c>
      <c r="D503" s="233"/>
      <c r="E503" s="242" t="s">
        <v>251</v>
      </c>
      <c r="F503" s="170"/>
      <c r="G503" s="231">
        <v>50</v>
      </c>
      <c r="H503" s="245">
        <f t="shared" si="9"/>
        <v>0</v>
      </c>
      <c r="I503" s="244"/>
    </row>
    <row r="504" spans="1:9" ht="38.25" outlineLevel="1" x14ac:dyDescent="0.2">
      <c r="B504" s="256" t="s">
        <v>23</v>
      </c>
      <c r="C504" s="257" t="s">
        <v>543</v>
      </c>
      <c r="D504" s="233"/>
      <c r="E504" s="242" t="s">
        <v>257</v>
      </c>
      <c r="F504" s="170"/>
      <c r="G504" s="231">
        <v>100</v>
      </c>
      <c r="H504" s="245">
        <f t="shared" si="9"/>
        <v>0</v>
      </c>
      <c r="I504" s="244"/>
    </row>
    <row r="505" spans="1:9" ht="38.25" outlineLevel="1" x14ac:dyDescent="0.2">
      <c r="B505" s="256" t="s">
        <v>25</v>
      </c>
      <c r="C505" s="257" t="s">
        <v>544</v>
      </c>
      <c r="D505" s="233"/>
      <c r="E505" s="242" t="s">
        <v>260</v>
      </c>
      <c r="F505" s="170"/>
      <c r="G505" s="231">
        <v>50</v>
      </c>
      <c r="H505" s="245">
        <f t="shared" si="9"/>
        <v>0</v>
      </c>
      <c r="I505" s="244"/>
    </row>
    <row r="506" spans="1:9" outlineLevel="1" x14ac:dyDescent="0.2">
      <c r="B506" s="256"/>
      <c r="C506" s="252" t="s">
        <v>1401</v>
      </c>
      <c r="D506" s="233"/>
      <c r="E506" s="242"/>
      <c r="F506" s="171"/>
      <c r="H506" s="255" t="str">
        <f t="shared" si="9"/>
        <v>-</v>
      </c>
      <c r="I506" s="244"/>
    </row>
    <row r="507" spans="1:9" outlineLevel="1" x14ac:dyDescent="0.2">
      <c r="B507" s="256"/>
      <c r="C507" s="307" t="s">
        <v>546</v>
      </c>
      <c r="D507" s="233"/>
      <c r="E507" s="242"/>
      <c r="F507" s="171"/>
      <c r="H507" s="255" t="str">
        <f t="shared" si="9"/>
        <v>-</v>
      </c>
      <c r="I507" s="244"/>
    </row>
    <row r="508" spans="1:9" outlineLevel="1" x14ac:dyDescent="0.2">
      <c r="B508" s="284"/>
      <c r="C508" s="284"/>
      <c r="D508" s="284"/>
      <c r="E508" s="242"/>
      <c r="F508" s="178"/>
      <c r="H508" s="255" t="str">
        <f t="shared" si="9"/>
        <v>-</v>
      </c>
      <c r="I508" s="244"/>
    </row>
    <row r="509" spans="1:9" outlineLevel="1" x14ac:dyDescent="0.2">
      <c r="A509" s="236" t="s">
        <v>254</v>
      </c>
      <c r="C509" s="243" t="s">
        <v>547</v>
      </c>
      <c r="D509" s="243"/>
      <c r="E509" s="242"/>
      <c r="F509" s="171"/>
      <c r="H509" s="255" t="str">
        <f t="shared" si="9"/>
        <v>-</v>
      </c>
      <c r="I509" s="244"/>
    </row>
    <row r="510" spans="1:9" outlineLevel="1" x14ac:dyDescent="0.2">
      <c r="A510" s="331"/>
      <c r="B510" s="235" t="s">
        <v>6</v>
      </c>
      <c r="C510" s="243" t="s">
        <v>548</v>
      </c>
      <c r="D510" s="243"/>
      <c r="E510" s="242" t="s">
        <v>295</v>
      </c>
      <c r="F510" s="170"/>
      <c r="G510" s="231">
        <v>10</v>
      </c>
      <c r="H510" s="245">
        <f t="shared" si="9"/>
        <v>0</v>
      </c>
      <c r="I510" s="244"/>
    </row>
    <row r="511" spans="1:9" outlineLevel="1" x14ac:dyDescent="0.2">
      <c r="A511" s="331"/>
      <c r="B511" s="235" t="s">
        <v>21</v>
      </c>
      <c r="C511" s="243" t="s">
        <v>1583</v>
      </c>
      <c r="D511" s="243"/>
      <c r="E511" s="242" t="s">
        <v>295</v>
      </c>
      <c r="F511" s="170"/>
      <c r="G511" s="231">
        <v>10</v>
      </c>
      <c r="H511" s="279">
        <f t="shared" si="9"/>
        <v>0</v>
      </c>
      <c r="I511" s="244"/>
    </row>
    <row r="512" spans="1:9" outlineLevel="1" x14ac:dyDescent="0.2">
      <c r="A512" s="331"/>
      <c r="B512" s="235" t="s">
        <v>23</v>
      </c>
      <c r="C512" s="243" t="s">
        <v>550</v>
      </c>
      <c r="D512" s="243"/>
      <c r="E512" s="242" t="s">
        <v>295</v>
      </c>
      <c r="F512" s="170"/>
      <c r="G512" s="231">
        <v>10</v>
      </c>
      <c r="H512" s="279">
        <f t="shared" si="9"/>
        <v>0</v>
      </c>
      <c r="I512" s="244"/>
    </row>
    <row r="513" spans="1:9" outlineLevel="1" x14ac:dyDescent="0.2">
      <c r="A513" s="331"/>
      <c r="B513" s="235" t="s">
        <v>25</v>
      </c>
      <c r="C513" s="243" t="s">
        <v>551</v>
      </c>
      <c r="D513" s="243"/>
      <c r="E513" s="242" t="s">
        <v>295</v>
      </c>
      <c r="F513" s="170"/>
      <c r="G513" s="231">
        <v>10</v>
      </c>
      <c r="H513" s="279">
        <f t="shared" si="9"/>
        <v>0</v>
      </c>
      <c r="I513" s="244"/>
    </row>
    <row r="514" spans="1:9" outlineLevel="1" x14ac:dyDescent="0.2">
      <c r="A514" s="331"/>
      <c r="B514" s="235" t="s">
        <v>28</v>
      </c>
      <c r="C514" s="243" t="s">
        <v>1582</v>
      </c>
      <c r="D514" s="243"/>
      <c r="E514" s="242" t="s">
        <v>295</v>
      </c>
      <c r="F514" s="170"/>
      <c r="G514" s="231">
        <v>10</v>
      </c>
      <c r="H514" s="279">
        <f t="shared" si="9"/>
        <v>0</v>
      </c>
      <c r="I514" s="244"/>
    </row>
    <row r="515" spans="1:9" outlineLevel="1" x14ac:dyDescent="0.2">
      <c r="A515" s="331"/>
      <c r="C515" s="307" t="s">
        <v>448</v>
      </c>
      <c r="D515" s="307"/>
      <c r="E515" s="242"/>
      <c r="F515" s="171"/>
      <c r="H515" s="255" t="str">
        <f t="shared" si="9"/>
        <v>-</v>
      </c>
      <c r="I515" s="244"/>
    </row>
    <row r="516" spans="1:9" outlineLevel="1" x14ac:dyDescent="0.2">
      <c r="A516" s="349"/>
      <c r="B516" s="249"/>
      <c r="C516" s="248"/>
      <c r="D516" s="248"/>
      <c r="E516" s="247"/>
      <c r="F516" s="170"/>
      <c r="G516" s="246"/>
      <c r="H516" s="245"/>
      <c r="I516" s="244"/>
    </row>
    <row r="517" spans="1:9" outlineLevel="1" x14ac:dyDescent="0.2">
      <c r="C517" s="243"/>
      <c r="D517" s="243"/>
      <c r="E517" s="242"/>
      <c r="G517" s="261"/>
      <c r="H517" s="344"/>
      <c r="I517" s="237"/>
    </row>
    <row r="518" spans="1:9" x14ac:dyDescent="0.2">
      <c r="A518" s="241" t="str">
        <f>+A492</f>
        <v>IV</v>
      </c>
      <c r="B518" s="277"/>
      <c r="C518" s="240" t="s">
        <v>1698</v>
      </c>
      <c r="D518" s="240"/>
      <c r="E518" s="239"/>
      <c r="F518" s="285"/>
      <c r="H518" s="238">
        <f>SUM(H493:H516)</f>
        <v>0</v>
      </c>
      <c r="I518" s="237"/>
    </row>
    <row r="519" spans="1:9" x14ac:dyDescent="0.2">
      <c r="A519" s="241"/>
      <c r="B519" s="277"/>
      <c r="C519" s="276"/>
      <c r="D519" s="276"/>
      <c r="E519" s="239"/>
      <c r="F519" s="172"/>
      <c r="H519" s="344"/>
      <c r="I519" s="237"/>
    </row>
    <row r="520" spans="1:9" x14ac:dyDescent="0.2">
      <c r="C520" s="243"/>
      <c r="D520" s="243"/>
      <c r="E520" s="242"/>
      <c r="G520" s="261"/>
      <c r="H520" s="255"/>
      <c r="I520" s="244"/>
    </row>
    <row r="521" spans="1:9" x14ac:dyDescent="0.2">
      <c r="A521" s="275" t="s">
        <v>225</v>
      </c>
      <c r="B521" s="274"/>
      <c r="C521" s="273" t="s">
        <v>226</v>
      </c>
      <c r="D521" s="273"/>
      <c r="E521" s="70"/>
      <c r="F521" s="272"/>
      <c r="G521" s="271"/>
      <c r="H521" s="47"/>
      <c r="I521" s="237"/>
    </row>
    <row r="522" spans="1:9" outlineLevel="1" x14ac:dyDescent="0.2">
      <c r="C522" s="243"/>
      <c r="D522" s="243"/>
      <c r="E522" s="242"/>
      <c r="G522" s="261"/>
      <c r="H522" s="255"/>
      <c r="I522" s="244"/>
    </row>
    <row r="523" spans="1:9" outlineLevel="1" x14ac:dyDescent="0.2">
      <c r="A523" s="235">
        <v>1</v>
      </c>
      <c r="C523" s="253" t="s">
        <v>552</v>
      </c>
      <c r="D523" s="242"/>
      <c r="E523" s="242"/>
      <c r="G523" s="261"/>
      <c r="H523" s="255" t="str">
        <f t="shared" ref="H523:H545" si="10">IF(E523&lt;&gt;"",F523*G523,"-")</f>
        <v>-</v>
      </c>
      <c r="I523" s="244"/>
    </row>
    <row r="524" spans="1:9" ht="76.5" outlineLevel="1" x14ac:dyDescent="0.2">
      <c r="A524" s="235"/>
      <c r="C524" s="253" t="s">
        <v>1581</v>
      </c>
      <c r="D524" s="242"/>
      <c r="E524" s="239"/>
      <c r="F524" s="172"/>
      <c r="H524" s="255" t="str">
        <f t="shared" si="10"/>
        <v>-</v>
      </c>
      <c r="I524" s="244"/>
    </row>
    <row r="525" spans="1:9" outlineLevel="1" x14ac:dyDescent="0.2">
      <c r="A525" s="235"/>
      <c r="B525" s="235" t="s">
        <v>6</v>
      </c>
      <c r="C525" s="253" t="s">
        <v>554</v>
      </c>
      <c r="D525" s="277"/>
      <c r="E525" s="242" t="s">
        <v>251</v>
      </c>
      <c r="F525" s="170"/>
      <c r="G525" s="231">
        <v>80</v>
      </c>
      <c r="H525" s="245">
        <f t="shared" si="10"/>
        <v>0</v>
      </c>
      <c r="I525" s="244"/>
    </row>
    <row r="526" spans="1:9" outlineLevel="1" x14ac:dyDescent="0.2">
      <c r="A526" s="235"/>
      <c r="B526" s="235" t="s">
        <v>21</v>
      </c>
      <c r="C526" s="253" t="s">
        <v>555</v>
      </c>
      <c r="D526" s="277"/>
      <c r="E526" s="242" t="s">
        <v>251</v>
      </c>
      <c r="F526" s="170"/>
      <c r="G526" s="231">
        <v>50</v>
      </c>
      <c r="H526" s="245">
        <f t="shared" si="10"/>
        <v>0</v>
      </c>
      <c r="I526" s="244"/>
    </row>
    <row r="527" spans="1:9" outlineLevel="1" x14ac:dyDescent="0.2">
      <c r="A527" s="235"/>
      <c r="C527" s="252" t="s">
        <v>448</v>
      </c>
      <c r="D527" s="242"/>
      <c r="E527" s="242"/>
      <c r="F527" s="171"/>
      <c r="H527" s="255" t="str">
        <f t="shared" si="10"/>
        <v>-</v>
      </c>
      <c r="I527" s="244"/>
    </row>
    <row r="528" spans="1:9" outlineLevel="1" x14ac:dyDescent="0.2">
      <c r="C528" s="243"/>
      <c r="D528" s="243"/>
      <c r="E528" s="242"/>
      <c r="G528" s="261"/>
      <c r="H528" s="255" t="str">
        <f t="shared" si="10"/>
        <v>-</v>
      </c>
      <c r="I528" s="244"/>
    </row>
    <row r="529" spans="1:9" outlineLevel="1" x14ac:dyDescent="0.2">
      <c r="A529" s="236" t="s">
        <v>494</v>
      </c>
      <c r="C529" s="253" t="s">
        <v>556</v>
      </c>
      <c r="D529" s="253"/>
      <c r="E529" s="242"/>
      <c r="F529" s="171"/>
      <c r="H529" s="255" t="str">
        <f t="shared" si="10"/>
        <v>-</v>
      </c>
      <c r="I529" s="244"/>
    </row>
    <row r="530" spans="1:9" ht="51" outlineLevel="1" x14ac:dyDescent="0.2">
      <c r="C530" s="253" t="s">
        <v>557</v>
      </c>
      <c r="D530" s="253"/>
      <c r="E530" s="242"/>
      <c r="F530" s="171"/>
      <c r="H530" s="255" t="str">
        <f t="shared" si="10"/>
        <v>-</v>
      </c>
      <c r="I530" s="244"/>
    </row>
    <row r="531" spans="1:9" ht="25.5" outlineLevel="1" x14ac:dyDescent="0.2">
      <c r="B531" s="235" t="s">
        <v>6</v>
      </c>
      <c r="C531" s="253" t="s">
        <v>558</v>
      </c>
      <c r="D531" s="253"/>
      <c r="E531" s="242" t="s">
        <v>251</v>
      </c>
      <c r="F531" s="170"/>
      <c r="G531" s="231">
        <v>200</v>
      </c>
      <c r="H531" s="245">
        <f t="shared" si="10"/>
        <v>0</v>
      </c>
      <c r="I531" s="244"/>
    </row>
    <row r="532" spans="1:9" ht="25.5" outlineLevel="1" x14ac:dyDescent="0.2">
      <c r="B532" s="235" t="s">
        <v>21</v>
      </c>
      <c r="C532" s="253" t="s">
        <v>559</v>
      </c>
      <c r="D532" s="253"/>
      <c r="E532" s="242" t="s">
        <v>251</v>
      </c>
      <c r="F532" s="170"/>
      <c r="G532" s="231">
        <v>30</v>
      </c>
      <c r="H532" s="245">
        <f t="shared" si="10"/>
        <v>0</v>
      </c>
      <c r="I532" s="244"/>
    </row>
    <row r="533" spans="1:9" ht="25.5" outlineLevel="1" x14ac:dyDescent="0.2">
      <c r="B533" s="235" t="s">
        <v>23</v>
      </c>
      <c r="C533" s="253" t="s">
        <v>560</v>
      </c>
      <c r="D533" s="253"/>
      <c r="E533" s="242" t="s">
        <v>251</v>
      </c>
      <c r="F533" s="170"/>
      <c r="G533" s="231">
        <v>10</v>
      </c>
      <c r="H533" s="245">
        <f t="shared" si="10"/>
        <v>0</v>
      </c>
      <c r="I533" s="244"/>
    </row>
    <row r="534" spans="1:9" outlineLevel="1" x14ac:dyDescent="0.2">
      <c r="C534" s="252" t="s">
        <v>448</v>
      </c>
      <c r="D534" s="252"/>
      <c r="E534" s="242"/>
      <c r="F534" s="171"/>
      <c r="H534" s="255" t="str">
        <f t="shared" si="10"/>
        <v>-</v>
      </c>
      <c r="I534" s="244"/>
    </row>
    <row r="535" spans="1:9" outlineLevel="1" x14ac:dyDescent="0.2">
      <c r="C535" s="243"/>
      <c r="D535" s="243"/>
      <c r="E535" s="242"/>
      <c r="G535" s="261"/>
      <c r="H535" s="255" t="str">
        <f t="shared" si="10"/>
        <v>-</v>
      </c>
      <c r="I535" s="244"/>
    </row>
    <row r="536" spans="1:9" ht="76.5" outlineLevel="1" x14ac:dyDescent="0.2">
      <c r="A536" s="235">
        <v>3</v>
      </c>
      <c r="C536" s="253" t="s">
        <v>1580</v>
      </c>
      <c r="D536" s="242"/>
      <c r="E536" s="242" t="s">
        <v>1578</v>
      </c>
      <c r="F536" s="170"/>
      <c r="G536" s="231">
        <v>15</v>
      </c>
      <c r="H536" s="245">
        <f t="shared" si="10"/>
        <v>0</v>
      </c>
      <c r="I536" s="244"/>
    </row>
    <row r="537" spans="1:9" outlineLevel="1" x14ac:dyDescent="0.2">
      <c r="A537" s="235"/>
      <c r="C537" s="252" t="s">
        <v>448</v>
      </c>
      <c r="D537" s="242"/>
      <c r="E537" s="242"/>
      <c r="H537" s="255" t="str">
        <f t="shared" si="10"/>
        <v>-</v>
      </c>
      <c r="I537" s="244"/>
    </row>
    <row r="538" spans="1:9" outlineLevel="1" x14ac:dyDescent="0.2">
      <c r="C538" s="243"/>
      <c r="D538" s="243"/>
      <c r="E538" s="242"/>
      <c r="G538" s="261"/>
      <c r="H538" s="255" t="str">
        <f t="shared" si="10"/>
        <v>-</v>
      </c>
      <c r="I538" s="244"/>
    </row>
    <row r="539" spans="1:9" ht="63.75" outlineLevel="1" x14ac:dyDescent="0.2">
      <c r="A539" s="235">
        <v>4</v>
      </c>
      <c r="C539" s="253" t="s">
        <v>1579</v>
      </c>
      <c r="D539" s="242"/>
      <c r="E539" s="242" t="s">
        <v>1578</v>
      </c>
      <c r="F539" s="170"/>
      <c r="G539" s="231">
        <v>500</v>
      </c>
      <c r="H539" s="245">
        <f t="shared" si="10"/>
        <v>0</v>
      </c>
      <c r="I539" s="244"/>
    </row>
    <row r="540" spans="1:9" outlineLevel="1" x14ac:dyDescent="0.2">
      <c r="C540" s="252" t="s">
        <v>448</v>
      </c>
      <c r="D540" s="243"/>
      <c r="E540" s="242"/>
      <c r="G540" s="261"/>
      <c r="H540" s="255" t="str">
        <f t="shared" si="10"/>
        <v>-</v>
      </c>
      <c r="I540" s="244"/>
    </row>
    <row r="541" spans="1:9" outlineLevel="1" x14ac:dyDescent="0.2">
      <c r="C541" s="243"/>
      <c r="D541" s="243"/>
      <c r="E541" s="242"/>
      <c r="G541" s="261"/>
      <c r="H541" s="255" t="str">
        <f t="shared" si="10"/>
        <v>-</v>
      </c>
      <c r="I541" s="244"/>
    </row>
    <row r="542" spans="1:9" ht="38.25" outlineLevel="1" x14ac:dyDescent="0.2">
      <c r="A542" s="235">
        <v>5</v>
      </c>
      <c r="C542" s="253" t="s">
        <v>561</v>
      </c>
      <c r="D542" s="242"/>
      <c r="E542" s="242"/>
      <c r="F542" s="171"/>
      <c r="H542" s="255" t="str">
        <f t="shared" si="10"/>
        <v>-</v>
      </c>
      <c r="I542" s="244"/>
    </row>
    <row r="543" spans="1:9" outlineLevel="1" x14ac:dyDescent="0.2">
      <c r="A543" s="235"/>
      <c r="B543" s="235" t="s">
        <v>6</v>
      </c>
      <c r="C543" s="253" t="s">
        <v>563</v>
      </c>
      <c r="D543" s="242"/>
      <c r="E543" s="242" t="s">
        <v>260</v>
      </c>
      <c r="F543" s="170"/>
      <c r="G543" s="231">
        <v>80</v>
      </c>
      <c r="H543" s="245">
        <f t="shared" si="10"/>
        <v>0</v>
      </c>
      <c r="I543" s="244"/>
    </row>
    <row r="544" spans="1:9" outlineLevel="1" x14ac:dyDescent="0.2">
      <c r="A544" s="235"/>
      <c r="B544" s="235" t="s">
        <v>21</v>
      </c>
      <c r="C544" s="253" t="s">
        <v>564</v>
      </c>
      <c r="D544" s="242"/>
      <c r="E544" s="242" t="s">
        <v>260</v>
      </c>
      <c r="F544" s="170"/>
      <c r="G544" s="231">
        <v>50</v>
      </c>
      <c r="H544" s="245">
        <f t="shared" si="10"/>
        <v>0</v>
      </c>
      <c r="I544" s="244"/>
    </row>
    <row r="545" spans="1:9" outlineLevel="1" x14ac:dyDescent="0.2">
      <c r="C545" s="252" t="s">
        <v>448</v>
      </c>
      <c r="H545" s="230" t="str">
        <f t="shared" si="10"/>
        <v>-</v>
      </c>
    </row>
    <row r="546" spans="1:9" outlineLevel="1" x14ac:dyDescent="0.2">
      <c r="A546" s="349"/>
      <c r="B546" s="249"/>
      <c r="C546" s="248"/>
      <c r="D546" s="248"/>
      <c r="E546" s="247"/>
      <c r="F546" s="170"/>
      <c r="G546" s="246"/>
      <c r="H546" s="245"/>
      <c r="I546" s="244"/>
    </row>
    <row r="547" spans="1:9" outlineLevel="1" x14ac:dyDescent="0.2">
      <c r="C547" s="243"/>
      <c r="D547" s="243"/>
      <c r="E547" s="242"/>
      <c r="G547" s="261"/>
      <c r="H547" s="344"/>
      <c r="I547" s="237"/>
    </row>
    <row r="548" spans="1:9" x14ac:dyDescent="0.2">
      <c r="A548" s="241" t="str">
        <f>+A521</f>
        <v>V</v>
      </c>
      <c r="B548" s="277"/>
      <c r="C548" s="240" t="s">
        <v>1699</v>
      </c>
      <c r="D548" s="240"/>
      <c r="E548" s="239"/>
      <c r="F548" s="285"/>
      <c r="H548" s="238">
        <f>SUM(H522:H546)</f>
        <v>0</v>
      </c>
      <c r="I548" s="237"/>
    </row>
    <row r="549" spans="1:9" x14ac:dyDescent="0.2">
      <c r="A549" s="241"/>
      <c r="B549" s="277"/>
      <c r="C549" s="240"/>
      <c r="D549" s="240"/>
      <c r="E549" s="239"/>
      <c r="F549" s="285"/>
      <c r="H549" s="344"/>
      <c r="I549" s="237"/>
    </row>
    <row r="550" spans="1:9" x14ac:dyDescent="0.2">
      <c r="A550" s="241"/>
      <c r="B550" s="277"/>
      <c r="C550" s="240"/>
      <c r="D550" s="240"/>
      <c r="E550" s="239"/>
      <c r="F550" s="285"/>
      <c r="H550" s="344"/>
      <c r="I550" s="237"/>
    </row>
    <row r="551" spans="1:9" x14ac:dyDescent="0.2">
      <c r="A551" s="274" t="s">
        <v>227</v>
      </c>
      <c r="B551" s="274"/>
      <c r="C551" s="323" t="s">
        <v>228</v>
      </c>
      <c r="D551" s="347"/>
      <c r="E551" s="70"/>
      <c r="F551" s="272"/>
      <c r="G551" s="271"/>
      <c r="H551" s="47"/>
      <c r="I551" s="237"/>
    </row>
    <row r="552" spans="1:9" outlineLevel="1" x14ac:dyDescent="0.2">
      <c r="A552" s="235"/>
      <c r="C552" s="257"/>
      <c r="D552" s="233"/>
      <c r="F552" s="285"/>
      <c r="H552" s="344"/>
      <c r="I552" s="237"/>
    </row>
    <row r="553" spans="1:9" ht="25.5" outlineLevel="1" x14ac:dyDescent="0.2">
      <c r="A553" s="256">
        <v>1</v>
      </c>
      <c r="B553" s="256"/>
      <c r="C553" s="253" t="s">
        <v>1577</v>
      </c>
      <c r="D553" s="251"/>
      <c r="E553" s="251"/>
      <c r="F553" s="285"/>
      <c r="H553" s="344" t="str">
        <f>IF(E553&lt;&gt;"",F553*G553,"-")</f>
        <v>-</v>
      </c>
      <c r="I553" s="237"/>
    </row>
    <row r="554" spans="1:9" ht="51" outlineLevel="1" x14ac:dyDescent="0.2">
      <c r="A554" s="256"/>
      <c r="B554" s="269" t="s">
        <v>6</v>
      </c>
      <c r="C554" s="253" t="s">
        <v>1576</v>
      </c>
      <c r="D554" s="233"/>
      <c r="E554" s="242" t="s">
        <v>251</v>
      </c>
      <c r="F554" s="170"/>
      <c r="G554" s="231">
        <v>50</v>
      </c>
      <c r="H554" s="245">
        <f>IF(E554&lt;&gt;"",F554*G554,"-")</f>
        <v>0</v>
      </c>
      <c r="I554" s="237"/>
    </row>
    <row r="555" spans="1:9" ht="51" outlineLevel="1" x14ac:dyDescent="0.2">
      <c r="A555" s="256"/>
      <c r="B555" s="256" t="s">
        <v>21</v>
      </c>
      <c r="C555" s="253" t="s">
        <v>601</v>
      </c>
      <c r="D555" s="233"/>
      <c r="E555" s="242" t="s">
        <v>251</v>
      </c>
      <c r="F555" s="170"/>
      <c r="G555" s="231">
        <v>50</v>
      </c>
      <c r="H555" s="245">
        <f>IF(E555&lt;&gt;"",F555*G555,"-")</f>
        <v>0</v>
      </c>
      <c r="I555" s="237"/>
    </row>
    <row r="556" spans="1:9" outlineLevel="1" x14ac:dyDescent="0.2">
      <c r="A556" s="235"/>
      <c r="B556" s="263"/>
      <c r="C556" s="252" t="s">
        <v>448</v>
      </c>
      <c r="D556" s="233"/>
      <c r="E556" s="251"/>
      <c r="F556" s="285"/>
      <c r="H556" s="344" t="str">
        <f>IF(E556&lt;&gt;"",F556*G556,"-")</f>
        <v>-</v>
      </c>
      <c r="I556" s="237"/>
    </row>
    <row r="557" spans="1:9" outlineLevel="1" x14ac:dyDescent="0.2">
      <c r="A557" s="306"/>
      <c r="B557" s="249"/>
      <c r="C557" s="305"/>
      <c r="D557" s="247"/>
      <c r="E557" s="247"/>
      <c r="F557" s="346"/>
      <c r="G557" s="246"/>
      <c r="H557" s="238"/>
      <c r="I557" s="237"/>
    </row>
    <row r="558" spans="1:9" outlineLevel="1" x14ac:dyDescent="0.2">
      <c r="A558" s="256"/>
      <c r="C558" s="253"/>
      <c r="D558" s="233"/>
      <c r="F558" s="285"/>
      <c r="H558" s="344"/>
      <c r="I558" s="237"/>
    </row>
    <row r="559" spans="1:9" x14ac:dyDescent="0.2">
      <c r="A559" s="348" t="str">
        <f>+A551</f>
        <v>VI</v>
      </c>
      <c r="B559" s="277"/>
      <c r="C559" s="304" t="s">
        <v>1700</v>
      </c>
      <c r="D559" s="239"/>
      <c r="E559" s="239"/>
      <c r="F559" s="285"/>
      <c r="H559" s="238">
        <f>SUM(H552:H557)</f>
        <v>0</v>
      </c>
      <c r="I559" s="237"/>
    </row>
    <row r="560" spans="1:9" x14ac:dyDescent="0.2">
      <c r="A560" s="241"/>
      <c r="B560" s="277"/>
      <c r="C560" s="240"/>
      <c r="D560" s="240"/>
      <c r="E560" s="239"/>
      <c r="F560" s="285"/>
      <c r="H560" s="344"/>
      <c r="I560" s="237"/>
    </row>
    <row r="561" spans="1:9" x14ac:dyDescent="0.2">
      <c r="A561" s="241"/>
      <c r="B561" s="277"/>
      <c r="C561" s="240"/>
      <c r="D561" s="240"/>
      <c r="E561" s="239"/>
      <c r="F561" s="285"/>
      <c r="H561" s="344"/>
      <c r="I561" s="237"/>
    </row>
    <row r="562" spans="1:9" x14ac:dyDescent="0.2">
      <c r="A562" s="274" t="s">
        <v>229</v>
      </c>
      <c r="B562" s="274"/>
      <c r="C562" s="323" t="s">
        <v>230</v>
      </c>
      <c r="D562" s="347"/>
      <c r="E562" s="70"/>
      <c r="F562" s="272"/>
      <c r="G562" s="271"/>
      <c r="H562" s="47"/>
      <c r="I562" s="237"/>
    </row>
    <row r="563" spans="1:9" outlineLevel="1" x14ac:dyDescent="0.2">
      <c r="A563" s="235"/>
      <c r="C563" s="257"/>
      <c r="D563" s="233"/>
      <c r="F563" s="285"/>
      <c r="H563" s="344"/>
      <c r="I563" s="237"/>
    </row>
    <row r="564" spans="1:9" ht="38.25" outlineLevel="1" x14ac:dyDescent="0.2">
      <c r="A564" s="256">
        <v>1</v>
      </c>
      <c r="B564" s="256"/>
      <c r="C564" s="253" t="s">
        <v>613</v>
      </c>
      <c r="D564" s="242"/>
      <c r="E564" s="242"/>
      <c r="F564" s="285"/>
      <c r="H564" s="344" t="str">
        <f t="shared" ref="H564:H590" si="11">IF(E564&lt;&gt;"",F564*G564,"-")</f>
        <v>-</v>
      </c>
      <c r="I564" s="237"/>
    </row>
    <row r="565" spans="1:9" outlineLevel="1" x14ac:dyDescent="0.2">
      <c r="A565" s="256"/>
      <c r="B565" s="256" t="s">
        <v>6</v>
      </c>
      <c r="C565" s="253" t="s">
        <v>614</v>
      </c>
      <c r="D565" s="242"/>
      <c r="E565" s="242" t="s">
        <v>257</v>
      </c>
      <c r="F565" s="170"/>
      <c r="G565" s="231">
        <v>40</v>
      </c>
      <c r="H565" s="245">
        <f t="shared" si="11"/>
        <v>0</v>
      </c>
      <c r="I565" s="237"/>
    </row>
    <row r="566" spans="1:9" outlineLevel="1" x14ac:dyDescent="0.2">
      <c r="A566" s="256"/>
      <c r="B566" s="256" t="s">
        <v>21</v>
      </c>
      <c r="C566" s="253" t="s">
        <v>615</v>
      </c>
      <c r="D566" s="242"/>
      <c r="E566" s="242" t="s">
        <v>257</v>
      </c>
      <c r="F566" s="170"/>
      <c r="G566" s="231">
        <v>40</v>
      </c>
      <c r="H566" s="245">
        <f t="shared" si="11"/>
        <v>0</v>
      </c>
      <c r="I566" s="237"/>
    </row>
    <row r="567" spans="1:9" outlineLevel="1" x14ac:dyDescent="0.2">
      <c r="A567" s="343"/>
      <c r="B567" s="256"/>
      <c r="C567" s="252" t="s">
        <v>448</v>
      </c>
      <c r="D567" s="242"/>
      <c r="E567" s="242"/>
      <c r="F567" s="285"/>
      <c r="H567" s="344" t="str">
        <f t="shared" si="11"/>
        <v>-</v>
      </c>
      <c r="I567" s="237"/>
    </row>
    <row r="568" spans="1:9" outlineLevel="1" x14ac:dyDescent="0.2">
      <c r="A568" s="343"/>
      <c r="C568" s="253"/>
      <c r="D568" s="242"/>
      <c r="E568" s="242"/>
      <c r="F568" s="285"/>
      <c r="H568" s="344" t="str">
        <f t="shared" si="11"/>
        <v>-</v>
      </c>
      <c r="I568" s="237"/>
    </row>
    <row r="569" spans="1:9" ht="25.5" outlineLevel="1" x14ac:dyDescent="0.2">
      <c r="A569" s="256">
        <v>2</v>
      </c>
      <c r="B569" s="256"/>
      <c r="C569" s="253" t="s">
        <v>618</v>
      </c>
      <c r="D569" s="233"/>
      <c r="F569" s="285"/>
      <c r="H569" s="344" t="str">
        <f t="shared" si="11"/>
        <v>-</v>
      </c>
      <c r="I569" s="237"/>
    </row>
    <row r="570" spans="1:9" outlineLevel="1" x14ac:dyDescent="0.2">
      <c r="A570" s="263"/>
      <c r="B570" s="256" t="s">
        <v>6</v>
      </c>
      <c r="C570" s="253" t="s">
        <v>619</v>
      </c>
      <c r="D570" s="233"/>
      <c r="E570" s="242" t="s">
        <v>257</v>
      </c>
      <c r="F570" s="170"/>
      <c r="G570" s="231">
        <v>10</v>
      </c>
      <c r="H570" s="245">
        <f t="shared" si="11"/>
        <v>0</v>
      </c>
      <c r="I570" s="237"/>
    </row>
    <row r="571" spans="1:9" outlineLevel="1" x14ac:dyDescent="0.2">
      <c r="A571" s="263"/>
      <c r="B571" s="256" t="s">
        <v>21</v>
      </c>
      <c r="C571" s="253" t="s">
        <v>620</v>
      </c>
      <c r="D571" s="233"/>
      <c r="E571" s="242" t="s">
        <v>257</v>
      </c>
      <c r="F571" s="170"/>
      <c r="G571" s="231">
        <v>10</v>
      </c>
      <c r="H571" s="245">
        <f t="shared" si="11"/>
        <v>0</v>
      </c>
      <c r="I571" s="237"/>
    </row>
    <row r="572" spans="1:9" outlineLevel="1" x14ac:dyDescent="0.2">
      <c r="A572" s="235"/>
      <c r="B572" s="308"/>
      <c r="C572" s="252" t="s">
        <v>448</v>
      </c>
      <c r="D572" s="233"/>
      <c r="E572" s="242"/>
      <c r="F572" s="285"/>
      <c r="H572" s="344" t="str">
        <f t="shared" si="11"/>
        <v>-</v>
      </c>
      <c r="I572" s="237"/>
    </row>
    <row r="573" spans="1:9" outlineLevel="1" x14ac:dyDescent="0.2">
      <c r="A573" s="343"/>
      <c r="C573" s="253"/>
      <c r="D573" s="242"/>
      <c r="E573" s="242"/>
      <c r="F573" s="285"/>
      <c r="H573" s="344" t="str">
        <f t="shared" si="11"/>
        <v>-</v>
      </c>
      <c r="I573" s="237"/>
    </row>
    <row r="574" spans="1:9" ht="25.5" outlineLevel="1" x14ac:dyDescent="0.2">
      <c r="A574" s="256">
        <v>3</v>
      </c>
      <c r="B574" s="256"/>
      <c r="C574" s="253" t="s">
        <v>1575</v>
      </c>
      <c r="D574" s="233"/>
      <c r="F574" s="285"/>
      <c r="H574" s="344" t="str">
        <f t="shared" si="11"/>
        <v>-</v>
      </c>
      <c r="I574" s="237"/>
    </row>
    <row r="575" spans="1:9" outlineLevel="1" x14ac:dyDescent="0.2">
      <c r="A575" s="263"/>
      <c r="B575" s="256" t="s">
        <v>6</v>
      </c>
      <c r="C575" s="253" t="s">
        <v>622</v>
      </c>
      <c r="D575" s="233"/>
      <c r="E575" s="242" t="s">
        <v>257</v>
      </c>
      <c r="F575" s="170"/>
      <c r="G575" s="231">
        <v>40</v>
      </c>
      <c r="H575" s="245">
        <f t="shared" si="11"/>
        <v>0</v>
      </c>
      <c r="I575" s="237"/>
    </row>
    <row r="576" spans="1:9" outlineLevel="1" x14ac:dyDescent="0.2">
      <c r="A576" s="263"/>
      <c r="B576" s="256" t="s">
        <v>21</v>
      </c>
      <c r="C576" s="253" t="s">
        <v>623</v>
      </c>
      <c r="D576" s="233"/>
      <c r="E576" s="242" t="s">
        <v>257</v>
      </c>
      <c r="F576" s="170"/>
      <c r="G576" s="231">
        <v>40</v>
      </c>
      <c r="H576" s="245">
        <f t="shared" si="11"/>
        <v>0</v>
      </c>
      <c r="I576" s="237"/>
    </row>
    <row r="577" spans="1:9" outlineLevel="1" x14ac:dyDescent="0.2">
      <c r="A577" s="263"/>
      <c r="B577" s="256"/>
      <c r="C577" s="252" t="s">
        <v>448</v>
      </c>
      <c r="D577" s="233"/>
      <c r="E577" s="242"/>
      <c r="F577" s="285"/>
      <c r="H577" s="344" t="str">
        <f t="shared" si="11"/>
        <v>-</v>
      </c>
      <c r="I577" s="237"/>
    </row>
    <row r="578" spans="1:9" outlineLevel="1" x14ac:dyDescent="0.2">
      <c r="A578" s="343"/>
      <c r="C578" s="253"/>
      <c r="D578" s="242"/>
      <c r="E578" s="242"/>
      <c r="F578" s="285"/>
      <c r="H578" s="344" t="str">
        <f t="shared" si="11"/>
        <v>-</v>
      </c>
      <c r="I578" s="237"/>
    </row>
    <row r="579" spans="1:9" ht="38.25" outlineLevel="1" x14ac:dyDescent="0.2">
      <c r="A579" s="256">
        <v>4</v>
      </c>
      <c r="B579" s="256"/>
      <c r="C579" s="253" t="s">
        <v>1574</v>
      </c>
      <c r="D579" s="233"/>
      <c r="F579" s="285"/>
      <c r="H579" s="344" t="str">
        <f t="shared" si="11"/>
        <v>-</v>
      </c>
      <c r="I579" s="237"/>
    </row>
    <row r="580" spans="1:9" outlineLevel="1" x14ac:dyDescent="0.2">
      <c r="A580" s="263"/>
      <c r="B580" s="256" t="s">
        <v>6</v>
      </c>
      <c r="C580" s="253" t="s">
        <v>626</v>
      </c>
      <c r="D580" s="233"/>
      <c r="E580" s="242" t="s">
        <v>251</v>
      </c>
      <c r="F580" s="170"/>
      <c r="G580" s="231">
        <v>10</v>
      </c>
      <c r="H580" s="245">
        <f t="shared" si="11"/>
        <v>0</v>
      </c>
      <c r="I580" s="237"/>
    </row>
    <row r="581" spans="1:9" outlineLevel="1" x14ac:dyDescent="0.2">
      <c r="A581" s="263"/>
      <c r="B581" s="256" t="s">
        <v>21</v>
      </c>
      <c r="C581" s="253" t="s">
        <v>627</v>
      </c>
      <c r="D581" s="233"/>
      <c r="E581" s="242" t="s">
        <v>251</v>
      </c>
      <c r="F581" s="170"/>
      <c r="G581" s="231">
        <v>10</v>
      </c>
      <c r="H581" s="245">
        <f t="shared" si="11"/>
        <v>0</v>
      </c>
      <c r="I581" s="237"/>
    </row>
    <row r="582" spans="1:9" outlineLevel="1" x14ac:dyDescent="0.2">
      <c r="A582" s="263"/>
      <c r="B582" s="256"/>
      <c r="C582" s="252" t="s">
        <v>448</v>
      </c>
      <c r="D582" s="233"/>
      <c r="E582" s="242"/>
      <c r="F582" s="285"/>
      <c r="H582" s="344" t="str">
        <f t="shared" si="11"/>
        <v>-</v>
      </c>
      <c r="I582" s="237"/>
    </row>
    <row r="583" spans="1:9" outlineLevel="1" x14ac:dyDescent="0.2">
      <c r="A583" s="256"/>
      <c r="B583" s="256"/>
      <c r="C583" s="253"/>
      <c r="D583" s="242"/>
      <c r="E583" s="242"/>
      <c r="F583" s="285"/>
      <c r="H583" s="344" t="str">
        <f t="shared" si="11"/>
        <v>-</v>
      </c>
      <c r="I583" s="237"/>
    </row>
    <row r="584" spans="1:9" ht="25.5" outlineLevel="1" x14ac:dyDescent="0.2">
      <c r="A584" s="256">
        <v>5</v>
      </c>
      <c r="B584" s="256"/>
      <c r="C584" s="253" t="s">
        <v>1573</v>
      </c>
      <c r="D584" s="233"/>
      <c r="F584" s="285"/>
      <c r="H584" s="344" t="str">
        <f t="shared" si="11"/>
        <v>-</v>
      </c>
      <c r="I584" s="237"/>
    </row>
    <row r="585" spans="1:9" outlineLevel="1" x14ac:dyDescent="0.2">
      <c r="A585" s="263"/>
      <c r="B585" s="256" t="s">
        <v>6</v>
      </c>
      <c r="C585" s="253" t="s">
        <v>630</v>
      </c>
      <c r="D585" s="233"/>
      <c r="E585" s="242" t="s">
        <v>260</v>
      </c>
      <c r="F585" s="170"/>
      <c r="G585" s="231">
        <v>10</v>
      </c>
      <c r="H585" s="245">
        <f t="shared" si="11"/>
        <v>0</v>
      </c>
      <c r="I585" s="237"/>
    </row>
    <row r="586" spans="1:9" outlineLevel="1" x14ac:dyDescent="0.2">
      <c r="A586" s="263"/>
      <c r="B586" s="256" t="s">
        <v>21</v>
      </c>
      <c r="C586" s="253" t="s">
        <v>631</v>
      </c>
      <c r="D586" s="233"/>
      <c r="E586" s="242" t="s">
        <v>260</v>
      </c>
      <c r="F586" s="170"/>
      <c r="G586" s="231">
        <v>10</v>
      </c>
      <c r="H586" s="245">
        <f t="shared" si="11"/>
        <v>0</v>
      </c>
      <c r="I586" s="237"/>
    </row>
    <row r="587" spans="1:9" outlineLevel="1" x14ac:dyDescent="0.2">
      <c r="A587" s="263"/>
      <c r="B587" s="256"/>
      <c r="C587" s="252" t="s">
        <v>448</v>
      </c>
      <c r="D587" s="233"/>
      <c r="E587" s="242"/>
      <c r="F587" s="285"/>
      <c r="H587" s="344" t="str">
        <f t="shared" si="11"/>
        <v>-</v>
      </c>
      <c r="I587" s="237"/>
    </row>
    <row r="588" spans="1:9" outlineLevel="1" x14ac:dyDescent="0.2">
      <c r="A588" s="263"/>
      <c r="B588" s="256"/>
      <c r="C588" s="253"/>
      <c r="D588" s="242"/>
      <c r="E588" s="242"/>
      <c r="F588" s="285"/>
      <c r="H588" s="344" t="str">
        <f t="shared" si="11"/>
        <v>-</v>
      </c>
      <c r="I588" s="237"/>
    </row>
    <row r="589" spans="1:9" ht="25.5" outlineLevel="1" x14ac:dyDescent="0.2">
      <c r="A589" s="256">
        <v>6</v>
      </c>
      <c r="B589" s="256"/>
      <c r="C589" s="253" t="s">
        <v>633</v>
      </c>
      <c r="D589" s="251"/>
      <c r="E589" s="251" t="s">
        <v>295</v>
      </c>
      <c r="F589" s="170"/>
      <c r="G589" s="231">
        <v>100</v>
      </c>
      <c r="H589" s="245">
        <f t="shared" si="11"/>
        <v>0</v>
      </c>
      <c r="I589" s="237"/>
    </row>
    <row r="590" spans="1:9" outlineLevel="1" x14ac:dyDescent="0.2">
      <c r="A590" s="256"/>
      <c r="B590" s="256"/>
      <c r="C590" s="252" t="s">
        <v>448</v>
      </c>
      <c r="D590" s="251"/>
      <c r="E590" s="251"/>
      <c r="F590" s="285"/>
      <c r="H590" s="344" t="str">
        <f t="shared" si="11"/>
        <v>-</v>
      </c>
      <c r="I590" s="237"/>
    </row>
    <row r="591" spans="1:9" outlineLevel="1" x14ac:dyDescent="0.2">
      <c r="A591" s="306"/>
      <c r="B591" s="306"/>
      <c r="C591" s="305"/>
      <c r="D591" s="247"/>
      <c r="E591" s="247"/>
      <c r="F591" s="346"/>
      <c r="G591" s="246"/>
      <c r="H591" s="238"/>
      <c r="I591" s="237"/>
    </row>
    <row r="592" spans="1:9" outlineLevel="1" x14ac:dyDescent="0.2">
      <c r="A592" s="309"/>
      <c r="B592" s="309"/>
      <c r="C592" s="253"/>
      <c r="D592" s="242"/>
      <c r="E592" s="242"/>
      <c r="F592" s="285"/>
      <c r="H592" s="344"/>
      <c r="I592" s="237"/>
    </row>
    <row r="593" spans="1:9" x14ac:dyDescent="0.2">
      <c r="A593" s="345" t="str">
        <f>+A562</f>
        <v>VII</v>
      </c>
      <c r="B593" s="277"/>
      <c r="C593" s="304" t="s">
        <v>1701</v>
      </c>
      <c r="D593" s="239"/>
      <c r="E593" s="239"/>
      <c r="F593" s="285"/>
      <c r="H593" s="238">
        <f>SUM(H563:H591)</f>
        <v>0</v>
      </c>
      <c r="I593" s="237"/>
    </row>
    <row r="594" spans="1:9" x14ac:dyDescent="0.2">
      <c r="A594" s="241"/>
      <c r="B594" s="277"/>
      <c r="C594" s="240"/>
      <c r="D594" s="240"/>
      <c r="E594" s="239"/>
      <c r="F594" s="285"/>
      <c r="H594" s="344"/>
      <c r="I594" s="237"/>
    </row>
    <row r="595" spans="1:9" x14ac:dyDescent="0.2">
      <c r="A595" s="241"/>
      <c r="B595" s="277"/>
      <c r="C595" s="240"/>
      <c r="D595" s="240"/>
      <c r="E595" s="239"/>
      <c r="F595" s="171"/>
      <c r="H595" s="255"/>
      <c r="I595" s="244"/>
    </row>
    <row r="596" spans="1:9" x14ac:dyDescent="0.2">
      <c r="A596" s="275" t="s">
        <v>231</v>
      </c>
      <c r="B596" s="274"/>
      <c r="C596" s="273" t="s">
        <v>232</v>
      </c>
      <c r="D596" s="273"/>
      <c r="E596" s="70"/>
      <c r="F596" s="272"/>
      <c r="G596" s="271"/>
      <c r="H596" s="47"/>
      <c r="I596" s="237"/>
    </row>
    <row r="597" spans="1:9" outlineLevel="1" x14ac:dyDescent="0.2">
      <c r="A597" s="342"/>
      <c r="B597" s="341"/>
      <c r="C597" s="243"/>
      <c r="D597" s="243"/>
      <c r="E597" s="340"/>
      <c r="F597" s="339"/>
      <c r="G597" s="338"/>
      <c r="H597" s="255"/>
      <c r="I597" s="244"/>
    </row>
    <row r="598" spans="1:9" ht="25.5" outlineLevel="1" x14ac:dyDescent="0.2">
      <c r="A598" s="256">
        <v>1</v>
      </c>
      <c r="B598" s="256"/>
      <c r="C598" s="253" t="s">
        <v>1572</v>
      </c>
      <c r="D598" s="242"/>
      <c r="E598" s="242"/>
      <c r="F598" s="339"/>
      <c r="G598" s="338"/>
      <c r="H598" s="255" t="str">
        <f t="shared" ref="H598:H629" si="12">IF(E598&lt;&gt;"",F598*G598,"-")</f>
        <v>-</v>
      </c>
      <c r="I598" s="244"/>
    </row>
    <row r="599" spans="1:9" outlineLevel="1" x14ac:dyDescent="0.2">
      <c r="A599" s="256"/>
      <c r="B599" s="256" t="s">
        <v>6</v>
      </c>
      <c r="C599" s="253" t="s">
        <v>653</v>
      </c>
      <c r="D599" s="242"/>
      <c r="E599" s="242" t="s">
        <v>251</v>
      </c>
      <c r="F599" s="170"/>
      <c r="G599" s="231">
        <v>5</v>
      </c>
      <c r="H599" s="245">
        <f t="shared" si="12"/>
        <v>0</v>
      </c>
      <c r="I599" s="244"/>
    </row>
    <row r="600" spans="1:9" outlineLevel="1" x14ac:dyDescent="0.2">
      <c r="A600" s="343"/>
      <c r="B600" s="256"/>
      <c r="C600" s="252" t="s">
        <v>448</v>
      </c>
      <c r="D600" s="233"/>
      <c r="F600" s="339"/>
      <c r="G600" s="338"/>
      <c r="H600" s="255" t="str">
        <f t="shared" si="12"/>
        <v>-</v>
      </c>
      <c r="I600" s="244"/>
    </row>
    <row r="601" spans="1:9" outlineLevel="1" x14ac:dyDescent="0.2">
      <c r="A601" s="342"/>
      <c r="B601" s="341"/>
      <c r="C601" s="243"/>
      <c r="D601" s="243"/>
      <c r="E601" s="340"/>
      <c r="F601" s="339"/>
      <c r="G601" s="338"/>
      <c r="H601" s="255" t="str">
        <f t="shared" si="12"/>
        <v>-</v>
      </c>
      <c r="I601" s="244"/>
    </row>
    <row r="602" spans="1:9" ht="38.25" outlineLevel="1" x14ac:dyDescent="0.2">
      <c r="A602" s="264" t="s">
        <v>494</v>
      </c>
      <c r="B602" s="256"/>
      <c r="C602" s="253" t="s">
        <v>1571</v>
      </c>
      <c r="D602" s="253"/>
      <c r="G602" s="261"/>
      <c r="H602" s="255" t="str">
        <f t="shared" si="12"/>
        <v>-</v>
      </c>
      <c r="I602" s="244"/>
    </row>
    <row r="603" spans="1:9" outlineLevel="1" x14ac:dyDescent="0.2">
      <c r="A603" s="264"/>
      <c r="B603" s="256" t="s">
        <v>6</v>
      </c>
      <c r="C603" s="253" t="s">
        <v>1570</v>
      </c>
      <c r="D603" s="253"/>
      <c r="E603" s="242" t="s">
        <v>251</v>
      </c>
      <c r="F603" s="170"/>
      <c r="G603" s="231">
        <v>5</v>
      </c>
      <c r="H603" s="245">
        <f t="shared" si="12"/>
        <v>0</v>
      </c>
      <c r="I603" s="244"/>
    </row>
    <row r="604" spans="1:9" outlineLevel="1" x14ac:dyDescent="0.2">
      <c r="A604" s="264"/>
      <c r="B604" s="256" t="s">
        <v>21</v>
      </c>
      <c r="C604" s="253" t="s">
        <v>1569</v>
      </c>
      <c r="D604" s="253"/>
      <c r="E604" s="242" t="s">
        <v>251</v>
      </c>
      <c r="F604" s="170"/>
      <c r="G604" s="231">
        <v>5</v>
      </c>
      <c r="H604" s="279">
        <f t="shared" si="12"/>
        <v>0</v>
      </c>
      <c r="I604" s="244"/>
    </row>
    <row r="605" spans="1:9" outlineLevel="1" x14ac:dyDescent="0.2">
      <c r="A605" s="264"/>
      <c r="B605" s="256" t="s">
        <v>23</v>
      </c>
      <c r="C605" s="253" t="s">
        <v>649</v>
      </c>
      <c r="D605" s="253"/>
      <c r="E605" s="242" t="s">
        <v>251</v>
      </c>
      <c r="F605" s="170"/>
      <c r="G605" s="231">
        <v>5</v>
      </c>
      <c r="H605" s="279">
        <f t="shared" si="12"/>
        <v>0</v>
      </c>
      <c r="I605" s="244"/>
    </row>
    <row r="606" spans="1:9" outlineLevel="1" x14ac:dyDescent="0.2">
      <c r="A606" s="337"/>
      <c r="B606" s="332"/>
      <c r="C606" s="252" t="s">
        <v>448</v>
      </c>
      <c r="D606" s="252"/>
      <c r="E606" s="288"/>
      <c r="F606" s="334"/>
      <c r="G606" s="287"/>
      <c r="H606" s="255" t="str">
        <f t="shared" si="12"/>
        <v>-</v>
      </c>
      <c r="I606" s="244"/>
    </row>
    <row r="607" spans="1:9" outlineLevel="1" x14ac:dyDescent="0.2">
      <c r="A607" s="336"/>
      <c r="B607" s="335"/>
      <c r="E607" s="288"/>
      <c r="F607" s="334"/>
      <c r="G607" s="287"/>
      <c r="H607" s="255" t="str">
        <f t="shared" si="12"/>
        <v>-</v>
      </c>
      <c r="I607" s="244"/>
    </row>
    <row r="608" spans="1:9" ht="38.25" outlineLevel="1" x14ac:dyDescent="0.2">
      <c r="A608" s="264" t="s">
        <v>254</v>
      </c>
      <c r="B608" s="256"/>
      <c r="C608" s="253" t="s">
        <v>650</v>
      </c>
      <c r="D608" s="253"/>
      <c r="E608" s="242"/>
      <c r="F608" s="171"/>
      <c r="G608" s="261"/>
      <c r="H608" s="255" t="str">
        <f t="shared" si="12"/>
        <v>-</v>
      </c>
      <c r="I608" s="244"/>
    </row>
    <row r="609" spans="1:9" outlineLevel="1" x14ac:dyDescent="0.2">
      <c r="A609" s="264"/>
      <c r="B609" s="256" t="s">
        <v>6</v>
      </c>
      <c r="C609" s="253" t="s">
        <v>651</v>
      </c>
      <c r="D609" s="253"/>
      <c r="E609" s="242" t="s">
        <v>251</v>
      </c>
      <c r="F609" s="170"/>
      <c r="G609" s="261">
        <v>5</v>
      </c>
      <c r="H609" s="245">
        <f t="shared" si="12"/>
        <v>0</v>
      </c>
      <c r="I609" s="244"/>
    </row>
    <row r="610" spans="1:9" outlineLevel="1" x14ac:dyDescent="0.2">
      <c r="A610" s="264"/>
      <c r="B610" s="256"/>
      <c r="C610" s="252" t="s">
        <v>448</v>
      </c>
      <c r="D610" s="252"/>
      <c r="E610" s="242"/>
      <c r="F610" s="171"/>
      <c r="G610" s="261"/>
      <c r="H610" s="255" t="str">
        <f t="shared" si="12"/>
        <v>-</v>
      </c>
      <c r="I610" s="244"/>
    </row>
    <row r="611" spans="1:9" outlineLevel="1" x14ac:dyDescent="0.2">
      <c r="A611" s="336"/>
      <c r="B611" s="335"/>
      <c r="E611" s="288"/>
      <c r="F611" s="334"/>
      <c r="G611" s="287"/>
      <c r="H611" s="255" t="str">
        <f t="shared" si="12"/>
        <v>-</v>
      </c>
      <c r="I611" s="244"/>
    </row>
    <row r="612" spans="1:9" ht="25.5" outlineLevel="1" x14ac:dyDescent="0.2">
      <c r="A612" s="264" t="s">
        <v>328</v>
      </c>
      <c r="B612" s="256"/>
      <c r="C612" s="253" t="s">
        <v>652</v>
      </c>
      <c r="D612" s="253"/>
      <c r="F612" s="333"/>
      <c r="G612" s="261"/>
      <c r="H612" s="255" t="str">
        <f t="shared" si="12"/>
        <v>-</v>
      </c>
      <c r="I612" s="244"/>
    </row>
    <row r="613" spans="1:9" outlineLevel="1" x14ac:dyDescent="0.2">
      <c r="A613" s="264"/>
      <c r="B613" s="256" t="s">
        <v>6</v>
      </c>
      <c r="C613" s="253" t="s">
        <v>653</v>
      </c>
      <c r="D613" s="253"/>
      <c r="E613" s="242" t="s">
        <v>251</v>
      </c>
      <c r="F613" s="170"/>
      <c r="G613" s="261">
        <v>15</v>
      </c>
      <c r="H613" s="245">
        <f t="shared" si="12"/>
        <v>0</v>
      </c>
      <c r="I613" s="244"/>
    </row>
    <row r="614" spans="1:9" outlineLevel="1" x14ac:dyDescent="0.2">
      <c r="A614" s="264"/>
      <c r="B614" s="256"/>
      <c r="C614" s="252" t="s">
        <v>654</v>
      </c>
      <c r="D614" s="253"/>
      <c r="E614" s="242"/>
      <c r="F614" s="171"/>
      <c r="G614" s="261"/>
      <c r="H614" s="255" t="str">
        <f t="shared" si="12"/>
        <v>-</v>
      </c>
      <c r="I614" s="244"/>
    </row>
    <row r="615" spans="1:9" outlineLevel="1" x14ac:dyDescent="0.2">
      <c r="A615" s="264"/>
      <c r="B615" s="256" t="s">
        <v>9</v>
      </c>
      <c r="C615" s="253" t="s">
        <v>655</v>
      </c>
      <c r="D615" s="253"/>
      <c r="E615" s="242"/>
      <c r="F615" s="171"/>
      <c r="G615" s="261"/>
      <c r="H615" s="255" t="str">
        <f t="shared" si="12"/>
        <v>-</v>
      </c>
      <c r="I615" s="244"/>
    </row>
    <row r="616" spans="1:9" outlineLevel="1" x14ac:dyDescent="0.2">
      <c r="A616" s="264"/>
      <c r="B616" s="256" t="s">
        <v>9</v>
      </c>
      <c r="C616" s="253" t="s">
        <v>656</v>
      </c>
      <c r="D616" s="253"/>
      <c r="E616" s="242"/>
      <c r="F616" s="171"/>
      <c r="G616" s="261"/>
      <c r="H616" s="255" t="str">
        <f t="shared" si="12"/>
        <v>-</v>
      </c>
      <c r="I616" s="244"/>
    </row>
    <row r="617" spans="1:9" outlineLevel="1" x14ac:dyDescent="0.2">
      <c r="A617" s="264"/>
      <c r="B617" s="256" t="s">
        <v>9</v>
      </c>
      <c r="C617" s="253" t="s">
        <v>657</v>
      </c>
      <c r="D617" s="253"/>
      <c r="E617" s="242"/>
      <c r="F617" s="171"/>
      <c r="G617" s="261"/>
      <c r="H617" s="255" t="str">
        <f t="shared" si="12"/>
        <v>-</v>
      </c>
      <c r="I617" s="244"/>
    </row>
    <row r="618" spans="1:9" ht="25.5" outlineLevel="1" x14ac:dyDescent="0.2">
      <c r="A618" s="264"/>
      <c r="B618" s="256" t="s">
        <v>9</v>
      </c>
      <c r="C618" s="253" t="s">
        <v>1568</v>
      </c>
      <c r="D618" s="253"/>
      <c r="E618" s="242"/>
      <c r="F618" s="171"/>
      <c r="G618" s="261"/>
      <c r="H618" s="255" t="str">
        <f t="shared" si="12"/>
        <v>-</v>
      </c>
      <c r="I618" s="244"/>
    </row>
    <row r="619" spans="1:9" outlineLevel="1" x14ac:dyDescent="0.2">
      <c r="A619" s="264"/>
      <c r="B619" s="256" t="s">
        <v>9</v>
      </c>
      <c r="C619" s="253" t="s">
        <v>659</v>
      </c>
      <c r="D619" s="253"/>
      <c r="E619" s="242"/>
      <c r="F619" s="171"/>
      <c r="G619" s="261"/>
      <c r="H619" s="255" t="str">
        <f t="shared" si="12"/>
        <v>-</v>
      </c>
      <c r="I619" s="244"/>
    </row>
    <row r="620" spans="1:9" outlineLevel="1" x14ac:dyDescent="0.2">
      <c r="A620" s="264"/>
      <c r="B620" s="308"/>
      <c r="C620" s="252" t="s">
        <v>448</v>
      </c>
      <c r="D620" s="252"/>
      <c r="H620" s="255" t="str">
        <f t="shared" si="12"/>
        <v>-</v>
      </c>
      <c r="I620" s="244"/>
    </row>
    <row r="621" spans="1:9" outlineLevel="1" x14ac:dyDescent="0.2">
      <c r="A621" s="322"/>
      <c r="B621" s="332"/>
      <c r="C621" s="253"/>
      <c r="D621" s="253"/>
      <c r="E621" s="242"/>
      <c r="F621" s="171"/>
      <c r="H621" s="255" t="str">
        <f t="shared" si="12"/>
        <v>-</v>
      </c>
      <c r="I621" s="244"/>
    </row>
    <row r="622" spans="1:9" ht="25.5" outlineLevel="1" x14ac:dyDescent="0.2">
      <c r="A622" s="269">
        <v>5</v>
      </c>
      <c r="B622" s="308"/>
      <c r="C622" s="253" t="s">
        <v>1567</v>
      </c>
      <c r="D622" s="233"/>
      <c r="F622" s="171"/>
      <c r="H622" s="255" t="str">
        <f t="shared" si="12"/>
        <v>-</v>
      </c>
      <c r="I622" s="244"/>
    </row>
    <row r="623" spans="1:9" outlineLevel="1" x14ac:dyDescent="0.2">
      <c r="A623" s="269"/>
      <c r="B623" s="256" t="s">
        <v>6</v>
      </c>
      <c r="C623" s="253" t="s">
        <v>661</v>
      </c>
      <c r="D623" s="233"/>
      <c r="E623" s="242" t="s">
        <v>257</v>
      </c>
      <c r="F623" s="170"/>
      <c r="G623" s="261">
        <v>5</v>
      </c>
      <c r="H623" s="245">
        <f t="shared" si="12"/>
        <v>0</v>
      </c>
      <c r="I623" s="244"/>
    </row>
    <row r="624" spans="1:9" outlineLevel="1" x14ac:dyDescent="0.2">
      <c r="A624" s="256"/>
      <c r="B624" s="256" t="s">
        <v>21</v>
      </c>
      <c r="C624" s="253" t="s">
        <v>662</v>
      </c>
      <c r="D624" s="233"/>
      <c r="E624" s="242" t="s">
        <v>257</v>
      </c>
      <c r="F624" s="170"/>
      <c r="G624" s="261">
        <v>5</v>
      </c>
      <c r="H624" s="245">
        <f t="shared" si="12"/>
        <v>0</v>
      </c>
      <c r="I624" s="244"/>
    </row>
    <row r="625" spans="1:9" outlineLevel="1" x14ac:dyDescent="0.2">
      <c r="A625" s="269"/>
      <c r="B625" s="308"/>
      <c r="C625" s="252" t="s">
        <v>448</v>
      </c>
      <c r="D625" s="233"/>
      <c r="E625" s="242"/>
      <c r="F625" s="171"/>
      <c r="H625" s="255" t="str">
        <f t="shared" si="12"/>
        <v>-</v>
      </c>
      <c r="I625" s="244"/>
    </row>
    <row r="626" spans="1:9" outlineLevel="1" x14ac:dyDescent="0.2">
      <c r="A626" s="322"/>
      <c r="B626" s="332"/>
      <c r="C626" s="253"/>
      <c r="D626" s="253"/>
      <c r="E626" s="242"/>
      <c r="F626" s="171"/>
      <c r="H626" s="255" t="str">
        <f t="shared" si="12"/>
        <v>-</v>
      </c>
      <c r="I626" s="244"/>
    </row>
    <row r="627" spans="1:9" ht="25.5" outlineLevel="1" x14ac:dyDescent="0.2">
      <c r="A627" s="264" t="s">
        <v>277</v>
      </c>
      <c r="B627" s="308"/>
      <c r="C627" s="253" t="s">
        <v>1566</v>
      </c>
      <c r="D627" s="253"/>
      <c r="H627" s="255" t="str">
        <f t="shared" si="12"/>
        <v>-</v>
      </c>
      <c r="I627" s="244"/>
    </row>
    <row r="628" spans="1:9" outlineLevel="1" x14ac:dyDescent="0.2">
      <c r="A628" s="264"/>
      <c r="B628" s="256" t="s">
        <v>6</v>
      </c>
      <c r="C628" s="253" t="s">
        <v>509</v>
      </c>
      <c r="D628" s="253"/>
      <c r="E628" s="242" t="s">
        <v>257</v>
      </c>
      <c r="F628" s="170"/>
      <c r="G628" s="231">
        <v>60</v>
      </c>
      <c r="H628" s="245">
        <f t="shared" si="12"/>
        <v>0</v>
      </c>
      <c r="I628" s="244"/>
    </row>
    <row r="629" spans="1:9" outlineLevel="1" x14ac:dyDescent="0.2">
      <c r="C629" s="252" t="s">
        <v>448</v>
      </c>
      <c r="D629" s="252"/>
      <c r="H629" s="255" t="str">
        <f t="shared" si="12"/>
        <v>-</v>
      </c>
      <c r="I629" s="244"/>
    </row>
    <row r="630" spans="1:9" outlineLevel="1" x14ac:dyDescent="0.2">
      <c r="A630" s="250"/>
      <c r="B630" s="249"/>
      <c r="C630" s="248"/>
      <c r="D630" s="248"/>
      <c r="E630" s="247"/>
      <c r="F630" s="170"/>
      <c r="G630" s="246"/>
      <c r="H630" s="245"/>
      <c r="I630" s="244"/>
    </row>
    <row r="631" spans="1:9" outlineLevel="1" x14ac:dyDescent="0.2">
      <c r="C631" s="243"/>
      <c r="D631" s="243"/>
    </row>
    <row r="632" spans="1:9" x14ac:dyDescent="0.2">
      <c r="A632" s="241" t="str">
        <f>+A596</f>
        <v>VIII</v>
      </c>
      <c r="B632" s="277"/>
      <c r="C632" s="240" t="s">
        <v>1702</v>
      </c>
      <c r="D632" s="240"/>
      <c r="E632" s="239"/>
      <c r="H632" s="238">
        <f>SUM(H597:H630)</f>
        <v>0</v>
      </c>
      <c r="I632" s="237"/>
    </row>
    <row r="633" spans="1:9" x14ac:dyDescent="0.2">
      <c r="A633" s="241"/>
      <c r="B633" s="277"/>
      <c r="C633" s="240"/>
      <c r="D633" s="240"/>
      <c r="E633" s="239"/>
      <c r="F633" s="171"/>
    </row>
    <row r="634" spans="1:9" x14ac:dyDescent="0.2">
      <c r="A634" s="241"/>
      <c r="B634" s="277"/>
      <c r="C634" s="304"/>
      <c r="D634" s="304"/>
      <c r="E634" s="239"/>
      <c r="F634" s="171"/>
    </row>
    <row r="635" spans="1:9" x14ac:dyDescent="0.2">
      <c r="A635" s="275" t="s">
        <v>233</v>
      </c>
      <c r="B635" s="274"/>
      <c r="C635" s="323" t="s">
        <v>236</v>
      </c>
      <c r="D635" s="323"/>
      <c r="E635" s="70"/>
      <c r="F635" s="272"/>
      <c r="G635" s="271"/>
      <c r="H635" s="47"/>
      <c r="I635" s="237"/>
    </row>
    <row r="636" spans="1:9" outlineLevel="1" x14ac:dyDescent="0.2">
      <c r="A636" s="264"/>
      <c r="C636" s="253"/>
      <c r="D636" s="253"/>
      <c r="E636" s="71"/>
      <c r="F636" s="171"/>
      <c r="H636" s="255"/>
      <c r="I636" s="244"/>
    </row>
    <row r="637" spans="1:9" outlineLevel="1" x14ac:dyDescent="0.2">
      <c r="A637" s="264">
        <v>1</v>
      </c>
      <c r="B637" s="256"/>
      <c r="C637" s="257" t="s">
        <v>710</v>
      </c>
      <c r="D637" s="257"/>
      <c r="E637" s="270"/>
      <c r="F637" s="171"/>
      <c r="G637" s="261"/>
      <c r="H637" s="255" t="str">
        <f t="shared" ref="H637:H668" si="13">IF(E637&lt;&gt;"",F637*G637,"-")</f>
        <v>-</v>
      </c>
      <c r="I637" s="244"/>
    </row>
    <row r="638" spans="1:9" ht="25.5" outlineLevel="1" x14ac:dyDescent="0.2">
      <c r="A638" s="331"/>
      <c r="B638" s="235" t="s">
        <v>6</v>
      </c>
      <c r="C638" s="243" t="s">
        <v>711</v>
      </c>
      <c r="D638" s="243"/>
      <c r="E638" s="251" t="s">
        <v>260</v>
      </c>
      <c r="F638" s="170"/>
      <c r="G638" s="231">
        <v>5</v>
      </c>
      <c r="H638" s="245">
        <f t="shared" si="13"/>
        <v>0</v>
      </c>
      <c r="I638" s="244"/>
    </row>
    <row r="639" spans="1:9" ht="25.5" outlineLevel="1" x14ac:dyDescent="0.2">
      <c r="A639" s="331"/>
      <c r="B639" s="235" t="s">
        <v>21</v>
      </c>
      <c r="C639" s="243" t="s">
        <v>712</v>
      </c>
      <c r="D639" s="243"/>
      <c r="E639" s="251" t="s">
        <v>260</v>
      </c>
      <c r="F639" s="170"/>
      <c r="G639" s="231">
        <v>20</v>
      </c>
      <c r="H639" s="279">
        <f t="shared" si="13"/>
        <v>0</v>
      </c>
      <c r="I639" s="244"/>
    </row>
    <row r="640" spans="1:9" outlineLevel="1" x14ac:dyDescent="0.2">
      <c r="A640" s="331"/>
      <c r="B640" s="235" t="s">
        <v>23</v>
      </c>
      <c r="C640" s="243" t="s">
        <v>713</v>
      </c>
      <c r="D640" s="243"/>
      <c r="E640" s="251" t="s">
        <v>260</v>
      </c>
      <c r="F640" s="170"/>
      <c r="G640" s="231">
        <v>10</v>
      </c>
      <c r="H640" s="245">
        <f t="shared" si="13"/>
        <v>0</v>
      </c>
      <c r="I640" s="244"/>
    </row>
    <row r="641" spans="1:9" outlineLevel="1" x14ac:dyDescent="0.2">
      <c r="A641" s="264"/>
      <c r="B641" s="256"/>
      <c r="C641" s="257"/>
      <c r="D641" s="257"/>
      <c r="E641" s="270"/>
      <c r="F641" s="171"/>
      <c r="G641" s="261"/>
      <c r="H641" s="255" t="str">
        <f t="shared" si="13"/>
        <v>-</v>
      </c>
      <c r="I641" s="244"/>
    </row>
    <row r="642" spans="1:9" outlineLevel="1" x14ac:dyDescent="0.2">
      <c r="A642" s="236" t="s">
        <v>494</v>
      </c>
      <c r="C642" s="257" t="s">
        <v>714</v>
      </c>
      <c r="D642" s="257"/>
      <c r="E642" s="242"/>
      <c r="F642" s="171"/>
      <c r="H642" s="255" t="str">
        <f t="shared" si="13"/>
        <v>-</v>
      </c>
      <c r="I642" s="244"/>
    </row>
    <row r="643" spans="1:9" outlineLevel="1" x14ac:dyDescent="0.2">
      <c r="A643" s="241"/>
      <c r="B643" s="235" t="s">
        <v>9</v>
      </c>
      <c r="C643" s="257" t="s">
        <v>715</v>
      </c>
      <c r="D643" s="257"/>
      <c r="E643" s="242"/>
      <c r="F643" s="171"/>
      <c r="H643" s="255" t="str">
        <f t="shared" si="13"/>
        <v>-</v>
      </c>
      <c r="I643" s="244"/>
    </row>
    <row r="644" spans="1:9" ht="63.75" outlineLevel="1" x14ac:dyDescent="0.2">
      <c r="A644" s="241"/>
      <c r="B644" s="235" t="s">
        <v>9</v>
      </c>
      <c r="C644" s="257" t="s">
        <v>716</v>
      </c>
      <c r="D644" s="257"/>
      <c r="E644" s="242"/>
      <c r="F644" s="171"/>
      <c r="H644" s="255" t="str">
        <f t="shared" si="13"/>
        <v>-</v>
      </c>
      <c r="I644" s="244"/>
    </row>
    <row r="645" spans="1:9" outlineLevel="1" x14ac:dyDescent="0.2">
      <c r="A645" s="241"/>
      <c r="C645" s="257"/>
      <c r="D645" s="257"/>
      <c r="E645" s="242"/>
      <c r="F645" s="171"/>
      <c r="H645" s="255" t="str">
        <f t="shared" si="13"/>
        <v>-</v>
      </c>
      <c r="I645" s="244"/>
    </row>
    <row r="646" spans="1:9" outlineLevel="1" x14ac:dyDescent="0.2">
      <c r="A646" s="241"/>
      <c r="B646" s="330"/>
      <c r="C646" s="316" t="s">
        <v>717</v>
      </c>
      <c r="D646" s="316"/>
      <c r="E646" s="242"/>
      <c r="F646" s="171"/>
      <c r="H646" s="255" t="str">
        <f t="shared" si="13"/>
        <v>-</v>
      </c>
      <c r="I646" s="244"/>
    </row>
    <row r="647" spans="1:9" ht="25.5" outlineLevel="1" x14ac:dyDescent="0.2">
      <c r="A647" s="241"/>
      <c r="B647" s="235" t="s">
        <v>9</v>
      </c>
      <c r="C647" s="257" t="s">
        <v>718</v>
      </c>
      <c r="D647" s="257"/>
      <c r="E647" s="242"/>
      <c r="F647" s="171"/>
      <c r="H647" s="255" t="str">
        <f t="shared" si="13"/>
        <v>-</v>
      </c>
      <c r="I647" s="244"/>
    </row>
    <row r="648" spans="1:9" ht="25.5" outlineLevel="1" x14ac:dyDescent="0.2">
      <c r="A648" s="241"/>
      <c r="B648" s="235" t="s">
        <v>9</v>
      </c>
      <c r="C648" s="257" t="s">
        <v>719</v>
      </c>
      <c r="D648" s="257"/>
      <c r="E648" s="242"/>
      <c r="F648" s="171"/>
      <c r="H648" s="255" t="str">
        <f t="shared" si="13"/>
        <v>-</v>
      </c>
      <c r="I648" s="244"/>
    </row>
    <row r="649" spans="1:9" ht="38.25" outlineLevel="1" x14ac:dyDescent="0.2">
      <c r="A649" s="241"/>
      <c r="B649" s="235" t="s">
        <v>9</v>
      </c>
      <c r="C649" s="257" t="s">
        <v>720</v>
      </c>
      <c r="D649" s="257"/>
      <c r="E649" s="242"/>
      <c r="F649" s="171"/>
      <c r="H649" s="255" t="str">
        <f t="shared" si="13"/>
        <v>-</v>
      </c>
      <c r="I649" s="244"/>
    </row>
    <row r="650" spans="1:9" ht="25.5" outlineLevel="1" x14ac:dyDescent="0.2">
      <c r="A650" s="241"/>
      <c r="B650" s="235" t="s">
        <v>9</v>
      </c>
      <c r="C650" s="257" t="s">
        <v>721</v>
      </c>
      <c r="D650" s="257"/>
      <c r="E650" s="242"/>
      <c r="F650" s="171"/>
      <c r="H650" s="255" t="str">
        <f t="shared" si="13"/>
        <v>-</v>
      </c>
      <c r="I650" s="244"/>
    </row>
    <row r="651" spans="1:9" outlineLevel="1" x14ac:dyDescent="0.2">
      <c r="A651" s="241"/>
      <c r="C651" s="257"/>
      <c r="D651" s="257"/>
      <c r="E651" s="242"/>
      <c r="F651" s="171"/>
      <c r="H651" s="255" t="str">
        <f t="shared" si="13"/>
        <v>-</v>
      </c>
      <c r="I651" s="244"/>
    </row>
    <row r="652" spans="1:9" outlineLevel="1" x14ac:dyDescent="0.2">
      <c r="A652" s="241"/>
      <c r="C652" s="316" t="s">
        <v>667</v>
      </c>
      <c r="D652" s="316"/>
      <c r="E652" s="242"/>
      <c r="F652" s="171"/>
      <c r="H652" s="255" t="str">
        <f t="shared" si="13"/>
        <v>-</v>
      </c>
      <c r="I652" s="244"/>
    </row>
    <row r="653" spans="1:9" ht="38.25" outlineLevel="1" x14ac:dyDescent="0.2">
      <c r="A653" s="241"/>
      <c r="B653" s="235" t="s">
        <v>9</v>
      </c>
      <c r="C653" s="257" t="s">
        <v>722</v>
      </c>
      <c r="D653" s="257"/>
      <c r="E653" s="242"/>
      <c r="F653" s="171"/>
      <c r="H653" s="255" t="str">
        <f t="shared" si="13"/>
        <v>-</v>
      </c>
      <c r="I653" s="244"/>
    </row>
    <row r="654" spans="1:9" outlineLevel="1" x14ac:dyDescent="0.2">
      <c r="A654" s="241"/>
      <c r="C654" s="257"/>
      <c r="D654" s="257"/>
      <c r="E654" s="242"/>
      <c r="F654" s="171"/>
      <c r="H654" s="255" t="str">
        <f t="shared" si="13"/>
        <v>-</v>
      </c>
      <c r="I654" s="244"/>
    </row>
    <row r="655" spans="1:9" outlineLevel="1" x14ac:dyDescent="0.2">
      <c r="A655" s="241"/>
      <c r="C655" s="316" t="s">
        <v>723</v>
      </c>
      <c r="D655" s="257"/>
      <c r="E655" s="242"/>
      <c r="F655" s="171"/>
      <c r="H655" s="255" t="str">
        <f t="shared" si="13"/>
        <v>-</v>
      </c>
      <c r="I655" s="244"/>
    </row>
    <row r="656" spans="1:9" ht="25.5" outlineLevel="1" x14ac:dyDescent="0.2">
      <c r="A656" s="241"/>
      <c r="B656" s="235" t="s">
        <v>9</v>
      </c>
      <c r="C656" s="253" t="s">
        <v>724</v>
      </c>
      <c r="D656" s="257"/>
      <c r="E656" s="242"/>
      <c r="F656" s="171"/>
      <c r="H656" s="255" t="str">
        <f t="shared" si="13"/>
        <v>-</v>
      </c>
      <c r="I656" s="244"/>
    </row>
    <row r="657" spans="1:9" outlineLevel="1" x14ac:dyDescent="0.2">
      <c r="A657" s="241"/>
      <c r="C657" s="253"/>
      <c r="D657" s="257"/>
      <c r="E657" s="242"/>
      <c r="F657" s="171"/>
      <c r="H657" s="255" t="str">
        <f t="shared" si="13"/>
        <v>-</v>
      </c>
      <c r="I657" s="244"/>
    </row>
    <row r="658" spans="1:9" outlineLevel="1" x14ac:dyDescent="0.2">
      <c r="A658" s="127" t="s">
        <v>725</v>
      </c>
      <c r="C658" s="329" t="s">
        <v>726</v>
      </c>
      <c r="D658" s="233"/>
      <c r="E658" s="242"/>
      <c r="F658" s="171"/>
      <c r="H658" s="255" t="str">
        <f t="shared" si="13"/>
        <v>-</v>
      </c>
      <c r="I658" s="244"/>
    </row>
    <row r="659" spans="1:9" ht="51" outlineLevel="1" x14ac:dyDescent="0.2">
      <c r="A659" s="127"/>
      <c r="B659" s="235" t="s">
        <v>9</v>
      </c>
      <c r="C659" s="325" t="s">
        <v>740</v>
      </c>
      <c r="D659" s="233"/>
      <c r="E659" s="242"/>
      <c r="F659" s="171"/>
      <c r="H659" s="255" t="str">
        <f t="shared" si="13"/>
        <v>-</v>
      </c>
      <c r="I659" s="244"/>
    </row>
    <row r="660" spans="1:9" outlineLevel="1" x14ac:dyDescent="0.2">
      <c r="A660" s="127"/>
      <c r="C660" s="329"/>
      <c r="D660" s="233"/>
      <c r="E660" s="242"/>
      <c r="F660" s="171"/>
      <c r="H660" s="255" t="str">
        <f t="shared" si="13"/>
        <v>-</v>
      </c>
      <c r="I660" s="244"/>
    </row>
    <row r="661" spans="1:9" ht="63.75" outlineLevel="1" x14ac:dyDescent="0.2">
      <c r="A661" s="241"/>
      <c r="B661" s="235" t="s">
        <v>9</v>
      </c>
      <c r="C661" s="257" t="s">
        <v>727</v>
      </c>
      <c r="D661" s="233"/>
      <c r="E661" s="242"/>
      <c r="F661" s="171"/>
      <c r="H661" s="255" t="str">
        <f t="shared" si="13"/>
        <v>-</v>
      </c>
      <c r="I661" s="244"/>
    </row>
    <row r="662" spans="1:9" outlineLevel="1" x14ac:dyDescent="0.2">
      <c r="A662" s="241"/>
      <c r="B662" s="235" t="s">
        <v>9</v>
      </c>
      <c r="C662" s="324" t="s">
        <v>728</v>
      </c>
      <c r="D662" s="233"/>
      <c r="E662" s="242"/>
      <c r="F662" s="171"/>
      <c r="H662" s="255" t="str">
        <f t="shared" si="13"/>
        <v>-</v>
      </c>
      <c r="I662" s="244"/>
    </row>
    <row r="663" spans="1:9" outlineLevel="1" x14ac:dyDescent="0.2">
      <c r="A663" s="241"/>
      <c r="B663" s="235" t="s">
        <v>6</v>
      </c>
      <c r="C663" s="234" t="s">
        <v>1565</v>
      </c>
      <c r="D663" s="233"/>
      <c r="E663" s="242" t="s">
        <v>260</v>
      </c>
      <c r="F663" s="170"/>
      <c r="G663" s="231">
        <v>5</v>
      </c>
      <c r="H663" s="245">
        <f t="shared" si="13"/>
        <v>0</v>
      </c>
      <c r="I663" s="244"/>
    </row>
    <row r="664" spans="1:9" outlineLevel="1" x14ac:dyDescent="0.2">
      <c r="A664" s="241"/>
      <c r="B664" s="235" t="s">
        <v>21</v>
      </c>
      <c r="C664" s="257" t="s">
        <v>1564</v>
      </c>
      <c r="D664" s="233"/>
      <c r="E664" s="242" t="s">
        <v>260</v>
      </c>
      <c r="F664" s="170"/>
      <c r="G664" s="231">
        <v>10</v>
      </c>
      <c r="H664" s="245">
        <f t="shared" si="13"/>
        <v>0</v>
      </c>
      <c r="I664" s="244"/>
    </row>
    <row r="665" spans="1:9" outlineLevel="1" x14ac:dyDescent="0.2">
      <c r="A665" s="241"/>
      <c r="C665" s="252" t="s">
        <v>448</v>
      </c>
      <c r="D665" s="233"/>
      <c r="E665" s="242"/>
      <c r="F665" s="171"/>
      <c r="H665" s="255" t="str">
        <f t="shared" si="13"/>
        <v>-</v>
      </c>
      <c r="I665" s="244"/>
    </row>
    <row r="666" spans="1:9" outlineLevel="1" x14ac:dyDescent="0.2">
      <c r="A666" s="241"/>
      <c r="C666" s="253"/>
      <c r="D666" s="253"/>
      <c r="E666" s="242"/>
      <c r="F666" s="171"/>
      <c r="H666" s="255" t="str">
        <f t="shared" si="13"/>
        <v>-</v>
      </c>
      <c r="I666" s="244"/>
    </row>
    <row r="667" spans="1:9" outlineLevel="1" x14ac:dyDescent="0.2">
      <c r="A667" s="127" t="s">
        <v>733</v>
      </c>
      <c r="C667" s="329" t="s">
        <v>734</v>
      </c>
      <c r="D667" s="329"/>
      <c r="E667" s="242"/>
      <c r="F667" s="171"/>
      <c r="H667" s="255" t="str">
        <f t="shared" si="13"/>
        <v>-</v>
      </c>
      <c r="I667" s="244"/>
    </row>
    <row r="668" spans="1:9" ht="51" outlineLevel="1" x14ac:dyDescent="0.2">
      <c r="A668" s="127"/>
      <c r="B668" s="235" t="s">
        <v>9</v>
      </c>
      <c r="C668" s="325" t="s">
        <v>740</v>
      </c>
      <c r="D668" s="329"/>
      <c r="E668" s="242"/>
      <c r="F668" s="171"/>
      <c r="H668" s="255" t="str">
        <f t="shared" si="13"/>
        <v>-</v>
      </c>
      <c r="I668" s="244"/>
    </row>
    <row r="669" spans="1:9" outlineLevel="1" x14ac:dyDescent="0.2">
      <c r="A669" s="127"/>
      <c r="C669" s="329"/>
      <c r="D669" s="329"/>
      <c r="E669" s="242"/>
      <c r="F669" s="171"/>
      <c r="H669" s="255" t="str">
        <f t="shared" ref="H669:H700" si="14">IF(E669&lt;&gt;"",F669*G669,"-")</f>
        <v>-</v>
      </c>
      <c r="I669" s="244"/>
    </row>
    <row r="670" spans="1:9" ht="76.5" outlineLevel="1" x14ac:dyDescent="0.2">
      <c r="A670" s="241"/>
      <c r="B670" s="235" t="s">
        <v>9</v>
      </c>
      <c r="C670" s="257" t="s">
        <v>1563</v>
      </c>
      <c r="D670" s="257"/>
      <c r="E670" s="242"/>
      <c r="F670" s="171"/>
      <c r="H670" s="255" t="str">
        <f t="shared" si="14"/>
        <v>-</v>
      </c>
      <c r="I670" s="244"/>
    </row>
    <row r="671" spans="1:9" outlineLevel="1" x14ac:dyDescent="0.2">
      <c r="A671" s="241"/>
      <c r="B671" s="235" t="s">
        <v>9</v>
      </c>
      <c r="C671" s="324" t="s">
        <v>728</v>
      </c>
      <c r="D671" s="257"/>
      <c r="E671" s="242"/>
      <c r="F671" s="171"/>
      <c r="H671" s="255" t="str">
        <f t="shared" si="14"/>
        <v>-</v>
      </c>
      <c r="I671" s="244"/>
    </row>
    <row r="672" spans="1:9" outlineLevel="1" x14ac:dyDescent="0.2">
      <c r="A672" s="241"/>
      <c r="B672" s="235" t="s">
        <v>6</v>
      </c>
      <c r="C672" s="243" t="s">
        <v>1562</v>
      </c>
      <c r="E672" s="242" t="s">
        <v>260</v>
      </c>
      <c r="F672" s="170"/>
      <c r="G672" s="231">
        <v>10</v>
      </c>
      <c r="H672" s="245">
        <f t="shared" si="14"/>
        <v>0</v>
      </c>
      <c r="I672" s="244"/>
    </row>
    <row r="673" spans="1:9" outlineLevel="1" x14ac:dyDescent="0.2">
      <c r="A673" s="241"/>
      <c r="B673" s="235" t="s">
        <v>21</v>
      </c>
      <c r="C673" s="243" t="s">
        <v>1561</v>
      </c>
      <c r="E673" s="242" t="s">
        <v>260</v>
      </c>
      <c r="F673" s="170"/>
      <c r="G673" s="231">
        <v>15</v>
      </c>
      <c r="H673" s="245">
        <f t="shared" si="14"/>
        <v>0</v>
      </c>
      <c r="I673" s="244"/>
    </row>
    <row r="674" spans="1:9" outlineLevel="1" x14ac:dyDescent="0.2">
      <c r="A674" s="241"/>
      <c r="B674" s="235" t="s">
        <v>23</v>
      </c>
      <c r="C674" s="243" t="s">
        <v>1560</v>
      </c>
      <c r="E674" s="242" t="s">
        <v>260</v>
      </c>
      <c r="F674" s="170"/>
      <c r="G674" s="231">
        <v>20</v>
      </c>
      <c r="H674" s="245">
        <f t="shared" si="14"/>
        <v>0</v>
      </c>
      <c r="I674" s="244"/>
    </row>
    <row r="675" spans="1:9" outlineLevel="1" x14ac:dyDescent="0.2">
      <c r="A675" s="241"/>
      <c r="C675" s="252" t="s">
        <v>448</v>
      </c>
      <c r="D675" s="252"/>
      <c r="E675" s="242"/>
      <c r="F675" s="171"/>
      <c r="H675" s="255" t="str">
        <f t="shared" si="14"/>
        <v>-</v>
      </c>
      <c r="I675" s="244"/>
    </row>
    <row r="676" spans="1:9" outlineLevel="1" x14ac:dyDescent="0.2">
      <c r="A676" s="241"/>
      <c r="C676" s="252"/>
      <c r="D676" s="252"/>
      <c r="E676" s="242"/>
      <c r="F676" s="171"/>
      <c r="H676" s="255" t="str">
        <f t="shared" si="14"/>
        <v>-</v>
      </c>
      <c r="I676" s="244"/>
    </row>
    <row r="677" spans="1:9" outlineLevel="1" x14ac:dyDescent="0.2">
      <c r="A677" s="127" t="s">
        <v>736</v>
      </c>
      <c r="C677" s="328" t="s">
        <v>1559</v>
      </c>
      <c r="D677" s="316"/>
      <c r="E677" s="242"/>
      <c r="F677" s="171"/>
      <c r="H677" s="255" t="str">
        <f t="shared" si="14"/>
        <v>-</v>
      </c>
      <c r="I677" s="244"/>
    </row>
    <row r="678" spans="1:9" ht="63.75" outlineLevel="1" x14ac:dyDescent="0.2">
      <c r="A678" s="241"/>
      <c r="B678" s="235" t="s">
        <v>9</v>
      </c>
      <c r="C678" s="327" t="s">
        <v>739</v>
      </c>
      <c r="D678" s="257"/>
      <c r="E678" s="242"/>
      <c r="F678" s="171"/>
      <c r="H678" s="255" t="str">
        <f t="shared" si="14"/>
        <v>-</v>
      </c>
      <c r="I678" s="244"/>
    </row>
    <row r="679" spans="1:9" ht="51" outlineLevel="1" x14ac:dyDescent="0.2">
      <c r="A679" s="241"/>
      <c r="B679" s="235" t="s">
        <v>9</v>
      </c>
      <c r="C679" s="325" t="s">
        <v>740</v>
      </c>
      <c r="D679" s="257"/>
      <c r="E679" s="242"/>
      <c r="F679" s="171"/>
      <c r="H679" s="255" t="str">
        <f t="shared" si="14"/>
        <v>-</v>
      </c>
      <c r="I679" s="244"/>
    </row>
    <row r="680" spans="1:9" ht="25.5" outlineLevel="1" x14ac:dyDescent="0.2">
      <c r="A680" s="241"/>
      <c r="B680" s="235" t="s">
        <v>9</v>
      </c>
      <c r="C680" s="326" t="s">
        <v>741</v>
      </c>
      <c r="D680" s="257"/>
      <c r="E680" s="242"/>
      <c r="F680" s="171"/>
      <c r="H680" s="255" t="str">
        <f t="shared" si="14"/>
        <v>-</v>
      </c>
      <c r="I680" s="244"/>
    </row>
    <row r="681" spans="1:9" ht="25.5" outlineLevel="1" x14ac:dyDescent="0.2">
      <c r="A681" s="241"/>
      <c r="B681" s="235" t="s">
        <v>9</v>
      </c>
      <c r="C681" s="324" t="s">
        <v>742</v>
      </c>
      <c r="D681" s="257"/>
      <c r="E681" s="242"/>
      <c r="F681" s="171"/>
      <c r="H681" s="255" t="str">
        <f t="shared" si="14"/>
        <v>-</v>
      </c>
      <c r="I681" s="244"/>
    </row>
    <row r="682" spans="1:9" outlineLevel="1" x14ac:dyDescent="0.2">
      <c r="A682" s="241"/>
      <c r="B682" s="235" t="s">
        <v>9</v>
      </c>
      <c r="C682" s="324" t="s">
        <v>743</v>
      </c>
      <c r="D682" s="257"/>
      <c r="E682" s="242"/>
      <c r="F682" s="171"/>
      <c r="H682" s="255" t="str">
        <f t="shared" si="14"/>
        <v>-</v>
      </c>
      <c r="I682" s="244"/>
    </row>
    <row r="683" spans="1:9" ht="25.5" outlineLevel="1" x14ac:dyDescent="0.2">
      <c r="A683" s="241"/>
      <c r="B683" s="235" t="s">
        <v>9</v>
      </c>
      <c r="C683" s="324" t="s">
        <v>744</v>
      </c>
      <c r="D683" s="257"/>
      <c r="E683" s="242"/>
      <c r="F683" s="171"/>
      <c r="H683" s="255" t="str">
        <f t="shared" si="14"/>
        <v>-</v>
      </c>
      <c r="I683" s="244"/>
    </row>
    <row r="684" spans="1:9" outlineLevel="1" x14ac:dyDescent="0.2">
      <c r="A684" s="241"/>
      <c r="B684" s="235" t="s">
        <v>9</v>
      </c>
      <c r="C684" s="324" t="s">
        <v>745</v>
      </c>
      <c r="D684" s="257"/>
      <c r="E684" s="242"/>
      <c r="F684" s="171"/>
      <c r="H684" s="255" t="str">
        <f t="shared" si="14"/>
        <v>-</v>
      </c>
      <c r="I684" s="244"/>
    </row>
    <row r="685" spans="1:9" outlineLevel="1" x14ac:dyDescent="0.2">
      <c r="A685" s="241"/>
      <c r="B685" s="235" t="s">
        <v>9</v>
      </c>
      <c r="C685" s="257" t="s">
        <v>746</v>
      </c>
      <c r="D685" s="257"/>
      <c r="E685" s="242"/>
      <c r="F685" s="171"/>
      <c r="H685" s="255" t="str">
        <f t="shared" si="14"/>
        <v>-</v>
      </c>
      <c r="I685" s="244"/>
    </row>
    <row r="686" spans="1:9" outlineLevel="1" x14ac:dyDescent="0.2">
      <c r="A686" s="241"/>
      <c r="B686" s="235" t="s">
        <v>6</v>
      </c>
      <c r="C686" s="253" t="s">
        <v>1557</v>
      </c>
      <c r="D686" s="257"/>
      <c r="E686" s="242" t="s">
        <v>260</v>
      </c>
      <c r="F686" s="170"/>
      <c r="G686" s="231">
        <v>10</v>
      </c>
      <c r="H686" s="245">
        <f t="shared" si="14"/>
        <v>0</v>
      </c>
      <c r="I686" s="244"/>
    </row>
    <row r="687" spans="1:9" outlineLevel="1" x14ac:dyDescent="0.2">
      <c r="A687" s="241"/>
      <c r="B687" s="235" t="s">
        <v>21</v>
      </c>
      <c r="C687" s="253" t="s">
        <v>1556</v>
      </c>
      <c r="D687" s="257"/>
      <c r="E687" s="242" t="s">
        <v>260</v>
      </c>
      <c r="F687" s="170"/>
      <c r="G687" s="231">
        <v>15</v>
      </c>
      <c r="H687" s="245">
        <f t="shared" si="14"/>
        <v>0</v>
      </c>
      <c r="I687" s="244"/>
    </row>
    <row r="688" spans="1:9" outlineLevel="1" x14ac:dyDescent="0.2">
      <c r="A688" s="241"/>
      <c r="B688" s="235" t="s">
        <v>23</v>
      </c>
      <c r="C688" s="253" t="s">
        <v>1555</v>
      </c>
      <c r="D688" s="257"/>
      <c r="E688" s="242" t="s">
        <v>260</v>
      </c>
      <c r="F688" s="170"/>
      <c r="G688" s="231">
        <v>20</v>
      </c>
      <c r="H688" s="245">
        <f t="shared" si="14"/>
        <v>0</v>
      </c>
      <c r="I688" s="244"/>
    </row>
    <row r="689" spans="1:9" outlineLevel="1" x14ac:dyDescent="0.2">
      <c r="C689" s="243"/>
      <c r="H689" s="230" t="str">
        <f t="shared" si="14"/>
        <v>-</v>
      </c>
    </row>
    <row r="690" spans="1:9" outlineLevel="1" x14ac:dyDescent="0.2">
      <c r="A690" s="241"/>
      <c r="B690" s="235" t="s">
        <v>25</v>
      </c>
      <c r="C690" s="253" t="s">
        <v>1554</v>
      </c>
      <c r="D690" s="257"/>
      <c r="E690" s="242" t="s">
        <v>260</v>
      </c>
      <c r="F690" s="170"/>
      <c r="G690" s="231">
        <v>10</v>
      </c>
      <c r="H690" s="245">
        <f t="shared" si="14"/>
        <v>0</v>
      </c>
      <c r="I690" s="244"/>
    </row>
    <row r="691" spans="1:9" outlineLevel="1" x14ac:dyDescent="0.2">
      <c r="A691" s="241"/>
      <c r="B691" s="235" t="s">
        <v>28</v>
      </c>
      <c r="C691" s="253" t="s">
        <v>1553</v>
      </c>
      <c r="D691" s="257"/>
      <c r="E691" s="242" t="s">
        <v>260</v>
      </c>
      <c r="F691" s="170"/>
      <c r="G691" s="231">
        <v>15</v>
      </c>
      <c r="H691" s="279">
        <f t="shared" si="14"/>
        <v>0</v>
      </c>
      <c r="I691" s="244"/>
    </row>
    <row r="692" spans="1:9" outlineLevel="1" x14ac:dyDescent="0.2">
      <c r="A692" s="241"/>
      <c r="B692" s="235" t="s">
        <v>30</v>
      </c>
      <c r="C692" s="253" t="s">
        <v>1552</v>
      </c>
      <c r="D692" s="257"/>
      <c r="E692" s="242" t="s">
        <v>260</v>
      </c>
      <c r="F692" s="170"/>
      <c r="G692" s="231">
        <v>20</v>
      </c>
      <c r="H692" s="279">
        <f t="shared" si="14"/>
        <v>0</v>
      </c>
      <c r="I692" s="244"/>
    </row>
    <row r="693" spans="1:9" outlineLevel="1" x14ac:dyDescent="0.2">
      <c r="A693" s="241"/>
      <c r="C693" s="263"/>
      <c r="D693" s="263"/>
      <c r="E693" s="269"/>
      <c r="F693" s="268"/>
      <c r="G693" s="267"/>
      <c r="H693" s="266" t="str">
        <f t="shared" si="14"/>
        <v>-</v>
      </c>
      <c r="I693" s="265"/>
    </row>
    <row r="694" spans="1:9" outlineLevel="1" x14ac:dyDescent="0.2">
      <c r="A694" s="241"/>
      <c r="C694" s="252" t="s">
        <v>448</v>
      </c>
      <c r="D694" s="252"/>
      <c r="E694" s="242"/>
      <c r="F694" s="171"/>
      <c r="H694" s="255" t="str">
        <f t="shared" si="14"/>
        <v>-</v>
      </c>
      <c r="I694" s="244"/>
    </row>
    <row r="695" spans="1:9" outlineLevel="1" x14ac:dyDescent="0.2">
      <c r="A695" s="241"/>
      <c r="C695" s="252"/>
      <c r="D695" s="252"/>
      <c r="E695" s="242"/>
      <c r="F695" s="171"/>
      <c r="H695" s="255" t="str">
        <f t="shared" si="14"/>
        <v>-</v>
      </c>
      <c r="I695" s="244"/>
    </row>
    <row r="696" spans="1:9" outlineLevel="1" x14ac:dyDescent="0.2">
      <c r="A696" s="127" t="s">
        <v>757</v>
      </c>
      <c r="C696" s="316" t="s">
        <v>1558</v>
      </c>
      <c r="D696" s="316"/>
      <c r="E696" s="242"/>
      <c r="F696" s="171"/>
      <c r="H696" s="255" t="str">
        <f t="shared" si="14"/>
        <v>-</v>
      </c>
      <c r="I696" s="244"/>
    </row>
    <row r="697" spans="1:9" ht="63.75" outlineLevel="1" x14ac:dyDescent="0.2">
      <c r="A697" s="241"/>
      <c r="B697" s="235" t="s">
        <v>9</v>
      </c>
      <c r="C697" s="324" t="s">
        <v>759</v>
      </c>
      <c r="D697" s="257"/>
      <c r="E697" s="242"/>
      <c r="F697" s="171"/>
      <c r="H697" s="255" t="str">
        <f t="shared" si="14"/>
        <v>-</v>
      </c>
      <c r="I697" s="244"/>
    </row>
    <row r="698" spans="1:9" ht="51" outlineLevel="1" x14ac:dyDescent="0.2">
      <c r="A698" s="241"/>
      <c r="B698" s="235" t="s">
        <v>9</v>
      </c>
      <c r="C698" s="325" t="s">
        <v>740</v>
      </c>
      <c r="D698" s="257"/>
      <c r="E698" s="242"/>
      <c r="F698" s="171"/>
      <c r="H698" s="255" t="str">
        <f t="shared" si="14"/>
        <v>-</v>
      </c>
      <c r="I698" s="244"/>
    </row>
    <row r="699" spans="1:9" ht="25.5" outlineLevel="1" x14ac:dyDescent="0.2">
      <c r="A699" s="241"/>
      <c r="B699" s="235" t="s">
        <v>9</v>
      </c>
      <c r="C699" s="325" t="s">
        <v>760</v>
      </c>
      <c r="D699" s="257"/>
      <c r="E699" s="242"/>
      <c r="F699" s="171"/>
      <c r="H699" s="255" t="str">
        <f t="shared" si="14"/>
        <v>-</v>
      </c>
      <c r="I699" s="244"/>
    </row>
    <row r="700" spans="1:9" ht="25.5" outlineLevel="1" x14ac:dyDescent="0.2">
      <c r="A700" s="241"/>
      <c r="B700" s="235" t="s">
        <v>9</v>
      </c>
      <c r="C700" s="257" t="s">
        <v>761</v>
      </c>
      <c r="D700" s="257"/>
      <c r="E700" s="242"/>
      <c r="F700" s="171"/>
      <c r="H700" s="255" t="str">
        <f t="shared" si="14"/>
        <v>-</v>
      </c>
      <c r="I700" s="244"/>
    </row>
    <row r="701" spans="1:9" outlineLevel="1" x14ac:dyDescent="0.2">
      <c r="A701" s="241"/>
      <c r="B701" s="235" t="s">
        <v>9</v>
      </c>
      <c r="C701" s="324" t="s">
        <v>743</v>
      </c>
      <c r="D701" s="257"/>
      <c r="E701" s="242"/>
      <c r="F701" s="171"/>
      <c r="H701" s="255" t="str">
        <f t="shared" ref="H701:H714" si="15">IF(E701&lt;&gt;"",F701*G701,"-")</f>
        <v>-</v>
      </c>
      <c r="I701" s="244"/>
    </row>
    <row r="702" spans="1:9" ht="25.5" outlineLevel="1" x14ac:dyDescent="0.2">
      <c r="A702" s="241"/>
      <c r="B702" s="235" t="s">
        <v>9</v>
      </c>
      <c r="C702" s="324" t="s">
        <v>762</v>
      </c>
      <c r="D702" s="257"/>
      <c r="E702" s="242"/>
      <c r="F702" s="171"/>
      <c r="H702" s="255" t="str">
        <f t="shared" si="15"/>
        <v>-</v>
      </c>
      <c r="I702" s="244"/>
    </row>
    <row r="703" spans="1:9" outlineLevel="1" x14ac:dyDescent="0.2">
      <c r="A703" s="241"/>
      <c r="B703" s="235" t="s">
        <v>9</v>
      </c>
      <c r="C703" s="324" t="s">
        <v>745</v>
      </c>
      <c r="D703" s="257"/>
      <c r="E703" s="242"/>
      <c r="F703" s="171"/>
      <c r="H703" s="255" t="str">
        <f t="shared" si="15"/>
        <v>-</v>
      </c>
      <c r="I703" s="244"/>
    </row>
    <row r="704" spans="1:9" outlineLevel="1" x14ac:dyDescent="0.2">
      <c r="A704" s="241"/>
      <c r="B704" s="235" t="s">
        <v>9</v>
      </c>
      <c r="C704" s="257" t="s">
        <v>746</v>
      </c>
      <c r="D704" s="257"/>
      <c r="E704" s="242"/>
      <c r="F704" s="171"/>
      <c r="H704" s="255" t="str">
        <f t="shared" si="15"/>
        <v>-</v>
      </c>
      <c r="I704" s="244"/>
    </row>
    <row r="705" spans="1:9" outlineLevel="1" x14ac:dyDescent="0.2">
      <c r="A705" s="241"/>
      <c r="B705" s="235" t="s">
        <v>6</v>
      </c>
      <c r="C705" s="253" t="s">
        <v>1557</v>
      </c>
      <c r="D705" s="257"/>
      <c r="E705" s="242" t="s">
        <v>260</v>
      </c>
      <c r="F705" s="170"/>
      <c r="G705" s="231">
        <v>10</v>
      </c>
      <c r="H705" s="245">
        <f t="shared" si="15"/>
        <v>0</v>
      </c>
      <c r="I705" s="244"/>
    </row>
    <row r="706" spans="1:9" outlineLevel="1" x14ac:dyDescent="0.2">
      <c r="A706" s="241"/>
      <c r="B706" s="235" t="s">
        <v>21</v>
      </c>
      <c r="C706" s="253" t="s">
        <v>1556</v>
      </c>
      <c r="D706" s="257"/>
      <c r="E706" s="242" t="s">
        <v>260</v>
      </c>
      <c r="F706" s="170"/>
      <c r="G706" s="231">
        <v>15</v>
      </c>
      <c r="H706" s="279">
        <f t="shared" si="15"/>
        <v>0</v>
      </c>
      <c r="I706" s="244"/>
    </row>
    <row r="707" spans="1:9" outlineLevel="1" x14ac:dyDescent="0.2">
      <c r="A707" s="241"/>
      <c r="B707" s="235" t="s">
        <v>23</v>
      </c>
      <c r="C707" s="253" t="s">
        <v>1555</v>
      </c>
      <c r="D707" s="257"/>
      <c r="E707" s="242" t="s">
        <v>260</v>
      </c>
      <c r="F707" s="170"/>
      <c r="G707" s="231">
        <v>20</v>
      </c>
      <c r="H707" s="279">
        <f t="shared" si="15"/>
        <v>0</v>
      </c>
      <c r="I707" s="244"/>
    </row>
    <row r="708" spans="1:9" outlineLevel="1" x14ac:dyDescent="0.2">
      <c r="A708" s="241"/>
      <c r="C708" s="243"/>
      <c r="H708" s="230" t="str">
        <f t="shared" si="15"/>
        <v>-</v>
      </c>
    </row>
    <row r="709" spans="1:9" outlineLevel="1" x14ac:dyDescent="0.2">
      <c r="A709" s="241"/>
      <c r="B709" s="235" t="s">
        <v>25</v>
      </c>
      <c r="C709" s="253" t="s">
        <v>1554</v>
      </c>
      <c r="D709" s="257"/>
      <c r="E709" s="242" t="s">
        <v>260</v>
      </c>
      <c r="F709" s="170"/>
      <c r="G709" s="231">
        <v>10</v>
      </c>
      <c r="H709" s="245">
        <f t="shared" si="15"/>
        <v>0</v>
      </c>
      <c r="I709" s="244"/>
    </row>
    <row r="710" spans="1:9" outlineLevel="1" x14ac:dyDescent="0.2">
      <c r="A710" s="241"/>
      <c r="B710" s="235" t="s">
        <v>28</v>
      </c>
      <c r="C710" s="253" t="s">
        <v>1553</v>
      </c>
      <c r="D710" s="257"/>
      <c r="E710" s="242" t="s">
        <v>260</v>
      </c>
      <c r="F710" s="170"/>
      <c r="G710" s="231">
        <v>15</v>
      </c>
      <c r="H710" s="279">
        <f t="shared" si="15"/>
        <v>0</v>
      </c>
      <c r="I710" s="244"/>
    </row>
    <row r="711" spans="1:9" outlineLevel="1" x14ac:dyDescent="0.2">
      <c r="A711" s="241"/>
      <c r="B711" s="235" t="s">
        <v>30</v>
      </c>
      <c r="C711" s="253" t="s">
        <v>1552</v>
      </c>
      <c r="D711" s="257"/>
      <c r="E711" s="242" t="s">
        <v>260</v>
      </c>
      <c r="F711" s="170"/>
      <c r="G711" s="231">
        <v>20</v>
      </c>
      <c r="H711" s="279">
        <f t="shared" si="15"/>
        <v>0</v>
      </c>
      <c r="I711" s="244"/>
    </row>
    <row r="712" spans="1:9" outlineLevel="1" x14ac:dyDescent="0.2">
      <c r="A712" s="241"/>
      <c r="B712" s="263"/>
      <c r="C712" s="252" t="s">
        <v>448</v>
      </c>
      <c r="D712" s="252"/>
      <c r="E712" s="242"/>
      <c r="F712" s="171"/>
      <c r="H712" s="255" t="str">
        <f t="shared" si="15"/>
        <v>-</v>
      </c>
      <c r="I712" s="244"/>
    </row>
    <row r="713" spans="1:9" outlineLevel="1" x14ac:dyDescent="0.2">
      <c r="A713" s="241"/>
      <c r="B713" s="263"/>
      <c r="C713" s="252"/>
      <c r="D713" s="252"/>
      <c r="E713" s="242"/>
      <c r="F713" s="171"/>
      <c r="H713" s="255" t="str">
        <f t="shared" si="15"/>
        <v>-</v>
      </c>
      <c r="I713" s="244"/>
    </row>
    <row r="714" spans="1:9" ht="25.5" outlineLevel="1" x14ac:dyDescent="0.2">
      <c r="A714" s="127" t="s">
        <v>763</v>
      </c>
      <c r="C714" s="257" t="s">
        <v>764</v>
      </c>
      <c r="D714" s="252"/>
      <c r="E714" s="242" t="s">
        <v>260</v>
      </c>
      <c r="F714" s="170"/>
      <c r="G714" s="231">
        <v>10</v>
      </c>
      <c r="H714" s="245">
        <f t="shared" si="15"/>
        <v>0</v>
      </c>
      <c r="I714" s="244"/>
    </row>
    <row r="715" spans="1:9" outlineLevel="1" x14ac:dyDescent="0.2">
      <c r="A715" s="250"/>
      <c r="B715" s="306"/>
      <c r="C715" s="305"/>
      <c r="D715" s="305"/>
      <c r="E715" s="247"/>
      <c r="F715" s="170"/>
      <c r="G715" s="246"/>
      <c r="H715" s="245"/>
      <c r="I715" s="244"/>
    </row>
    <row r="716" spans="1:9" outlineLevel="1" x14ac:dyDescent="0.2">
      <c r="C716" s="253"/>
      <c r="D716" s="253"/>
      <c r="E716" s="242"/>
      <c r="F716" s="171"/>
    </row>
    <row r="717" spans="1:9" x14ac:dyDescent="0.2">
      <c r="A717" s="241" t="str">
        <f>+A635</f>
        <v>IX</v>
      </c>
      <c r="B717" s="277"/>
      <c r="C717" s="304" t="s">
        <v>1703</v>
      </c>
      <c r="D717" s="304"/>
      <c r="E717" s="239"/>
      <c r="H717" s="238">
        <f>SUM(H636:H715)</f>
        <v>0</v>
      </c>
      <c r="I717" s="237"/>
    </row>
    <row r="718" spans="1:9" x14ac:dyDescent="0.2">
      <c r="A718" s="241"/>
      <c r="C718" s="253"/>
      <c r="D718" s="253"/>
      <c r="E718" s="71"/>
      <c r="F718" s="171"/>
    </row>
    <row r="719" spans="1:9" x14ac:dyDescent="0.2">
      <c r="A719" s="241"/>
      <c r="B719" s="263"/>
      <c r="C719" s="263"/>
      <c r="D719" s="263"/>
      <c r="E719" s="242"/>
    </row>
    <row r="720" spans="1:9" x14ac:dyDescent="0.2">
      <c r="A720" s="275" t="s">
        <v>235</v>
      </c>
      <c r="B720" s="274"/>
      <c r="C720" s="323" t="s">
        <v>238</v>
      </c>
      <c r="D720" s="323"/>
      <c r="E720" s="70"/>
      <c r="F720" s="272"/>
      <c r="G720" s="271"/>
      <c r="H720" s="47"/>
      <c r="I720" s="237"/>
    </row>
    <row r="721" spans="1:9" outlineLevel="1" x14ac:dyDescent="0.2">
      <c r="A721" s="322"/>
      <c r="B721" s="314"/>
      <c r="C721" s="263"/>
      <c r="D721" s="263"/>
      <c r="E721" s="310"/>
      <c r="F721" s="172"/>
      <c r="H721" s="255"/>
      <c r="I721" s="244"/>
    </row>
    <row r="722" spans="1:9" outlineLevel="1" x14ac:dyDescent="0.2">
      <c r="A722" s="264"/>
      <c r="B722" s="314"/>
      <c r="C722" s="252" t="s">
        <v>1551</v>
      </c>
      <c r="D722" s="252"/>
      <c r="E722" s="310"/>
      <c r="F722" s="172"/>
      <c r="H722" s="255" t="str">
        <f t="shared" ref="H722:H753" si="16">IF(E722&lt;&gt;"",F722*G722,"-")</f>
        <v>-</v>
      </c>
      <c r="I722" s="244"/>
    </row>
    <row r="723" spans="1:9" ht="51" outlineLevel="1" x14ac:dyDescent="0.2">
      <c r="A723" s="264"/>
      <c r="B723" s="314"/>
      <c r="C723" s="253" t="s">
        <v>1550</v>
      </c>
      <c r="D723" s="253"/>
      <c r="E723" s="310"/>
      <c r="F723" s="172"/>
      <c r="H723" s="255" t="str">
        <f t="shared" si="16"/>
        <v>-</v>
      </c>
      <c r="I723" s="244"/>
    </row>
    <row r="724" spans="1:9" outlineLevel="1" x14ac:dyDescent="0.2">
      <c r="A724" s="264"/>
      <c r="B724" s="314"/>
      <c r="C724" s="263"/>
      <c r="D724" s="263"/>
      <c r="E724" s="310"/>
      <c r="F724" s="172"/>
      <c r="H724" s="255" t="str">
        <f t="shared" si="16"/>
        <v>-</v>
      </c>
      <c r="I724" s="244"/>
    </row>
    <row r="725" spans="1:9" ht="63.75" outlineLevel="1" x14ac:dyDescent="0.2">
      <c r="A725" s="264"/>
      <c r="B725" s="314"/>
      <c r="C725" s="321" t="s">
        <v>774</v>
      </c>
      <c r="D725" s="321"/>
      <c r="E725" s="310"/>
      <c r="F725" s="172"/>
      <c r="H725" s="255" t="str">
        <f t="shared" si="16"/>
        <v>-</v>
      </c>
      <c r="I725" s="244"/>
    </row>
    <row r="726" spans="1:9" outlineLevel="1" x14ac:dyDescent="0.2">
      <c r="A726" s="264"/>
      <c r="B726" s="314"/>
      <c r="C726" s="257"/>
      <c r="D726" s="257"/>
      <c r="E726" s="310"/>
      <c r="F726" s="172"/>
      <c r="H726" s="255" t="str">
        <f t="shared" si="16"/>
        <v>-</v>
      </c>
      <c r="I726" s="244"/>
    </row>
    <row r="727" spans="1:9" outlineLevel="1" x14ac:dyDescent="0.2">
      <c r="B727" s="56"/>
      <c r="C727" s="208" t="s">
        <v>1549</v>
      </c>
      <c r="D727" s="188"/>
      <c r="E727" s="310"/>
      <c r="F727" s="172"/>
      <c r="H727" s="255" t="str">
        <f t="shared" si="16"/>
        <v>-</v>
      </c>
      <c r="I727" s="244"/>
    </row>
    <row r="728" spans="1:9" outlineLevel="1" x14ac:dyDescent="0.2">
      <c r="A728" s="264"/>
      <c r="B728" s="56"/>
      <c r="C728" s="188"/>
      <c r="D728" s="188"/>
      <c r="E728" s="310"/>
      <c r="F728" s="172"/>
      <c r="H728" s="255" t="str">
        <f t="shared" si="16"/>
        <v>-</v>
      </c>
      <c r="I728" s="244"/>
    </row>
    <row r="729" spans="1:9" outlineLevel="1" x14ac:dyDescent="0.2">
      <c r="A729" s="264"/>
      <c r="B729" s="56"/>
      <c r="C729" s="307" t="s">
        <v>776</v>
      </c>
      <c r="D729" s="188"/>
      <c r="E729" s="310"/>
      <c r="F729" s="172"/>
      <c r="H729" s="255" t="str">
        <f t="shared" si="16"/>
        <v>-</v>
      </c>
      <c r="I729" s="244"/>
    </row>
    <row r="730" spans="1:9" ht="25.5" outlineLevel="1" x14ac:dyDescent="0.2">
      <c r="A730" s="264"/>
      <c r="B730" s="56"/>
      <c r="C730" s="317" t="s">
        <v>777</v>
      </c>
      <c r="D730" s="188"/>
      <c r="E730" s="310"/>
      <c r="F730" s="172"/>
      <c r="H730" s="255" t="str">
        <f t="shared" si="16"/>
        <v>-</v>
      </c>
      <c r="I730" s="244"/>
    </row>
    <row r="731" spans="1:9" outlineLevel="1" x14ac:dyDescent="0.2">
      <c r="A731" s="264"/>
      <c r="B731" s="56"/>
      <c r="C731" s="317"/>
      <c r="D731" s="188"/>
      <c r="E731" s="310"/>
      <c r="F731" s="172"/>
      <c r="H731" s="255" t="str">
        <f t="shared" si="16"/>
        <v>-</v>
      </c>
      <c r="I731" s="244"/>
    </row>
    <row r="732" spans="1:9" ht="63.75" outlineLevel="1" x14ac:dyDescent="0.2">
      <c r="A732" s="264"/>
      <c r="B732" s="56"/>
      <c r="C732" s="320" t="s">
        <v>1548</v>
      </c>
      <c r="D732" s="188"/>
      <c r="E732" s="310"/>
      <c r="F732" s="172"/>
      <c r="H732" s="255" t="str">
        <f t="shared" si="16"/>
        <v>-</v>
      </c>
      <c r="I732" s="244"/>
    </row>
    <row r="733" spans="1:9" outlineLevel="1" x14ac:dyDescent="0.2">
      <c r="A733" s="264"/>
      <c r="B733" s="56"/>
      <c r="C733" s="320"/>
      <c r="D733" s="188"/>
      <c r="E733" s="310"/>
      <c r="F733" s="172"/>
      <c r="H733" s="255" t="str">
        <f t="shared" si="16"/>
        <v>-</v>
      </c>
      <c r="I733" s="244"/>
    </row>
    <row r="734" spans="1:9" outlineLevel="1" x14ac:dyDescent="0.2">
      <c r="A734" s="264"/>
      <c r="B734" s="56" t="s">
        <v>6</v>
      </c>
      <c r="C734" s="188" t="s">
        <v>778</v>
      </c>
      <c r="D734" s="188"/>
      <c r="E734" s="310"/>
      <c r="F734" s="172"/>
      <c r="H734" s="255" t="str">
        <f t="shared" si="16"/>
        <v>-</v>
      </c>
      <c r="I734" s="244"/>
    </row>
    <row r="735" spans="1:9" ht="25.5" outlineLevel="1" x14ac:dyDescent="0.2">
      <c r="B735" s="56" t="s">
        <v>9</v>
      </c>
      <c r="C735" s="317" t="s">
        <v>779</v>
      </c>
      <c r="D735" s="317"/>
      <c r="E735" s="310"/>
      <c r="F735" s="172"/>
      <c r="H735" s="255" t="str">
        <f t="shared" si="16"/>
        <v>-</v>
      </c>
      <c r="I735" s="244"/>
    </row>
    <row r="736" spans="1:9" outlineLevel="1" x14ac:dyDescent="0.2">
      <c r="B736" s="56" t="s">
        <v>9</v>
      </c>
      <c r="C736" s="317" t="s">
        <v>780</v>
      </c>
      <c r="D736" s="317"/>
      <c r="E736" s="310"/>
      <c r="F736" s="172"/>
      <c r="H736" s="255" t="str">
        <f t="shared" si="16"/>
        <v>-</v>
      </c>
      <c r="I736" s="244"/>
    </row>
    <row r="737" spans="2:9" outlineLevel="1" x14ac:dyDescent="0.2">
      <c r="B737" s="56" t="s">
        <v>9</v>
      </c>
      <c r="C737" s="317" t="s">
        <v>781</v>
      </c>
      <c r="D737" s="317"/>
      <c r="E737" s="310"/>
      <c r="F737" s="172"/>
      <c r="H737" s="255" t="str">
        <f t="shared" si="16"/>
        <v>-</v>
      </c>
      <c r="I737" s="244"/>
    </row>
    <row r="738" spans="2:9" outlineLevel="1" x14ac:dyDescent="0.2">
      <c r="B738" s="56" t="s">
        <v>9</v>
      </c>
      <c r="C738" s="317" t="s">
        <v>782</v>
      </c>
      <c r="D738" s="317"/>
      <c r="E738" s="310"/>
      <c r="F738" s="172"/>
      <c r="H738" s="255" t="str">
        <f t="shared" si="16"/>
        <v>-</v>
      </c>
      <c r="I738" s="244"/>
    </row>
    <row r="739" spans="2:9" ht="25.5" outlineLevel="1" x14ac:dyDescent="0.2">
      <c r="B739" s="56" t="s">
        <v>9</v>
      </c>
      <c r="C739" s="317" t="s">
        <v>783</v>
      </c>
      <c r="D739" s="317"/>
      <c r="E739" s="310"/>
      <c r="F739" s="172"/>
      <c r="H739" s="255" t="str">
        <f t="shared" si="16"/>
        <v>-</v>
      </c>
      <c r="I739" s="244"/>
    </row>
    <row r="740" spans="2:9" outlineLevel="1" x14ac:dyDescent="0.2">
      <c r="B740" s="56" t="s">
        <v>9</v>
      </c>
      <c r="C740" s="317" t="s">
        <v>784</v>
      </c>
      <c r="D740" s="317"/>
      <c r="E740" s="310"/>
      <c r="F740" s="172"/>
      <c r="H740" s="255" t="str">
        <f t="shared" si="16"/>
        <v>-</v>
      </c>
      <c r="I740" s="244"/>
    </row>
    <row r="741" spans="2:9" outlineLevel="1" x14ac:dyDescent="0.2">
      <c r="B741" s="56"/>
      <c r="E741" s="310"/>
      <c r="F741" s="172"/>
      <c r="H741" s="255" t="str">
        <f t="shared" si="16"/>
        <v>-</v>
      </c>
      <c r="I741" s="244"/>
    </row>
    <row r="742" spans="2:9" outlineLevel="1" x14ac:dyDescent="0.2">
      <c r="B742" s="56" t="s">
        <v>21</v>
      </c>
      <c r="C742" s="318" t="s">
        <v>786</v>
      </c>
      <c r="E742" s="310"/>
      <c r="F742" s="172"/>
      <c r="H742" s="255" t="str">
        <f t="shared" si="16"/>
        <v>-</v>
      </c>
      <c r="I742" s="244"/>
    </row>
    <row r="743" spans="2:9" ht="25.5" outlineLevel="1" x14ac:dyDescent="0.2">
      <c r="B743" s="56" t="s">
        <v>9</v>
      </c>
      <c r="C743" s="317" t="s">
        <v>787</v>
      </c>
      <c r="E743" s="310"/>
      <c r="F743" s="172"/>
      <c r="H743" s="255" t="str">
        <f t="shared" si="16"/>
        <v>-</v>
      </c>
      <c r="I743" s="244"/>
    </row>
    <row r="744" spans="2:9" outlineLevel="1" x14ac:dyDescent="0.2">
      <c r="B744" s="56" t="s">
        <v>9</v>
      </c>
      <c r="C744" s="317" t="s">
        <v>1547</v>
      </c>
      <c r="E744" s="310"/>
      <c r="F744" s="172"/>
      <c r="H744" s="255" t="str">
        <f t="shared" si="16"/>
        <v>-</v>
      </c>
      <c r="I744" s="244"/>
    </row>
    <row r="745" spans="2:9" outlineLevel="1" x14ac:dyDescent="0.2">
      <c r="B745" s="56" t="s">
        <v>23</v>
      </c>
      <c r="C745" s="318" t="s">
        <v>789</v>
      </c>
      <c r="E745" s="310"/>
      <c r="F745" s="172"/>
      <c r="H745" s="255" t="str">
        <f t="shared" si="16"/>
        <v>-</v>
      </c>
      <c r="I745" s="244"/>
    </row>
    <row r="746" spans="2:9" outlineLevel="1" x14ac:dyDescent="0.2">
      <c r="B746" s="56" t="s">
        <v>9</v>
      </c>
      <c r="C746" s="317" t="s">
        <v>790</v>
      </c>
      <c r="E746" s="310"/>
      <c r="F746" s="172"/>
      <c r="H746" s="255" t="str">
        <f t="shared" si="16"/>
        <v>-</v>
      </c>
      <c r="I746" s="244"/>
    </row>
    <row r="747" spans="2:9" outlineLevel="1" x14ac:dyDescent="0.2">
      <c r="B747" s="56" t="s">
        <v>9</v>
      </c>
      <c r="C747" s="317" t="s">
        <v>656</v>
      </c>
      <c r="E747" s="310"/>
      <c r="F747" s="172"/>
      <c r="H747" s="255" t="str">
        <f t="shared" si="16"/>
        <v>-</v>
      </c>
      <c r="I747" s="244"/>
    </row>
    <row r="748" spans="2:9" outlineLevel="1" x14ac:dyDescent="0.2">
      <c r="B748" s="56" t="s">
        <v>9</v>
      </c>
      <c r="C748" s="317" t="s">
        <v>657</v>
      </c>
      <c r="E748" s="310"/>
      <c r="F748" s="172"/>
      <c r="H748" s="255" t="str">
        <f t="shared" si="16"/>
        <v>-</v>
      </c>
      <c r="I748" s="244"/>
    </row>
    <row r="749" spans="2:9" ht="25.5" outlineLevel="1" x14ac:dyDescent="0.2">
      <c r="B749" s="56" t="s">
        <v>9</v>
      </c>
      <c r="C749" s="317" t="s">
        <v>1546</v>
      </c>
      <c r="E749" s="310"/>
      <c r="F749" s="172"/>
      <c r="H749" s="255" t="str">
        <f t="shared" si="16"/>
        <v>-</v>
      </c>
      <c r="I749" s="244"/>
    </row>
    <row r="750" spans="2:9" outlineLevel="1" x14ac:dyDescent="0.2">
      <c r="B750" s="56" t="s">
        <v>9</v>
      </c>
      <c r="C750" s="317" t="s">
        <v>659</v>
      </c>
      <c r="E750" s="310"/>
      <c r="F750" s="172"/>
      <c r="H750" s="255" t="str">
        <f t="shared" si="16"/>
        <v>-</v>
      </c>
      <c r="I750" s="244"/>
    </row>
    <row r="751" spans="2:9" outlineLevel="1" x14ac:dyDescent="0.2">
      <c r="B751" s="56"/>
      <c r="C751" s="317"/>
      <c r="E751" s="310"/>
      <c r="F751" s="172"/>
      <c r="H751" s="255" t="str">
        <f t="shared" si="16"/>
        <v>-</v>
      </c>
      <c r="I751" s="244"/>
    </row>
    <row r="752" spans="2:9" outlineLevel="1" x14ac:dyDescent="0.2">
      <c r="B752" s="56"/>
      <c r="C752" s="317"/>
      <c r="E752" s="310"/>
      <c r="F752" s="172"/>
      <c r="H752" s="255" t="str">
        <f t="shared" si="16"/>
        <v>-</v>
      </c>
      <c r="I752" s="244"/>
    </row>
    <row r="753" spans="2:9" outlineLevel="1" x14ac:dyDescent="0.2">
      <c r="B753" s="56"/>
      <c r="C753" s="212" t="s">
        <v>792</v>
      </c>
      <c r="E753" s="310"/>
      <c r="F753" s="172"/>
      <c r="H753" s="255" t="str">
        <f t="shared" si="16"/>
        <v>-</v>
      </c>
      <c r="I753" s="244"/>
    </row>
    <row r="754" spans="2:9" outlineLevel="1" x14ac:dyDescent="0.2">
      <c r="B754" s="56"/>
      <c r="C754" s="317"/>
      <c r="E754" s="310"/>
      <c r="F754" s="172"/>
      <c r="H754" s="255" t="str">
        <f t="shared" ref="H754:H785" si="17">IF(E754&lt;&gt;"",F754*G754,"-")</f>
        <v>-</v>
      </c>
      <c r="I754" s="244"/>
    </row>
    <row r="755" spans="2:9" outlineLevel="1" x14ac:dyDescent="0.2">
      <c r="B755" s="56"/>
      <c r="C755" s="307" t="s">
        <v>793</v>
      </c>
      <c r="E755" s="310"/>
      <c r="F755" s="172"/>
      <c r="H755" s="255" t="str">
        <f t="shared" si="17"/>
        <v>-</v>
      </c>
      <c r="I755" s="244"/>
    </row>
    <row r="756" spans="2:9" ht="25.5" outlineLevel="1" x14ac:dyDescent="0.2">
      <c r="B756" s="56"/>
      <c r="C756" s="317" t="s">
        <v>794</v>
      </c>
      <c r="E756" s="310"/>
      <c r="F756" s="172"/>
      <c r="H756" s="255" t="str">
        <f t="shared" si="17"/>
        <v>-</v>
      </c>
      <c r="I756" s="244"/>
    </row>
    <row r="757" spans="2:9" outlineLevel="1" x14ac:dyDescent="0.2">
      <c r="B757" s="56"/>
      <c r="C757" s="317"/>
      <c r="E757" s="310"/>
      <c r="F757" s="172"/>
      <c r="H757" s="255" t="str">
        <f t="shared" si="17"/>
        <v>-</v>
      </c>
      <c r="I757" s="244"/>
    </row>
    <row r="758" spans="2:9" outlineLevel="1" x14ac:dyDescent="0.2">
      <c r="B758" s="56" t="s">
        <v>25</v>
      </c>
      <c r="C758" s="318" t="s">
        <v>795</v>
      </c>
      <c r="D758" s="318"/>
      <c r="E758" s="310"/>
      <c r="F758" s="172"/>
      <c r="H758" s="255" t="str">
        <f t="shared" si="17"/>
        <v>-</v>
      </c>
      <c r="I758" s="244"/>
    </row>
    <row r="759" spans="2:9" ht="25.5" outlineLevel="1" x14ac:dyDescent="0.2">
      <c r="B759" s="56" t="s">
        <v>9</v>
      </c>
      <c r="C759" s="317" t="s">
        <v>796</v>
      </c>
      <c r="D759" s="317"/>
      <c r="E759" s="310"/>
      <c r="F759" s="172"/>
      <c r="H759" s="255" t="str">
        <f t="shared" si="17"/>
        <v>-</v>
      </c>
      <c r="I759" s="244"/>
    </row>
    <row r="760" spans="2:9" outlineLevel="1" x14ac:dyDescent="0.2">
      <c r="B760" s="56" t="s">
        <v>9</v>
      </c>
      <c r="C760" s="317" t="s">
        <v>797</v>
      </c>
      <c r="D760" s="317"/>
      <c r="E760" s="310"/>
      <c r="F760" s="172"/>
      <c r="H760" s="255" t="str">
        <f t="shared" si="17"/>
        <v>-</v>
      </c>
      <c r="I760" s="244"/>
    </row>
    <row r="761" spans="2:9" ht="25.5" outlineLevel="1" x14ac:dyDescent="0.2">
      <c r="B761" s="56" t="s">
        <v>9</v>
      </c>
      <c r="C761" s="317" t="s">
        <v>798</v>
      </c>
      <c r="D761" s="317"/>
      <c r="E761" s="310"/>
      <c r="F761" s="172"/>
      <c r="H761" s="255" t="str">
        <f t="shared" si="17"/>
        <v>-</v>
      </c>
      <c r="I761" s="244"/>
    </row>
    <row r="762" spans="2:9" outlineLevel="1" x14ac:dyDescent="0.2">
      <c r="B762" s="56" t="s">
        <v>9</v>
      </c>
      <c r="C762" s="317" t="s">
        <v>799</v>
      </c>
      <c r="D762" s="317"/>
      <c r="E762" s="310"/>
      <c r="F762" s="172"/>
      <c r="H762" s="255" t="str">
        <f t="shared" si="17"/>
        <v>-</v>
      </c>
      <c r="I762" s="244"/>
    </row>
    <row r="763" spans="2:9" ht="25.5" outlineLevel="1" x14ac:dyDescent="0.2">
      <c r="B763" s="56" t="s">
        <v>9</v>
      </c>
      <c r="C763" s="317" t="s">
        <v>800</v>
      </c>
      <c r="D763" s="317"/>
      <c r="E763" s="310"/>
      <c r="F763" s="172"/>
      <c r="H763" s="255" t="str">
        <f t="shared" si="17"/>
        <v>-</v>
      </c>
      <c r="I763" s="244"/>
    </row>
    <row r="764" spans="2:9" ht="38.25" outlineLevel="1" x14ac:dyDescent="0.2">
      <c r="B764" s="56" t="s">
        <v>9</v>
      </c>
      <c r="C764" s="317" t="s">
        <v>801</v>
      </c>
      <c r="D764" s="317"/>
      <c r="E764" s="310"/>
      <c r="F764" s="172"/>
      <c r="H764" s="255" t="str">
        <f t="shared" si="17"/>
        <v>-</v>
      </c>
      <c r="I764" s="244"/>
    </row>
    <row r="765" spans="2:9" outlineLevel="1" x14ac:dyDescent="0.2">
      <c r="B765" s="56"/>
      <c r="E765" s="310"/>
      <c r="F765" s="172"/>
      <c r="H765" s="255" t="str">
        <f t="shared" si="17"/>
        <v>-</v>
      </c>
      <c r="I765" s="244"/>
    </row>
    <row r="766" spans="2:9" outlineLevel="1" x14ac:dyDescent="0.2">
      <c r="B766" s="56"/>
      <c r="C766" s="307" t="s">
        <v>802</v>
      </c>
      <c r="E766" s="310"/>
      <c r="F766" s="172"/>
      <c r="H766" s="255" t="str">
        <f t="shared" si="17"/>
        <v>-</v>
      </c>
      <c r="I766" s="244"/>
    </row>
    <row r="767" spans="2:9" ht="63.75" outlineLevel="1" x14ac:dyDescent="0.2">
      <c r="B767" s="56"/>
      <c r="C767" s="319" t="s">
        <v>803</v>
      </c>
      <c r="E767" s="310"/>
      <c r="F767" s="172"/>
      <c r="H767" s="255" t="str">
        <f t="shared" si="17"/>
        <v>-</v>
      </c>
      <c r="I767" s="244"/>
    </row>
    <row r="768" spans="2:9" outlineLevel="1" x14ac:dyDescent="0.2">
      <c r="B768" s="263"/>
      <c r="C768" s="263"/>
      <c r="D768" s="318"/>
      <c r="E768" s="310"/>
      <c r="F768" s="172"/>
      <c r="H768" s="255" t="str">
        <f t="shared" si="17"/>
        <v>-</v>
      </c>
      <c r="I768" s="244"/>
    </row>
    <row r="769" spans="1:9" outlineLevel="1" x14ac:dyDescent="0.2">
      <c r="B769" s="56" t="s">
        <v>28</v>
      </c>
      <c r="C769" s="318" t="s">
        <v>804</v>
      </c>
      <c r="D769" s="318"/>
      <c r="E769" s="310"/>
      <c r="F769" s="172"/>
      <c r="H769" s="255" t="str">
        <f t="shared" si="17"/>
        <v>-</v>
      </c>
      <c r="I769" s="244"/>
    </row>
    <row r="770" spans="1:9" ht="25.5" outlineLevel="1" x14ac:dyDescent="0.2">
      <c r="B770" s="56" t="s">
        <v>9</v>
      </c>
      <c r="C770" s="317" t="s">
        <v>805</v>
      </c>
      <c r="D770" s="317"/>
      <c r="E770" s="310"/>
      <c r="F770" s="172"/>
      <c r="H770" s="255" t="str">
        <f t="shared" si="17"/>
        <v>-</v>
      </c>
      <c r="I770" s="244"/>
    </row>
    <row r="771" spans="1:9" outlineLevel="1" x14ac:dyDescent="0.2">
      <c r="B771" s="56" t="s">
        <v>9</v>
      </c>
      <c r="C771" s="317" t="s">
        <v>806</v>
      </c>
      <c r="D771" s="317"/>
      <c r="E771" s="310"/>
      <c r="F771" s="172"/>
      <c r="H771" s="255" t="str">
        <f t="shared" si="17"/>
        <v>-</v>
      </c>
      <c r="I771" s="244"/>
    </row>
    <row r="772" spans="1:9" outlineLevel="1" x14ac:dyDescent="0.2">
      <c r="B772" s="56"/>
      <c r="C772" s="317"/>
      <c r="D772" s="317"/>
      <c r="E772" s="310"/>
      <c r="F772" s="172"/>
      <c r="H772" s="255" t="str">
        <f t="shared" si="17"/>
        <v>-</v>
      </c>
      <c r="I772" s="244"/>
    </row>
    <row r="773" spans="1:9" outlineLevel="1" x14ac:dyDescent="0.2">
      <c r="B773" s="56" t="s">
        <v>30</v>
      </c>
      <c r="C773" s="318" t="s">
        <v>807</v>
      </c>
      <c r="D773" s="318"/>
      <c r="E773" s="310"/>
      <c r="F773" s="172"/>
      <c r="H773" s="255" t="str">
        <f t="shared" si="17"/>
        <v>-</v>
      </c>
      <c r="I773" s="244"/>
    </row>
    <row r="774" spans="1:9" ht="38.25" outlineLevel="1" x14ac:dyDescent="0.2">
      <c r="B774" s="56" t="s">
        <v>9</v>
      </c>
      <c r="C774" s="317" t="s">
        <v>808</v>
      </c>
      <c r="D774" s="317"/>
      <c r="E774" s="310"/>
      <c r="F774" s="172"/>
      <c r="H774" s="255" t="str">
        <f t="shared" si="17"/>
        <v>-</v>
      </c>
      <c r="I774" s="244"/>
    </row>
    <row r="775" spans="1:9" outlineLevel="1" x14ac:dyDescent="0.2">
      <c r="B775" s="56"/>
      <c r="C775" s="317"/>
      <c r="D775" s="317"/>
      <c r="E775" s="310"/>
      <c r="F775" s="172"/>
      <c r="H775" s="255" t="str">
        <f t="shared" si="17"/>
        <v>-</v>
      </c>
      <c r="I775" s="244"/>
    </row>
    <row r="776" spans="1:9" outlineLevel="1" x14ac:dyDescent="0.2">
      <c r="A776" s="241"/>
      <c r="C776" s="316" t="s">
        <v>667</v>
      </c>
      <c r="D776" s="316"/>
      <c r="E776" s="71"/>
      <c r="F776" s="171"/>
      <c r="H776" s="255" t="str">
        <f t="shared" si="17"/>
        <v>-</v>
      </c>
      <c r="I776" s="244"/>
    </row>
    <row r="777" spans="1:9" ht="38.25" outlineLevel="1" x14ac:dyDescent="0.2">
      <c r="A777" s="241"/>
      <c r="B777" s="235" t="s">
        <v>9</v>
      </c>
      <c r="C777" s="257" t="s">
        <v>809</v>
      </c>
      <c r="D777" s="257"/>
      <c r="E777" s="71"/>
      <c r="F777" s="172"/>
      <c r="H777" s="255" t="str">
        <f t="shared" si="17"/>
        <v>-</v>
      </c>
      <c r="I777" s="244"/>
    </row>
    <row r="778" spans="1:9" outlineLevel="1" x14ac:dyDescent="0.2">
      <c r="A778" s="264"/>
      <c r="B778" s="269"/>
      <c r="C778" s="315"/>
      <c r="D778" s="315"/>
      <c r="E778" s="310"/>
      <c r="F778" s="172"/>
      <c r="H778" s="255" t="str">
        <f t="shared" si="17"/>
        <v>-</v>
      </c>
      <c r="I778" s="244"/>
    </row>
    <row r="779" spans="1:9" ht="25.5" outlineLevel="1" x14ac:dyDescent="0.2">
      <c r="A779" s="264"/>
      <c r="B779" s="309"/>
      <c r="C779" s="296" t="s">
        <v>810</v>
      </c>
      <c r="D779" s="296"/>
      <c r="E779" s="310"/>
      <c r="F779" s="172"/>
      <c r="H779" s="255" t="str">
        <f t="shared" si="17"/>
        <v>-</v>
      </c>
      <c r="I779" s="244"/>
    </row>
    <row r="780" spans="1:9" outlineLevel="1" x14ac:dyDescent="0.2">
      <c r="A780" s="264"/>
      <c r="B780" s="309"/>
      <c r="C780" s="296"/>
      <c r="D780" s="296"/>
      <c r="E780" s="310"/>
      <c r="F780" s="172"/>
      <c r="H780" s="255" t="str">
        <f t="shared" si="17"/>
        <v>-</v>
      </c>
      <c r="I780" s="244"/>
    </row>
    <row r="781" spans="1:9" outlineLevel="1" x14ac:dyDescent="0.2">
      <c r="A781" s="264"/>
      <c r="B781" s="314"/>
      <c r="C781" s="296" t="s">
        <v>811</v>
      </c>
      <c r="D781" s="296"/>
      <c r="E781" s="310"/>
      <c r="F781" s="172"/>
      <c r="H781" s="255" t="str">
        <f t="shared" si="17"/>
        <v>-</v>
      </c>
      <c r="I781" s="244"/>
    </row>
    <row r="782" spans="1:9" ht="38.25" outlineLevel="1" x14ac:dyDescent="0.2">
      <c r="A782" s="264"/>
      <c r="B782" s="314"/>
      <c r="C782" s="243" t="s">
        <v>812</v>
      </c>
      <c r="D782" s="243"/>
      <c r="E782" s="310"/>
      <c r="F782" s="172"/>
      <c r="H782" s="255" t="str">
        <f t="shared" si="17"/>
        <v>-</v>
      </c>
      <c r="I782" s="244"/>
    </row>
    <row r="783" spans="1:9" outlineLevel="1" x14ac:dyDescent="0.2">
      <c r="A783" s="264"/>
      <c r="B783" s="314"/>
      <c r="C783" s="296"/>
      <c r="D783" s="296"/>
      <c r="E783" s="310"/>
      <c r="F783" s="172"/>
      <c r="H783" s="255" t="str">
        <f t="shared" si="17"/>
        <v>-</v>
      </c>
      <c r="I783" s="244"/>
    </row>
    <row r="784" spans="1:9" outlineLevel="1" x14ac:dyDescent="0.2">
      <c r="A784" s="264"/>
      <c r="B784" s="314"/>
      <c r="C784" s="276"/>
      <c r="D784" s="276"/>
      <c r="E784" s="310"/>
      <c r="F784" s="313"/>
      <c r="G784" s="261"/>
      <c r="H784" s="255" t="str">
        <f t="shared" si="17"/>
        <v>-</v>
      </c>
      <c r="I784" s="244"/>
    </row>
    <row r="785" spans="1:9" outlineLevel="1" x14ac:dyDescent="0.2">
      <c r="A785" s="236" t="s">
        <v>477</v>
      </c>
      <c r="B785" s="263"/>
      <c r="C785" s="243" t="s">
        <v>1545</v>
      </c>
      <c r="D785" s="243"/>
      <c r="E785" s="242"/>
      <c r="H785" s="255" t="str">
        <f t="shared" si="17"/>
        <v>-</v>
      </c>
      <c r="I785" s="244"/>
    </row>
    <row r="786" spans="1:9" ht="25.5" outlineLevel="1" x14ac:dyDescent="0.2">
      <c r="B786" s="269" t="s">
        <v>9</v>
      </c>
      <c r="C786" s="243" t="s">
        <v>814</v>
      </c>
      <c r="D786" s="243"/>
      <c r="E786" s="242"/>
      <c r="H786" s="255" t="str">
        <f t="shared" ref="H786:H817" si="18">IF(E786&lt;&gt;"",F786*G786,"-")</f>
        <v>-</v>
      </c>
      <c r="I786" s="244"/>
    </row>
    <row r="787" spans="1:9" ht="63.75" outlineLevel="1" x14ac:dyDescent="0.2">
      <c r="B787" s="269" t="s">
        <v>9</v>
      </c>
      <c r="C787" s="243" t="s">
        <v>815</v>
      </c>
      <c r="D787" s="243"/>
      <c r="E787" s="242"/>
      <c r="H787" s="255" t="str">
        <f t="shared" si="18"/>
        <v>-</v>
      </c>
      <c r="I787" s="244"/>
    </row>
    <row r="788" spans="1:9" outlineLevel="1" x14ac:dyDescent="0.2">
      <c r="A788" s="264"/>
      <c r="B788" s="309" t="s">
        <v>6</v>
      </c>
      <c r="C788" s="257" t="s">
        <v>1542</v>
      </c>
      <c r="D788" s="257"/>
      <c r="E788" s="242" t="s">
        <v>251</v>
      </c>
      <c r="F788" s="170"/>
      <c r="G788" s="231">
        <v>35</v>
      </c>
      <c r="H788" s="245">
        <f t="shared" si="18"/>
        <v>0</v>
      </c>
      <c r="I788" s="244"/>
    </row>
    <row r="789" spans="1:9" outlineLevel="1" x14ac:dyDescent="0.2">
      <c r="A789" s="264"/>
      <c r="B789" s="309"/>
      <c r="C789" s="252" t="s">
        <v>448</v>
      </c>
      <c r="D789" s="252"/>
      <c r="E789" s="242"/>
      <c r="F789" s="178"/>
      <c r="H789" s="255" t="str">
        <f t="shared" si="18"/>
        <v>-</v>
      </c>
      <c r="I789" s="244"/>
    </row>
    <row r="790" spans="1:9" outlineLevel="1" x14ac:dyDescent="0.2">
      <c r="A790" s="264"/>
      <c r="B790" s="309"/>
      <c r="C790" s="257"/>
      <c r="D790" s="257"/>
      <c r="E790" s="242"/>
      <c r="F790" s="262"/>
      <c r="H790" s="255" t="str">
        <f t="shared" si="18"/>
        <v>-</v>
      </c>
      <c r="I790" s="244"/>
    </row>
    <row r="791" spans="1:9" outlineLevel="1" x14ac:dyDescent="0.2">
      <c r="A791" s="264" t="s">
        <v>494</v>
      </c>
      <c r="B791" s="309"/>
      <c r="C791" s="243" t="s">
        <v>1544</v>
      </c>
      <c r="D791" s="243"/>
      <c r="E791" s="310"/>
      <c r="H791" s="255" t="str">
        <f t="shared" si="18"/>
        <v>-</v>
      </c>
      <c r="I791" s="244"/>
    </row>
    <row r="792" spans="1:9" ht="25.5" outlineLevel="1" x14ac:dyDescent="0.2">
      <c r="A792" s="264"/>
      <c r="B792" s="269" t="s">
        <v>9</v>
      </c>
      <c r="C792" s="243" t="s">
        <v>814</v>
      </c>
      <c r="D792" s="243"/>
      <c r="E792" s="310"/>
      <c r="H792" s="255" t="str">
        <f t="shared" si="18"/>
        <v>-</v>
      </c>
      <c r="I792" s="244"/>
    </row>
    <row r="793" spans="1:9" ht="63.75" outlineLevel="1" x14ac:dyDescent="0.2">
      <c r="A793" s="264"/>
      <c r="B793" s="269" t="s">
        <v>9</v>
      </c>
      <c r="C793" s="243" t="s">
        <v>1543</v>
      </c>
      <c r="D793" s="243"/>
      <c r="E793" s="310"/>
      <c r="H793" s="255" t="str">
        <f t="shared" si="18"/>
        <v>-</v>
      </c>
      <c r="I793" s="244"/>
    </row>
    <row r="794" spans="1:9" outlineLevel="1" x14ac:dyDescent="0.2">
      <c r="A794" s="264"/>
      <c r="B794" s="309" t="s">
        <v>6</v>
      </c>
      <c r="C794" s="257" t="s">
        <v>1542</v>
      </c>
      <c r="D794" s="257"/>
      <c r="E794" s="242" t="s">
        <v>251</v>
      </c>
      <c r="F794" s="170"/>
      <c r="G794" s="231">
        <v>5</v>
      </c>
      <c r="H794" s="245">
        <f t="shared" si="18"/>
        <v>0</v>
      </c>
      <c r="I794" s="244"/>
    </row>
    <row r="795" spans="1:9" outlineLevel="1" x14ac:dyDescent="0.2">
      <c r="A795" s="264"/>
      <c r="B795" s="309"/>
      <c r="C795" s="252" t="s">
        <v>448</v>
      </c>
      <c r="D795" s="252"/>
      <c r="E795" s="242"/>
      <c r="F795" s="262"/>
      <c r="G795" s="261"/>
      <c r="H795" s="255" t="str">
        <f t="shared" si="18"/>
        <v>-</v>
      </c>
      <c r="I795" s="244"/>
    </row>
    <row r="796" spans="1:9" outlineLevel="1" x14ac:dyDescent="0.2">
      <c r="A796" s="264"/>
      <c r="B796" s="309"/>
      <c r="C796" s="243"/>
      <c r="D796" s="243"/>
      <c r="E796" s="310"/>
      <c r="F796" s="262"/>
      <c r="G796" s="261"/>
      <c r="H796" s="255" t="str">
        <f t="shared" si="18"/>
        <v>-</v>
      </c>
      <c r="I796" s="244"/>
    </row>
    <row r="797" spans="1:9" outlineLevel="1" x14ac:dyDescent="0.2">
      <c r="A797" s="264" t="s">
        <v>254</v>
      </c>
      <c r="B797" s="309"/>
      <c r="C797" s="243" t="s">
        <v>1541</v>
      </c>
      <c r="D797" s="243"/>
      <c r="E797" s="242" t="s">
        <v>251</v>
      </c>
      <c r="F797" s="170"/>
      <c r="G797" s="231">
        <v>5</v>
      </c>
      <c r="H797" s="245">
        <f t="shared" si="18"/>
        <v>0</v>
      </c>
      <c r="I797" s="244"/>
    </row>
    <row r="798" spans="1:9" ht="25.5" outlineLevel="1" x14ac:dyDescent="0.2">
      <c r="A798" s="264"/>
      <c r="B798" s="269" t="s">
        <v>9</v>
      </c>
      <c r="C798" s="243" t="s">
        <v>818</v>
      </c>
      <c r="D798" s="243"/>
      <c r="E798" s="310"/>
      <c r="F798" s="262"/>
      <c r="G798" s="261"/>
      <c r="H798" s="255" t="str">
        <f t="shared" si="18"/>
        <v>-</v>
      </c>
      <c r="I798" s="244"/>
    </row>
    <row r="799" spans="1:9" ht="51" outlineLevel="1" x14ac:dyDescent="0.2">
      <c r="A799" s="264"/>
      <c r="B799" s="269" t="s">
        <v>9</v>
      </c>
      <c r="C799" s="243" t="s">
        <v>1540</v>
      </c>
      <c r="D799" s="243"/>
      <c r="E799" s="310"/>
      <c r="F799" s="262"/>
      <c r="G799" s="261"/>
      <c r="H799" s="255" t="str">
        <f t="shared" si="18"/>
        <v>-</v>
      </c>
      <c r="I799" s="244"/>
    </row>
    <row r="800" spans="1:9" outlineLevel="1" x14ac:dyDescent="0.2">
      <c r="A800" s="264"/>
      <c r="B800" s="309"/>
      <c r="C800" s="252" t="s">
        <v>448</v>
      </c>
      <c r="D800" s="252"/>
      <c r="E800" s="310"/>
      <c r="F800" s="262"/>
      <c r="G800" s="261"/>
      <c r="H800" s="255" t="str">
        <f t="shared" si="18"/>
        <v>-</v>
      </c>
      <c r="I800" s="244"/>
    </row>
    <row r="801" spans="1:9" outlineLevel="1" x14ac:dyDescent="0.2">
      <c r="A801" s="264"/>
      <c r="B801" s="309"/>
      <c r="C801" s="243"/>
      <c r="D801" s="243"/>
      <c r="E801" s="310"/>
      <c r="F801" s="262"/>
      <c r="G801" s="261"/>
      <c r="H801" s="255" t="str">
        <f t="shared" si="18"/>
        <v>-</v>
      </c>
      <c r="I801" s="244"/>
    </row>
    <row r="802" spans="1:9" outlineLevel="1" x14ac:dyDescent="0.2">
      <c r="A802" s="264" t="s">
        <v>328</v>
      </c>
      <c r="B802" s="309"/>
      <c r="C802" s="243" t="s">
        <v>1539</v>
      </c>
      <c r="D802" s="243"/>
      <c r="E802" s="312"/>
      <c r="H802" s="255" t="str">
        <f t="shared" si="18"/>
        <v>-</v>
      </c>
      <c r="I802" s="244"/>
    </row>
    <row r="803" spans="1:9" ht="25.5" outlineLevel="1" x14ac:dyDescent="0.2">
      <c r="A803" s="264"/>
      <c r="B803" s="269" t="s">
        <v>9</v>
      </c>
      <c r="C803" s="243" t="s">
        <v>820</v>
      </c>
      <c r="D803" s="243"/>
      <c r="E803" s="312"/>
      <c r="H803" s="255" t="str">
        <f t="shared" si="18"/>
        <v>-</v>
      </c>
      <c r="I803" s="244"/>
    </row>
    <row r="804" spans="1:9" ht="63.75" outlineLevel="1" x14ac:dyDescent="0.2">
      <c r="A804" s="264"/>
      <c r="B804" s="269" t="s">
        <v>9</v>
      </c>
      <c r="C804" s="243" t="s">
        <v>1538</v>
      </c>
      <c r="D804" s="243"/>
      <c r="E804" s="312"/>
      <c r="H804" s="255" t="str">
        <f t="shared" si="18"/>
        <v>-</v>
      </c>
      <c r="I804" s="244"/>
    </row>
    <row r="805" spans="1:9" outlineLevel="1" x14ac:dyDescent="0.2">
      <c r="A805" s="264"/>
      <c r="B805" s="309" t="s">
        <v>6</v>
      </c>
      <c r="C805" s="257" t="s">
        <v>1535</v>
      </c>
      <c r="D805" s="257"/>
      <c r="E805" s="242" t="s">
        <v>251</v>
      </c>
      <c r="F805" s="170"/>
      <c r="G805" s="231">
        <v>2</v>
      </c>
      <c r="H805" s="245">
        <f t="shared" si="18"/>
        <v>0</v>
      </c>
      <c r="I805" s="244"/>
    </row>
    <row r="806" spans="1:9" outlineLevel="1" x14ac:dyDescent="0.2">
      <c r="A806" s="264"/>
      <c r="B806" s="309"/>
      <c r="C806" s="252" t="s">
        <v>448</v>
      </c>
      <c r="D806" s="252"/>
      <c r="E806" s="242"/>
      <c r="F806" s="262"/>
      <c r="H806" s="255" t="str">
        <f t="shared" si="18"/>
        <v>-</v>
      </c>
      <c r="I806" s="244"/>
    </row>
    <row r="807" spans="1:9" outlineLevel="1" x14ac:dyDescent="0.2">
      <c r="A807" s="264"/>
      <c r="B807" s="309"/>
      <c r="C807" s="311"/>
      <c r="D807" s="311"/>
      <c r="E807" s="310"/>
      <c r="F807" s="262"/>
      <c r="H807" s="255" t="str">
        <f t="shared" si="18"/>
        <v>-</v>
      </c>
      <c r="I807" s="244"/>
    </row>
    <row r="808" spans="1:9" outlineLevel="1" x14ac:dyDescent="0.2">
      <c r="A808" s="264" t="s">
        <v>275</v>
      </c>
      <c r="B808" s="309"/>
      <c r="C808" s="243" t="s">
        <v>1537</v>
      </c>
      <c r="D808" s="243"/>
      <c r="E808" s="310"/>
      <c r="H808" s="255" t="str">
        <f t="shared" si="18"/>
        <v>-</v>
      </c>
      <c r="I808" s="244"/>
    </row>
    <row r="809" spans="1:9" ht="25.5" outlineLevel="1" x14ac:dyDescent="0.2">
      <c r="A809" s="264"/>
      <c r="B809" s="269" t="s">
        <v>9</v>
      </c>
      <c r="C809" s="243" t="s">
        <v>822</v>
      </c>
      <c r="D809" s="243"/>
      <c r="E809" s="310"/>
      <c r="H809" s="255" t="str">
        <f t="shared" si="18"/>
        <v>-</v>
      </c>
      <c r="I809" s="244"/>
    </row>
    <row r="810" spans="1:9" ht="63.75" outlineLevel="1" x14ac:dyDescent="0.2">
      <c r="A810" s="264"/>
      <c r="B810" s="269" t="s">
        <v>9</v>
      </c>
      <c r="C810" s="243" t="s">
        <v>1536</v>
      </c>
      <c r="D810" s="243"/>
      <c r="E810" s="310"/>
      <c r="H810" s="255" t="str">
        <f t="shared" si="18"/>
        <v>-</v>
      </c>
      <c r="I810" s="244"/>
    </row>
    <row r="811" spans="1:9" outlineLevel="1" x14ac:dyDescent="0.2">
      <c r="A811" s="264"/>
      <c r="B811" s="309" t="s">
        <v>6</v>
      </c>
      <c r="C811" s="257" t="s">
        <v>1535</v>
      </c>
      <c r="D811" s="257"/>
      <c r="E811" s="242" t="s">
        <v>251</v>
      </c>
      <c r="F811" s="170"/>
      <c r="G811" s="231">
        <v>2</v>
      </c>
      <c r="H811" s="245">
        <f t="shared" si="18"/>
        <v>0</v>
      </c>
      <c r="I811" s="244"/>
    </row>
    <row r="812" spans="1:9" outlineLevel="1" x14ac:dyDescent="0.2">
      <c r="A812" s="264"/>
      <c r="B812" s="309"/>
      <c r="C812" s="252" t="s">
        <v>448</v>
      </c>
      <c r="D812" s="252"/>
      <c r="E812" s="242"/>
      <c r="F812" s="262"/>
      <c r="H812" s="255" t="str">
        <f t="shared" si="18"/>
        <v>-</v>
      </c>
      <c r="I812" s="244"/>
    </row>
    <row r="813" spans="1:9" outlineLevel="1" x14ac:dyDescent="0.2">
      <c r="A813" s="264"/>
      <c r="B813" s="309"/>
      <c r="C813" s="311"/>
      <c r="D813" s="311"/>
      <c r="E813" s="242"/>
      <c r="H813" s="255" t="str">
        <f t="shared" si="18"/>
        <v>-</v>
      </c>
      <c r="I813" s="244"/>
    </row>
    <row r="814" spans="1:9" ht="25.5" outlineLevel="1" x14ac:dyDescent="0.2">
      <c r="A814" s="264" t="s">
        <v>277</v>
      </c>
      <c r="B814" s="309"/>
      <c r="C814" s="257" t="s">
        <v>1534</v>
      </c>
      <c r="D814" s="257"/>
      <c r="E814" s="242" t="s">
        <v>257</v>
      </c>
      <c r="F814" s="170"/>
      <c r="G814" s="231">
        <v>40</v>
      </c>
      <c r="H814" s="245">
        <f t="shared" si="18"/>
        <v>0</v>
      </c>
      <c r="I814" s="244"/>
    </row>
    <row r="815" spans="1:9" outlineLevel="1" x14ac:dyDescent="0.2">
      <c r="A815" s="264"/>
      <c r="B815" s="309"/>
      <c r="C815" s="257" t="s">
        <v>1533</v>
      </c>
      <c r="D815" s="257"/>
      <c r="E815" s="242"/>
      <c r="F815" s="171"/>
      <c r="H815" s="255" t="str">
        <f t="shared" si="18"/>
        <v>-</v>
      </c>
      <c r="I815" s="244"/>
    </row>
    <row r="816" spans="1:9" outlineLevel="1" x14ac:dyDescent="0.2">
      <c r="A816" s="264"/>
      <c r="B816" s="256" t="s">
        <v>9</v>
      </c>
      <c r="C816" s="263" t="s">
        <v>823</v>
      </c>
      <c r="D816" s="263"/>
      <c r="E816" s="310"/>
      <c r="F816" s="262"/>
      <c r="H816" s="255" t="str">
        <f t="shared" si="18"/>
        <v>-</v>
      </c>
      <c r="I816" s="244"/>
    </row>
    <row r="817" spans="1:9" outlineLevel="1" x14ac:dyDescent="0.2">
      <c r="A817" s="264"/>
      <c r="B817" s="256" t="s">
        <v>9</v>
      </c>
      <c r="C817" s="234" t="s">
        <v>824</v>
      </c>
      <c r="E817" s="310"/>
      <c r="F817" s="262"/>
      <c r="H817" s="255" t="str">
        <f t="shared" si="18"/>
        <v>-</v>
      </c>
      <c r="I817" s="244"/>
    </row>
    <row r="818" spans="1:9" outlineLevel="1" x14ac:dyDescent="0.2">
      <c r="A818" s="264"/>
      <c r="B818" s="256" t="s">
        <v>9</v>
      </c>
      <c r="C818" s="234" t="s">
        <v>1532</v>
      </c>
      <c r="E818" s="310"/>
      <c r="F818" s="262"/>
      <c r="H818" s="255" t="str">
        <f t="shared" ref="H818:H838" si="19">IF(E818&lt;&gt;"",F818*G818,"-")</f>
        <v>-</v>
      </c>
      <c r="I818" s="244"/>
    </row>
    <row r="819" spans="1:9" outlineLevel="1" x14ac:dyDescent="0.2">
      <c r="A819" s="264"/>
      <c r="B819" s="256" t="s">
        <v>9</v>
      </c>
      <c r="C819" s="234" t="s">
        <v>826</v>
      </c>
      <c r="E819" s="310"/>
      <c r="F819" s="262"/>
      <c r="H819" s="255" t="str">
        <f t="shared" si="19"/>
        <v>-</v>
      </c>
      <c r="I819" s="244"/>
    </row>
    <row r="820" spans="1:9" ht="25.5" outlineLevel="1" x14ac:dyDescent="0.2">
      <c r="A820" s="264"/>
      <c r="B820" s="256" t="s">
        <v>9</v>
      </c>
      <c r="C820" s="234" t="s">
        <v>1529</v>
      </c>
      <c r="E820" s="310"/>
      <c r="F820" s="262"/>
      <c r="H820" s="255" t="str">
        <f t="shared" si="19"/>
        <v>-</v>
      </c>
      <c r="I820" s="244"/>
    </row>
    <row r="821" spans="1:9" outlineLevel="1" x14ac:dyDescent="0.2">
      <c r="A821" s="264"/>
      <c r="B821" s="256"/>
      <c r="C821" s="252" t="s">
        <v>448</v>
      </c>
      <c r="D821" s="252"/>
      <c r="E821" s="310"/>
      <c r="F821" s="262"/>
      <c r="H821" s="255" t="str">
        <f t="shared" si="19"/>
        <v>-</v>
      </c>
      <c r="I821" s="244"/>
    </row>
    <row r="822" spans="1:9" outlineLevel="1" x14ac:dyDescent="0.2">
      <c r="A822" s="264"/>
      <c r="B822" s="311"/>
      <c r="C822" s="311"/>
      <c r="D822" s="311"/>
      <c r="E822" s="310"/>
      <c r="H822" s="255" t="str">
        <f t="shared" si="19"/>
        <v>-</v>
      </c>
      <c r="I822" s="244"/>
    </row>
    <row r="823" spans="1:9" ht="38.25" outlineLevel="1" x14ac:dyDescent="0.2">
      <c r="A823" s="264" t="s">
        <v>278</v>
      </c>
      <c r="B823" s="309"/>
      <c r="C823" s="257" t="s">
        <v>1531</v>
      </c>
      <c r="D823" s="257"/>
      <c r="E823" s="242" t="s">
        <v>257</v>
      </c>
      <c r="F823" s="170"/>
      <c r="G823" s="231">
        <v>10</v>
      </c>
      <c r="H823" s="245">
        <f t="shared" si="19"/>
        <v>0</v>
      </c>
      <c r="I823" s="244"/>
    </row>
    <row r="824" spans="1:9" outlineLevel="1" x14ac:dyDescent="0.2">
      <c r="A824" s="264"/>
      <c r="B824" s="256" t="s">
        <v>9</v>
      </c>
      <c r="C824" s="234" t="s">
        <v>1530</v>
      </c>
      <c r="E824" s="242"/>
      <c r="F824" s="262"/>
      <c r="H824" s="255" t="str">
        <f t="shared" si="19"/>
        <v>-</v>
      </c>
      <c r="I824" s="244"/>
    </row>
    <row r="825" spans="1:9" outlineLevel="1" x14ac:dyDescent="0.2">
      <c r="A825" s="264"/>
      <c r="B825" s="256" t="s">
        <v>9</v>
      </c>
      <c r="C825" s="234" t="s">
        <v>829</v>
      </c>
      <c r="E825" s="242"/>
      <c r="F825" s="262"/>
      <c r="H825" s="255" t="str">
        <f t="shared" si="19"/>
        <v>-</v>
      </c>
      <c r="I825" s="244"/>
    </row>
    <row r="826" spans="1:9" outlineLevel="1" x14ac:dyDescent="0.2">
      <c r="A826" s="264"/>
      <c r="B826" s="256" t="s">
        <v>9</v>
      </c>
      <c r="C826" s="234" t="s">
        <v>826</v>
      </c>
      <c r="E826" s="242"/>
      <c r="F826" s="262"/>
      <c r="H826" s="255" t="str">
        <f t="shared" si="19"/>
        <v>-</v>
      </c>
      <c r="I826" s="244"/>
    </row>
    <row r="827" spans="1:9" ht="25.5" outlineLevel="1" x14ac:dyDescent="0.2">
      <c r="A827" s="264"/>
      <c r="B827" s="256" t="s">
        <v>9</v>
      </c>
      <c r="C827" s="234" t="s">
        <v>1529</v>
      </c>
      <c r="E827" s="242"/>
      <c r="F827" s="262"/>
      <c r="H827" s="255" t="str">
        <f t="shared" si="19"/>
        <v>-</v>
      </c>
      <c r="I827" s="244"/>
    </row>
    <row r="828" spans="1:9" outlineLevel="1" x14ac:dyDescent="0.2">
      <c r="A828" s="264"/>
      <c r="B828" s="256"/>
      <c r="C828" s="252" t="s">
        <v>448</v>
      </c>
      <c r="D828" s="252"/>
      <c r="E828" s="242"/>
      <c r="F828" s="262"/>
      <c r="H828" s="255" t="str">
        <f t="shared" si="19"/>
        <v>-</v>
      </c>
      <c r="I828" s="244"/>
    </row>
    <row r="829" spans="1:9" outlineLevel="1" x14ac:dyDescent="0.2">
      <c r="A829" s="264"/>
      <c r="B829" s="308"/>
      <c r="E829" s="242"/>
      <c r="F829" s="262"/>
      <c r="H829" s="255" t="str">
        <f t="shared" si="19"/>
        <v>-</v>
      </c>
      <c r="I829" s="244"/>
    </row>
    <row r="830" spans="1:9" outlineLevel="1" x14ac:dyDescent="0.2">
      <c r="A830" s="264" t="s">
        <v>279</v>
      </c>
      <c r="B830" s="256"/>
      <c r="C830" s="234" t="s">
        <v>1528</v>
      </c>
      <c r="E830" s="269"/>
      <c r="F830" s="268"/>
      <c r="G830" s="267"/>
      <c r="H830" s="266" t="str">
        <f t="shared" si="19"/>
        <v>-</v>
      </c>
      <c r="I830" s="265"/>
    </row>
    <row r="831" spans="1:9" ht="51" outlineLevel="1" x14ac:dyDescent="0.2">
      <c r="A831" s="264"/>
      <c r="B831" s="256" t="s">
        <v>6</v>
      </c>
      <c r="C831" s="234" t="s">
        <v>1527</v>
      </c>
      <c r="E831" s="242" t="s">
        <v>251</v>
      </c>
      <c r="F831" s="170"/>
      <c r="G831" s="231">
        <v>320</v>
      </c>
      <c r="H831" s="245">
        <f t="shared" si="19"/>
        <v>0</v>
      </c>
      <c r="I831" s="244"/>
    </row>
    <row r="832" spans="1:9" outlineLevel="1" x14ac:dyDescent="0.2">
      <c r="A832" s="264"/>
      <c r="B832" s="256"/>
      <c r="C832" s="252" t="s">
        <v>448</v>
      </c>
      <c r="E832" s="242"/>
      <c r="F832" s="171"/>
      <c r="H832" s="255" t="str">
        <f t="shared" si="19"/>
        <v>-</v>
      </c>
      <c r="I832" s="244"/>
    </row>
    <row r="833" spans="1:9" outlineLevel="1" x14ac:dyDescent="0.2">
      <c r="A833" s="264"/>
      <c r="B833" s="308"/>
      <c r="E833" s="242"/>
      <c r="F833" s="262"/>
      <c r="H833" s="255" t="str">
        <f t="shared" si="19"/>
        <v>-</v>
      </c>
      <c r="I833" s="244"/>
    </row>
    <row r="834" spans="1:9" ht="38.25" outlineLevel="1" x14ac:dyDescent="0.2">
      <c r="A834" s="264" t="s">
        <v>351</v>
      </c>
      <c r="B834" s="256"/>
      <c r="C834" s="234" t="s">
        <v>835</v>
      </c>
      <c r="E834" s="233" t="s">
        <v>257</v>
      </c>
      <c r="F834" s="170"/>
      <c r="G834" s="261">
        <v>55</v>
      </c>
      <c r="H834" s="245">
        <f t="shared" si="19"/>
        <v>0</v>
      </c>
      <c r="I834" s="244"/>
    </row>
    <row r="835" spans="1:9" outlineLevel="1" x14ac:dyDescent="0.2">
      <c r="A835" s="241"/>
      <c r="B835" s="263"/>
      <c r="C835" s="252" t="s">
        <v>448</v>
      </c>
      <c r="D835" s="252"/>
      <c r="E835" s="242"/>
      <c r="F835" s="171"/>
      <c r="H835" s="255" t="str">
        <f t="shared" si="19"/>
        <v>-</v>
      </c>
      <c r="I835" s="244"/>
    </row>
    <row r="836" spans="1:9" ht="25.5" outlineLevel="1" x14ac:dyDescent="0.2">
      <c r="A836" s="241"/>
      <c r="B836" s="269" t="s">
        <v>9</v>
      </c>
      <c r="C836" s="307" t="s">
        <v>836</v>
      </c>
      <c r="D836" s="252"/>
      <c r="E836" s="242"/>
      <c r="F836" s="171"/>
      <c r="H836" s="255" t="str">
        <f t="shared" si="19"/>
        <v>-</v>
      </c>
      <c r="I836" s="244"/>
    </row>
    <row r="837" spans="1:9" outlineLevel="1" x14ac:dyDescent="0.2">
      <c r="A837" s="241"/>
      <c r="B837" s="269"/>
      <c r="C837" s="307"/>
      <c r="D837" s="252"/>
      <c r="E837" s="242"/>
      <c r="F837" s="171"/>
      <c r="H837" s="255" t="str">
        <f t="shared" si="19"/>
        <v>-</v>
      </c>
      <c r="I837" s="244"/>
    </row>
    <row r="838" spans="1:9" outlineLevel="1" x14ac:dyDescent="0.2">
      <c r="A838" s="264" t="s">
        <v>1526</v>
      </c>
      <c r="B838" s="269"/>
      <c r="C838" s="234" t="s">
        <v>1525</v>
      </c>
      <c r="D838" s="252"/>
      <c r="E838" s="242" t="s">
        <v>251</v>
      </c>
      <c r="F838" s="170"/>
      <c r="G838" s="261">
        <v>10</v>
      </c>
      <c r="H838" s="245">
        <f t="shared" si="19"/>
        <v>0</v>
      </c>
      <c r="I838" s="244"/>
    </row>
    <row r="839" spans="1:9" outlineLevel="1" x14ac:dyDescent="0.2">
      <c r="A839" s="250"/>
      <c r="B839" s="306"/>
      <c r="C839" s="305"/>
      <c r="D839" s="305"/>
      <c r="E839" s="247"/>
      <c r="F839" s="170"/>
      <c r="G839" s="246"/>
      <c r="H839" s="245"/>
      <c r="I839" s="244"/>
    </row>
    <row r="840" spans="1:9" outlineLevel="1" x14ac:dyDescent="0.2">
      <c r="C840" s="253"/>
      <c r="D840" s="253"/>
      <c r="E840" s="242"/>
      <c r="F840" s="171"/>
    </row>
    <row r="841" spans="1:9" x14ac:dyDescent="0.2">
      <c r="A841" s="241" t="str">
        <f>+A720</f>
        <v>X</v>
      </c>
      <c r="B841" s="277"/>
      <c r="C841" s="304" t="s">
        <v>1704</v>
      </c>
      <c r="D841" s="304"/>
      <c r="E841" s="239"/>
      <c r="H841" s="238">
        <f>SUM(H721:H839)</f>
        <v>0</v>
      </c>
      <c r="I841" s="237"/>
    </row>
    <row r="842" spans="1:9" x14ac:dyDescent="0.2">
      <c r="A842" s="241"/>
      <c r="B842" s="277"/>
      <c r="C842" s="304"/>
      <c r="D842" s="304"/>
      <c r="E842" s="239"/>
      <c r="F842" s="171"/>
      <c r="H842" s="255"/>
      <c r="I842" s="244"/>
    </row>
    <row r="844" spans="1:9" ht="13.5" thickBot="1" x14ac:dyDescent="0.25">
      <c r="A844" s="303" t="s">
        <v>842</v>
      </c>
      <c r="B844" s="302"/>
      <c r="C844" s="301" t="s">
        <v>1524</v>
      </c>
      <c r="D844" s="301"/>
      <c r="E844" s="300" t="s">
        <v>246</v>
      </c>
      <c r="F844" s="299" t="s">
        <v>247</v>
      </c>
      <c r="G844" s="298" t="s">
        <v>248</v>
      </c>
      <c r="H844" s="297" t="s">
        <v>204</v>
      </c>
      <c r="I844" s="244"/>
    </row>
    <row r="845" spans="1:9" ht="13.5" thickTop="1" x14ac:dyDescent="0.2">
      <c r="C845" s="243"/>
      <c r="D845" s="243"/>
      <c r="E845" s="242"/>
      <c r="F845" s="178"/>
      <c r="H845" s="255"/>
      <c r="I845" s="244"/>
    </row>
    <row r="846" spans="1:9" x14ac:dyDescent="0.2">
      <c r="A846" s="275" t="s">
        <v>211</v>
      </c>
      <c r="B846" s="274"/>
      <c r="C846" s="273" t="s">
        <v>1523</v>
      </c>
      <c r="D846" s="273"/>
      <c r="E846" s="70"/>
      <c r="F846" s="272"/>
      <c r="G846" s="271"/>
      <c r="H846" s="47"/>
      <c r="I846" s="237"/>
    </row>
    <row r="847" spans="1:9" outlineLevel="1" x14ac:dyDescent="0.2">
      <c r="A847" s="241"/>
      <c r="B847" s="277"/>
      <c r="C847" s="276"/>
      <c r="D847" s="276"/>
      <c r="E847" s="239"/>
      <c r="F847" s="172"/>
      <c r="H847" s="255"/>
      <c r="I847" s="244"/>
    </row>
    <row r="848" spans="1:9" outlineLevel="1" x14ac:dyDescent="0.2">
      <c r="A848" s="241"/>
      <c r="B848" s="277"/>
      <c r="C848" s="252" t="s">
        <v>1522</v>
      </c>
      <c r="D848" s="252"/>
      <c r="E848" s="239"/>
      <c r="F848" s="172"/>
      <c r="H848" s="255" t="str">
        <f t="shared" ref="H848:H911" si="20">IF(E848&lt;&gt;"",F848*G848,"-")</f>
        <v>-</v>
      </c>
      <c r="I848" s="244"/>
    </row>
    <row r="849" spans="1:9" outlineLevel="1" x14ac:dyDescent="0.2">
      <c r="B849" s="277" t="s">
        <v>9</v>
      </c>
      <c r="C849" s="252" t="s">
        <v>843</v>
      </c>
      <c r="D849" s="253"/>
      <c r="E849" s="242"/>
      <c r="F849" s="171"/>
      <c r="H849" s="255" t="str">
        <f t="shared" si="20"/>
        <v>-</v>
      </c>
      <c r="I849" s="244"/>
    </row>
    <row r="850" spans="1:9" ht="25.5" outlineLevel="1" x14ac:dyDescent="0.2">
      <c r="B850" s="235" t="s">
        <v>9</v>
      </c>
      <c r="C850" s="252" t="s">
        <v>844</v>
      </c>
      <c r="D850" s="253"/>
      <c r="E850" s="242"/>
      <c r="F850" s="171"/>
      <c r="H850" s="255" t="str">
        <f t="shared" si="20"/>
        <v>-</v>
      </c>
      <c r="I850" s="244"/>
    </row>
    <row r="851" spans="1:9" outlineLevel="1" x14ac:dyDescent="0.2">
      <c r="C851" s="253"/>
      <c r="D851" s="253"/>
      <c r="E851" s="242"/>
      <c r="F851" s="171"/>
      <c r="H851" s="255" t="str">
        <f t="shared" si="20"/>
        <v>-</v>
      </c>
      <c r="I851" s="244"/>
    </row>
    <row r="852" spans="1:9" ht="25.5" outlineLevel="1" x14ac:dyDescent="0.2">
      <c r="B852" s="235" t="s">
        <v>9</v>
      </c>
      <c r="C852" s="243" t="s">
        <v>845</v>
      </c>
      <c r="D852" s="253"/>
      <c r="E852" s="242"/>
      <c r="F852" s="171"/>
      <c r="H852" s="255" t="str">
        <f t="shared" si="20"/>
        <v>-</v>
      </c>
      <c r="I852" s="244"/>
    </row>
    <row r="853" spans="1:9" outlineLevel="1" x14ac:dyDescent="0.2">
      <c r="C853" s="253"/>
      <c r="D853" s="253"/>
      <c r="E853" s="242"/>
      <c r="F853" s="171"/>
      <c r="H853" s="255" t="str">
        <f t="shared" si="20"/>
        <v>-</v>
      </c>
      <c r="I853" s="244"/>
    </row>
    <row r="854" spans="1:9" outlineLevel="1" x14ac:dyDescent="0.2">
      <c r="A854" s="236" t="s">
        <v>846</v>
      </c>
      <c r="C854" s="253" t="s">
        <v>847</v>
      </c>
      <c r="D854" s="253"/>
      <c r="E854" s="242"/>
      <c r="F854" s="171"/>
      <c r="H854" s="255" t="str">
        <f t="shared" si="20"/>
        <v>-</v>
      </c>
      <c r="I854" s="244"/>
    </row>
    <row r="855" spans="1:9" ht="51" outlineLevel="1" x14ac:dyDescent="0.2">
      <c r="A855" s="236" t="s">
        <v>848</v>
      </c>
      <c r="C855" s="12" t="s">
        <v>1521</v>
      </c>
      <c r="D855" s="12"/>
      <c r="E855" s="242"/>
      <c r="F855" s="171"/>
      <c r="H855" s="255" t="str">
        <f t="shared" si="20"/>
        <v>-</v>
      </c>
      <c r="I855" s="244"/>
    </row>
    <row r="856" spans="1:9" outlineLevel="1" x14ac:dyDescent="0.2">
      <c r="B856" s="235" t="s">
        <v>6</v>
      </c>
      <c r="C856" s="12" t="s">
        <v>850</v>
      </c>
      <c r="D856" s="12"/>
      <c r="E856" s="251" t="s">
        <v>260</v>
      </c>
      <c r="F856" s="170"/>
      <c r="G856" s="231">
        <v>20</v>
      </c>
      <c r="H856" s="245">
        <f t="shared" si="20"/>
        <v>0</v>
      </c>
      <c r="I856" s="244"/>
    </row>
    <row r="857" spans="1:9" outlineLevel="1" x14ac:dyDescent="0.2">
      <c r="C857" s="16" t="s">
        <v>1403</v>
      </c>
      <c r="D857" s="16"/>
      <c r="E857" s="251"/>
      <c r="F857" s="171"/>
      <c r="H857" s="255" t="str">
        <f t="shared" si="20"/>
        <v>-</v>
      </c>
      <c r="I857" s="244"/>
    </row>
    <row r="858" spans="1:9" ht="25.5" outlineLevel="1" x14ac:dyDescent="0.2">
      <c r="B858" s="235" t="s">
        <v>21</v>
      </c>
      <c r="C858" s="12" t="s">
        <v>1372</v>
      </c>
      <c r="D858" s="12"/>
      <c r="E858" s="251" t="s">
        <v>260</v>
      </c>
      <c r="F858" s="170"/>
      <c r="G858" s="231">
        <v>10</v>
      </c>
      <c r="H858" s="245">
        <f t="shared" si="20"/>
        <v>0</v>
      </c>
      <c r="I858" s="244"/>
    </row>
    <row r="859" spans="1:9" outlineLevel="1" x14ac:dyDescent="0.2">
      <c r="C859" s="16" t="s">
        <v>1404</v>
      </c>
      <c r="D859" s="16"/>
      <c r="E859" s="242"/>
      <c r="F859" s="171"/>
      <c r="H859" s="255" t="str">
        <f t="shared" si="20"/>
        <v>-</v>
      </c>
      <c r="I859" s="244"/>
    </row>
    <row r="860" spans="1:9" outlineLevel="1" x14ac:dyDescent="0.2">
      <c r="B860" s="235" t="s">
        <v>23</v>
      </c>
      <c r="C860" s="12" t="s">
        <v>851</v>
      </c>
      <c r="D860" s="12"/>
      <c r="E860" s="251" t="s">
        <v>260</v>
      </c>
      <c r="F860" s="170"/>
      <c r="G860" s="231">
        <v>5</v>
      </c>
      <c r="H860" s="245">
        <f t="shared" si="20"/>
        <v>0</v>
      </c>
      <c r="I860" s="244"/>
    </row>
    <row r="861" spans="1:9" outlineLevel="1" x14ac:dyDescent="0.2">
      <c r="C861" s="16" t="s">
        <v>1404</v>
      </c>
      <c r="D861" s="16"/>
      <c r="E861" s="242"/>
      <c r="F861" s="171"/>
      <c r="H861" s="255" t="str">
        <f t="shared" si="20"/>
        <v>-</v>
      </c>
      <c r="I861" s="244"/>
    </row>
    <row r="862" spans="1:9" outlineLevel="1" x14ac:dyDescent="0.2">
      <c r="B862" s="235" t="s">
        <v>25</v>
      </c>
      <c r="C862" s="257" t="s">
        <v>852</v>
      </c>
      <c r="D862" s="12"/>
      <c r="E862" s="251" t="s">
        <v>260</v>
      </c>
      <c r="F862" s="170"/>
      <c r="G862" s="231">
        <v>5</v>
      </c>
      <c r="H862" s="245">
        <f t="shared" si="20"/>
        <v>0</v>
      </c>
      <c r="I862" s="244"/>
    </row>
    <row r="863" spans="1:9" outlineLevel="1" x14ac:dyDescent="0.2">
      <c r="C863" s="16" t="s">
        <v>1405</v>
      </c>
      <c r="D863" s="16"/>
      <c r="E863" s="242"/>
      <c r="F863" s="171"/>
      <c r="H863" s="255" t="str">
        <f t="shared" si="20"/>
        <v>-</v>
      </c>
      <c r="I863" s="244"/>
    </row>
    <row r="864" spans="1:9" outlineLevel="1" x14ac:dyDescent="0.2">
      <c r="C864" s="16"/>
      <c r="D864" s="16"/>
      <c r="E864" s="242"/>
      <c r="F864" s="171"/>
      <c r="H864" s="255" t="str">
        <f t="shared" si="20"/>
        <v>-</v>
      </c>
      <c r="I864" s="244"/>
    </row>
    <row r="865" spans="1:9" outlineLevel="1" x14ac:dyDescent="0.2">
      <c r="C865" s="253" t="s">
        <v>853</v>
      </c>
      <c r="D865" s="253"/>
      <c r="E865" s="242"/>
      <c r="F865" s="171"/>
      <c r="H865" s="255" t="str">
        <f t="shared" si="20"/>
        <v>-</v>
      </c>
      <c r="I865" s="244"/>
    </row>
    <row r="866" spans="1:9" outlineLevel="1" x14ac:dyDescent="0.2">
      <c r="C866" s="253"/>
      <c r="D866" s="253"/>
      <c r="E866" s="242"/>
      <c r="F866" s="171"/>
      <c r="H866" s="255" t="str">
        <f t="shared" si="20"/>
        <v>-</v>
      </c>
      <c r="I866" s="244"/>
    </row>
    <row r="867" spans="1:9" ht="25.5" outlineLevel="1" x14ac:dyDescent="0.2">
      <c r="B867" s="235" t="s">
        <v>28</v>
      </c>
      <c r="C867" s="243" t="s">
        <v>1373</v>
      </c>
      <c r="D867" s="243"/>
      <c r="E867" s="251" t="s">
        <v>295</v>
      </c>
      <c r="F867" s="170"/>
      <c r="G867" s="231">
        <v>5</v>
      </c>
      <c r="H867" s="245">
        <f t="shared" si="20"/>
        <v>0</v>
      </c>
      <c r="I867" s="244"/>
    </row>
    <row r="868" spans="1:9" outlineLevel="1" x14ac:dyDescent="0.2">
      <c r="C868" s="253" t="s">
        <v>854</v>
      </c>
      <c r="D868" s="253"/>
      <c r="E868" s="251"/>
      <c r="F868" s="171"/>
      <c r="H868" s="255" t="str">
        <f t="shared" si="20"/>
        <v>-</v>
      </c>
      <c r="I868" s="244"/>
    </row>
    <row r="869" spans="1:9" outlineLevel="1" x14ac:dyDescent="0.2">
      <c r="C869" s="252" t="s">
        <v>1406</v>
      </c>
      <c r="D869" s="252"/>
      <c r="F869" s="171"/>
      <c r="G869" s="261"/>
      <c r="H869" s="255" t="str">
        <f t="shared" si="20"/>
        <v>-</v>
      </c>
      <c r="I869" s="244"/>
    </row>
    <row r="870" spans="1:9" outlineLevel="1" x14ac:dyDescent="0.2">
      <c r="C870" s="16"/>
      <c r="D870" s="16"/>
      <c r="E870" s="242"/>
      <c r="F870" s="171"/>
      <c r="H870" s="255" t="str">
        <f t="shared" si="20"/>
        <v>-</v>
      </c>
      <c r="I870" s="244"/>
    </row>
    <row r="871" spans="1:9" outlineLevel="1" x14ac:dyDescent="0.2">
      <c r="C871" s="252" t="s">
        <v>855</v>
      </c>
      <c r="D871" s="16"/>
      <c r="E871" s="242"/>
      <c r="F871" s="171"/>
      <c r="H871" s="255" t="str">
        <f t="shared" si="20"/>
        <v>-</v>
      </c>
      <c r="I871" s="244"/>
    </row>
    <row r="872" spans="1:9" outlineLevel="1" x14ac:dyDescent="0.2">
      <c r="C872" s="16"/>
      <c r="D872" s="16"/>
      <c r="E872" s="242"/>
      <c r="F872" s="171"/>
      <c r="H872" s="255" t="str">
        <f t="shared" si="20"/>
        <v>-</v>
      </c>
      <c r="I872" s="244"/>
    </row>
    <row r="873" spans="1:9" ht="51" outlineLevel="1" x14ac:dyDescent="0.2">
      <c r="A873" s="236" t="s">
        <v>856</v>
      </c>
      <c r="C873" s="12" t="s">
        <v>857</v>
      </c>
      <c r="D873" s="12"/>
      <c r="E873" s="251"/>
      <c r="F873" s="171"/>
      <c r="H873" s="255" t="str">
        <f t="shared" si="20"/>
        <v>-</v>
      </c>
      <c r="I873" s="244"/>
    </row>
    <row r="874" spans="1:9" outlineLevel="1" x14ac:dyDescent="0.2">
      <c r="B874" s="235" t="s">
        <v>6</v>
      </c>
      <c r="C874" s="243" t="s">
        <v>1516</v>
      </c>
      <c r="D874" s="243"/>
      <c r="E874" s="242" t="s">
        <v>295</v>
      </c>
      <c r="F874" s="170"/>
      <c r="G874" s="231">
        <v>5</v>
      </c>
      <c r="H874" s="245">
        <f t="shared" si="20"/>
        <v>0</v>
      </c>
      <c r="I874" s="244"/>
    </row>
    <row r="875" spans="1:9" outlineLevel="1" x14ac:dyDescent="0.2">
      <c r="B875" s="235" t="s">
        <v>21</v>
      </c>
      <c r="C875" s="253" t="s">
        <v>1520</v>
      </c>
      <c r="D875" s="253"/>
      <c r="E875" s="242" t="s">
        <v>295</v>
      </c>
      <c r="F875" s="170"/>
      <c r="G875" s="231">
        <v>5</v>
      </c>
      <c r="H875" s="245">
        <f t="shared" si="20"/>
        <v>0</v>
      </c>
      <c r="I875" s="244"/>
    </row>
    <row r="876" spans="1:9" outlineLevel="1" x14ac:dyDescent="0.2">
      <c r="C876" s="252" t="s">
        <v>863</v>
      </c>
      <c r="H876" s="230" t="str">
        <f t="shared" si="20"/>
        <v>-</v>
      </c>
    </row>
    <row r="877" spans="1:9" outlineLevel="1" x14ac:dyDescent="0.2">
      <c r="C877" s="252" t="s">
        <v>855</v>
      </c>
      <c r="H877" s="230" t="str">
        <f t="shared" si="20"/>
        <v>-</v>
      </c>
    </row>
    <row r="878" spans="1:9" outlineLevel="1" x14ac:dyDescent="0.2">
      <c r="H878" s="230" t="str">
        <f t="shared" si="20"/>
        <v>-</v>
      </c>
    </row>
    <row r="879" spans="1:9" ht="38.25" outlineLevel="1" x14ac:dyDescent="0.2">
      <c r="A879" s="236" t="s">
        <v>864</v>
      </c>
      <c r="C879" s="12" t="s">
        <v>1374</v>
      </c>
      <c r="D879" s="12"/>
      <c r="E879" s="242"/>
      <c r="F879" s="171"/>
      <c r="G879" s="261"/>
      <c r="H879" s="255" t="str">
        <f t="shared" si="20"/>
        <v>-</v>
      </c>
      <c r="I879" s="244"/>
    </row>
    <row r="880" spans="1:9" outlineLevel="1" x14ac:dyDescent="0.2">
      <c r="B880" s="235" t="s">
        <v>9</v>
      </c>
      <c r="C880" s="257" t="s">
        <v>865</v>
      </c>
      <c r="D880" s="257"/>
      <c r="E880" s="242"/>
      <c r="F880" s="171"/>
      <c r="G880" s="261"/>
      <c r="H880" s="255" t="str">
        <f t="shared" si="20"/>
        <v>-</v>
      </c>
      <c r="I880" s="244"/>
    </row>
    <row r="881" spans="1:9" outlineLevel="1" x14ac:dyDescent="0.2">
      <c r="B881" s="284"/>
      <c r="C881" s="257" t="s">
        <v>866</v>
      </c>
      <c r="D881" s="257"/>
      <c r="E881" s="242"/>
      <c r="F881" s="171"/>
      <c r="G881" s="261"/>
      <c r="H881" s="255" t="str">
        <f t="shared" si="20"/>
        <v>-</v>
      </c>
      <c r="I881" s="244"/>
    </row>
    <row r="882" spans="1:9" outlineLevel="1" x14ac:dyDescent="0.2">
      <c r="B882" s="235" t="s">
        <v>6</v>
      </c>
      <c r="C882" s="253" t="s">
        <v>867</v>
      </c>
      <c r="D882" s="253"/>
      <c r="E882" s="242" t="s">
        <v>260</v>
      </c>
      <c r="F882" s="170"/>
      <c r="G882" s="261">
        <v>5</v>
      </c>
      <c r="H882" s="245">
        <f t="shared" si="20"/>
        <v>0</v>
      </c>
      <c r="I882" s="244"/>
    </row>
    <row r="883" spans="1:9" outlineLevel="1" x14ac:dyDescent="0.2">
      <c r="B883" s="235" t="s">
        <v>21</v>
      </c>
      <c r="C883" s="253" t="s">
        <v>868</v>
      </c>
      <c r="D883" s="253"/>
      <c r="E883" s="242" t="s">
        <v>260</v>
      </c>
      <c r="F883" s="294"/>
      <c r="G883" s="261">
        <v>10</v>
      </c>
      <c r="H883" s="245">
        <f t="shared" si="20"/>
        <v>0</v>
      </c>
      <c r="I883" s="244"/>
    </row>
    <row r="884" spans="1:9" outlineLevel="1" x14ac:dyDescent="0.2">
      <c r="C884" s="252" t="s">
        <v>855</v>
      </c>
      <c r="D884" s="252"/>
      <c r="E884" s="242"/>
      <c r="F884" s="171"/>
      <c r="G884" s="261"/>
      <c r="H884" s="255" t="str">
        <f t="shared" si="20"/>
        <v>-</v>
      </c>
      <c r="I884" s="244"/>
    </row>
    <row r="885" spans="1:9" outlineLevel="1" x14ac:dyDescent="0.2">
      <c r="C885" s="253"/>
      <c r="D885" s="253"/>
      <c r="E885" s="242"/>
      <c r="F885" s="171"/>
      <c r="G885" s="261"/>
      <c r="H885" s="255" t="str">
        <f t="shared" si="20"/>
        <v>-</v>
      </c>
      <c r="I885" s="244"/>
    </row>
    <row r="886" spans="1:9" outlineLevel="1" x14ac:dyDescent="0.2">
      <c r="H886" s="230" t="str">
        <f t="shared" si="20"/>
        <v>-</v>
      </c>
    </row>
    <row r="887" spans="1:9" ht="25.5" outlineLevel="1" x14ac:dyDescent="0.2">
      <c r="A887" s="236" t="s">
        <v>870</v>
      </c>
      <c r="C887" s="253" t="s">
        <v>871</v>
      </c>
      <c r="D887" s="253"/>
      <c r="E887" s="251"/>
      <c r="F887" s="171"/>
      <c r="H887" s="255" t="str">
        <f t="shared" si="20"/>
        <v>-</v>
      </c>
      <c r="I887" s="244"/>
    </row>
    <row r="888" spans="1:9" ht="25.5" outlineLevel="1" x14ac:dyDescent="0.2">
      <c r="B888" s="235" t="s">
        <v>6</v>
      </c>
      <c r="C888" s="253" t="s">
        <v>872</v>
      </c>
      <c r="D888" s="253"/>
      <c r="E888" s="242" t="s">
        <v>260</v>
      </c>
      <c r="F888" s="170"/>
      <c r="G888" s="231">
        <v>20</v>
      </c>
      <c r="H888" s="245">
        <f t="shared" si="20"/>
        <v>0</v>
      </c>
      <c r="I888" s="244"/>
    </row>
    <row r="889" spans="1:9" outlineLevel="1" x14ac:dyDescent="0.2">
      <c r="B889" s="235" t="s">
        <v>21</v>
      </c>
      <c r="C889" s="253" t="s">
        <v>873</v>
      </c>
      <c r="D889" s="253"/>
      <c r="E889" s="242" t="s">
        <v>260</v>
      </c>
      <c r="F889" s="170"/>
      <c r="G889" s="231">
        <v>5</v>
      </c>
      <c r="H889" s="279">
        <f t="shared" si="20"/>
        <v>0</v>
      </c>
      <c r="I889" s="244"/>
    </row>
    <row r="890" spans="1:9" outlineLevel="1" x14ac:dyDescent="0.2">
      <c r="B890" s="235" t="s">
        <v>23</v>
      </c>
      <c r="C890" s="253" t="s">
        <v>874</v>
      </c>
      <c r="D890" s="253"/>
      <c r="E890" s="242" t="s">
        <v>260</v>
      </c>
      <c r="F890" s="170"/>
      <c r="G890" s="231">
        <v>5</v>
      </c>
      <c r="H890" s="279">
        <f t="shared" si="20"/>
        <v>0</v>
      </c>
      <c r="I890" s="244"/>
    </row>
    <row r="891" spans="1:9" outlineLevel="1" x14ac:dyDescent="0.2">
      <c r="C891" s="252" t="s">
        <v>855</v>
      </c>
      <c r="D891" s="284"/>
      <c r="E891" s="242"/>
      <c r="F891" s="171"/>
      <c r="H891" s="255" t="str">
        <f t="shared" si="20"/>
        <v>-</v>
      </c>
      <c r="I891" s="244"/>
    </row>
    <row r="892" spans="1:9" outlineLevel="1" x14ac:dyDescent="0.2">
      <c r="C892" s="284"/>
      <c r="D892" s="284"/>
      <c r="E892" s="242"/>
      <c r="F892" s="171"/>
      <c r="H892" s="255" t="str">
        <f t="shared" si="20"/>
        <v>-</v>
      </c>
      <c r="I892" s="244"/>
    </row>
    <row r="893" spans="1:9" ht="25.5" outlineLevel="1" x14ac:dyDescent="0.2">
      <c r="A893" s="236" t="s">
        <v>875</v>
      </c>
      <c r="C893" s="12" t="s">
        <v>1519</v>
      </c>
      <c r="D893" s="253"/>
      <c r="E893" s="251"/>
      <c r="F893" s="171"/>
      <c r="H893" s="255" t="str">
        <f t="shared" si="20"/>
        <v>-</v>
      </c>
      <c r="I893" s="244"/>
    </row>
    <row r="894" spans="1:9" outlineLevel="1" x14ac:dyDescent="0.2">
      <c r="C894" s="252" t="s">
        <v>1518</v>
      </c>
      <c r="D894" s="253"/>
      <c r="E894" s="251"/>
      <c r="F894" s="171"/>
      <c r="H894" s="255" t="str">
        <f t="shared" si="20"/>
        <v>-</v>
      </c>
      <c r="I894" s="244"/>
    </row>
    <row r="895" spans="1:9" ht="25.5" outlineLevel="1" x14ac:dyDescent="0.2">
      <c r="B895" s="235" t="s">
        <v>6</v>
      </c>
      <c r="C895" s="253" t="s">
        <v>1517</v>
      </c>
      <c r="D895" s="253"/>
      <c r="E895" s="242" t="s">
        <v>295</v>
      </c>
      <c r="F895" s="170"/>
      <c r="G895" s="231">
        <v>38</v>
      </c>
      <c r="H895" s="245">
        <f t="shared" si="20"/>
        <v>0</v>
      </c>
      <c r="I895" s="244"/>
    </row>
    <row r="896" spans="1:9" outlineLevel="1" x14ac:dyDescent="0.2">
      <c r="B896" s="235" t="s">
        <v>21</v>
      </c>
      <c r="C896" s="243" t="s">
        <v>1516</v>
      </c>
      <c r="D896" s="243"/>
      <c r="E896" s="242" t="s">
        <v>295</v>
      </c>
      <c r="F896" s="170"/>
      <c r="G896" s="231">
        <v>5</v>
      </c>
      <c r="H896" s="279">
        <f t="shared" si="20"/>
        <v>0</v>
      </c>
      <c r="I896" s="244"/>
    </row>
    <row r="897" spans="1:9" outlineLevel="1" x14ac:dyDescent="0.2">
      <c r="B897" s="235" t="s">
        <v>23</v>
      </c>
      <c r="C897" s="253" t="s">
        <v>850</v>
      </c>
      <c r="D897" s="253"/>
      <c r="E897" s="251" t="s">
        <v>295</v>
      </c>
      <c r="F897" s="170"/>
      <c r="G897" s="231">
        <v>10</v>
      </c>
      <c r="H897" s="279">
        <f t="shared" si="20"/>
        <v>0</v>
      </c>
      <c r="I897" s="244"/>
    </row>
    <row r="898" spans="1:9" outlineLevel="1" x14ac:dyDescent="0.2">
      <c r="B898" s="235" t="s">
        <v>25</v>
      </c>
      <c r="C898" s="253" t="s">
        <v>1515</v>
      </c>
      <c r="D898" s="253"/>
      <c r="E898" s="251" t="s">
        <v>295</v>
      </c>
      <c r="F898" s="170"/>
      <c r="G898" s="231">
        <v>5</v>
      </c>
      <c r="H898" s="279">
        <f t="shared" si="20"/>
        <v>0</v>
      </c>
      <c r="I898" s="244"/>
    </row>
    <row r="899" spans="1:9" outlineLevel="1" x14ac:dyDescent="0.2">
      <c r="B899" s="235" t="s">
        <v>28</v>
      </c>
      <c r="C899" s="253" t="s">
        <v>878</v>
      </c>
      <c r="D899" s="253"/>
      <c r="E899" s="251" t="s">
        <v>295</v>
      </c>
      <c r="F899" s="170"/>
      <c r="G899" s="231">
        <v>5</v>
      </c>
      <c r="H899" s="279">
        <f t="shared" si="20"/>
        <v>0</v>
      </c>
      <c r="I899" s="244"/>
    </row>
    <row r="900" spans="1:9" outlineLevel="1" x14ac:dyDescent="0.2">
      <c r="B900" s="235" t="s">
        <v>30</v>
      </c>
      <c r="C900" s="253" t="s">
        <v>879</v>
      </c>
      <c r="D900" s="253"/>
      <c r="E900" s="251" t="s">
        <v>295</v>
      </c>
      <c r="F900" s="170"/>
      <c r="G900" s="231">
        <v>5</v>
      </c>
      <c r="H900" s="279">
        <f t="shared" si="20"/>
        <v>0</v>
      </c>
      <c r="I900" s="244"/>
    </row>
    <row r="901" spans="1:9" outlineLevel="1" x14ac:dyDescent="0.2">
      <c r="B901" s="235" t="s">
        <v>33</v>
      </c>
      <c r="C901" s="253" t="s">
        <v>880</v>
      </c>
      <c r="D901" s="253"/>
      <c r="E901" s="242" t="s">
        <v>295</v>
      </c>
      <c r="F901" s="170"/>
      <c r="G901" s="231">
        <v>5</v>
      </c>
      <c r="H901" s="279">
        <f t="shared" si="20"/>
        <v>0</v>
      </c>
      <c r="I901" s="244"/>
    </row>
    <row r="902" spans="1:9" outlineLevel="1" x14ac:dyDescent="0.2">
      <c r="B902" s="235" t="s">
        <v>35</v>
      </c>
      <c r="C902" s="253" t="s">
        <v>881</v>
      </c>
      <c r="D902" s="253"/>
      <c r="E902" s="251" t="s">
        <v>295</v>
      </c>
      <c r="F902" s="170"/>
      <c r="G902" s="231">
        <v>5</v>
      </c>
      <c r="H902" s="279">
        <f t="shared" si="20"/>
        <v>0</v>
      </c>
      <c r="I902" s="244"/>
    </row>
    <row r="903" spans="1:9" outlineLevel="1" x14ac:dyDescent="0.2">
      <c r="B903" s="235" t="s">
        <v>37</v>
      </c>
      <c r="C903" s="253" t="s">
        <v>1514</v>
      </c>
      <c r="D903" s="253"/>
      <c r="E903" s="251" t="s">
        <v>295</v>
      </c>
      <c r="F903" s="170"/>
      <c r="G903" s="231">
        <v>5</v>
      </c>
      <c r="H903" s="279">
        <f t="shared" si="20"/>
        <v>0</v>
      </c>
      <c r="I903" s="244"/>
    </row>
    <row r="904" spans="1:9" ht="25.5" outlineLevel="1" x14ac:dyDescent="0.2">
      <c r="B904" s="235" t="s">
        <v>39</v>
      </c>
      <c r="C904" s="253" t="s">
        <v>883</v>
      </c>
      <c r="D904" s="253"/>
      <c r="E904" s="251" t="s">
        <v>260</v>
      </c>
      <c r="F904" s="170"/>
      <c r="G904" s="231">
        <v>5</v>
      </c>
      <c r="H904" s="279">
        <f t="shared" si="20"/>
        <v>0</v>
      </c>
      <c r="I904" s="244"/>
    </row>
    <row r="905" spans="1:9" outlineLevel="1" x14ac:dyDescent="0.2">
      <c r="B905" s="235" t="s">
        <v>41</v>
      </c>
      <c r="C905" s="257" t="s">
        <v>852</v>
      </c>
      <c r="D905" s="284"/>
      <c r="E905" s="251" t="s">
        <v>260</v>
      </c>
      <c r="F905" s="170"/>
      <c r="G905" s="231">
        <v>5</v>
      </c>
      <c r="H905" s="279">
        <f t="shared" si="20"/>
        <v>0</v>
      </c>
      <c r="I905" s="290"/>
    </row>
    <row r="906" spans="1:9" outlineLevel="1" x14ac:dyDescent="0.2">
      <c r="B906" s="235" t="s">
        <v>884</v>
      </c>
      <c r="C906" s="257" t="s">
        <v>885</v>
      </c>
      <c r="D906" s="284"/>
      <c r="E906" s="251" t="s">
        <v>260</v>
      </c>
      <c r="F906" s="170"/>
      <c r="G906" s="231">
        <v>5</v>
      </c>
      <c r="H906" s="279">
        <f t="shared" si="20"/>
        <v>0</v>
      </c>
      <c r="I906" s="290"/>
    </row>
    <row r="907" spans="1:9" outlineLevel="1" x14ac:dyDescent="0.2">
      <c r="B907" s="235" t="s">
        <v>886</v>
      </c>
      <c r="C907" s="253" t="s">
        <v>851</v>
      </c>
      <c r="D907" s="253"/>
      <c r="E907" s="251" t="s">
        <v>295</v>
      </c>
      <c r="F907" s="170"/>
      <c r="G907" s="231">
        <v>3</v>
      </c>
      <c r="H907" s="279">
        <f t="shared" si="20"/>
        <v>0</v>
      </c>
      <c r="I907" s="290"/>
    </row>
    <row r="908" spans="1:9" outlineLevel="1" x14ac:dyDescent="0.2">
      <c r="B908" s="235" t="s">
        <v>887</v>
      </c>
      <c r="C908" s="284" t="s">
        <v>888</v>
      </c>
      <c r="D908" s="284"/>
      <c r="E908" s="251" t="s">
        <v>295</v>
      </c>
      <c r="F908" s="170"/>
      <c r="G908" s="231">
        <v>2</v>
      </c>
      <c r="H908" s="279">
        <f t="shared" si="20"/>
        <v>0</v>
      </c>
      <c r="I908" s="290"/>
    </row>
    <row r="909" spans="1:9" ht="25.5" outlineLevel="1" x14ac:dyDescent="0.2">
      <c r="C909" s="296" t="s">
        <v>895</v>
      </c>
      <c r="D909" s="284"/>
      <c r="E909" s="251"/>
      <c r="F909" s="171"/>
      <c r="H909" s="255" t="str">
        <f t="shared" si="20"/>
        <v>-</v>
      </c>
      <c r="I909" s="290"/>
    </row>
    <row r="910" spans="1:9" outlineLevel="1" x14ac:dyDescent="0.2">
      <c r="C910" s="284"/>
      <c r="D910" s="296"/>
      <c r="E910" s="235"/>
      <c r="F910" s="293"/>
      <c r="G910" s="292"/>
      <c r="H910" s="291" t="str">
        <f t="shared" si="20"/>
        <v>-</v>
      </c>
      <c r="I910" s="290"/>
    </row>
    <row r="911" spans="1:9" outlineLevel="1" x14ac:dyDescent="0.2">
      <c r="H911" s="230" t="str">
        <f t="shared" si="20"/>
        <v>-</v>
      </c>
    </row>
    <row r="912" spans="1:9" outlineLevel="1" x14ac:dyDescent="0.2">
      <c r="A912" s="236" t="s">
        <v>896</v>
      </c>
      <c r="C912" s="12" t="s">
        <v>897</v>
      </c>
      <c r="D912" s="12"/>
      <c r="E912" s="242"/>
      <c r="F912" s="171"/>
      <c r="H912" s="255" t="str">
        <f t="shared" ref="H912:H975" si="21">IF(E912&lt;&gt;"",F912*G912,"-")</f>
        <v>-</v>
      </c>
      <c r="I912" s="244"/>
    </row>
    <row r="913" spans="1:9" ht="38.25" outlineLevel="1" x14ac:dyDescent="0.2">
      <c r="A913" s="236" t="s">
        <v>725</v>
      </c>
      <c r="C913" s="12" t="s">
        <v>1239</v>
      </c>
      <c r="D913" s="12"/>
      <c r="E913" s="233" t="s">
        <v>260</v>
      </c>
      <c r="F913" s="170"/>
      <c r="G913" s="261">
        <v>65</v>
      </c>
      <c r="H913" s="245">
        <f t="shared" si="21"/>
        <v>0</v>
      </c>
      <c r="I913" s="244"/>
    </row>
    <row r="914" spans="1:9" outlineLevel="1" x14ac:dyDescent="0.2">
      <c r="C914" s="11" t="s">
        <v>898</v>
      </c>
      <c r="D914" s="11"/>
      <c r="F914" s="171"/>
      <c r="G914" s="261"/>
      <c r="H914" s="255" t="str">
        <f t="shared" si="21"/>
        <v>-</v>
      </c>
      <c r="I914" s="244"/>
    </row>
    <row r="915" spans="1:9" outlineLevel="1" x14ac:dyDescent="0.2">
      <c r="C915" s="16" t="s">
        <v>1691</v>
      </c>
      <c r="D915" s="16"/>
      <c r="F915" s="171"/>
      <c r="G915" s="261"/>
      <c r="H915" s="255" t="str">
        <f t="shared" si="21"/>
        <v>-</v>
      </c>
      <c r="I915" s="244"/>
    </row>
    <row r="916" spans="1:9" outlineLevel="1" x14ac:dyDescent="0.2">
      <c r="C916" s="16"/>
      <c r="D916" s="16"/>
      <c r="F916" s="171"/>
      <c r="G916" s="261"/>
      <c r="H916" s="255" t="str">
        <f t="shared" si="21"/>
        <v>-</v>
      </c>
      <c r="I916" s="244"/>
    </row>
    <row r="917" spans="1:9" ht="38.25" outlineLevel="1" x14ac:dyDescent="0.2">
      <c r="A917" s="236" t="s">
        <v>733</v>
      </c>
      <c r="C917" s="12" t="s">
        <v>899</v>
      </c>
      <c r="D917" s="12"/>
      <c r="F917" s="171"/>
      <c r="G917" s="261"/>
      <c r="H917" s="255" t="str">
        <f t="shared" si="21"/>
        <v>-</v>
      </c>
      <c r="I917" s="244"/>
    </row>
    <row r="918" spans="1:9" outlineLevel="1" x14ac:dyDescent="0.2">
      <c r="C918" s="11" t="s">
        <v>900</v>
      </c>
      <c r="D918" s="11"/>
      <c r="E918" s="233" t="s">
        <v>260</v>
      </c>
      <c r="F918" s="170"/>
      <c r="G918" s="261">
        <v>20</v>
      </c>
      <c r="H918" s="245">
        <f t="shared" si="21"/>
        <v>0</v>
      </c>
      <c r="I918" s="244"/>
    </row>
    <row r="919" spans="1:9" outlineLevel="1" x14ac:dyDescent="0.2">
      <c r="C919" s="16" t="s">
        <v>1408</v>
      </c>
      <c r="D919" s="16"/>
      <c r="F919" s="171"/>
      <c r="G919" s="261"/>
      <c r="H919" s="255" t="str">
        <f t="shared" si="21"/>
        <v>-</v>
      </c>
      <c r="I919" s="244"/>
    </row>
    <row r="920" spans="1:9" outlineLevel="1" x14ac:dyDescent="0.2">
      <c r="C920" s="16"/>
      <c r="D920" s="16"/>
      <c r="F920" s="171"/>
      <c r="G920" s="261"/>
      <c r="H920" s="255" t="str">
        <f t="shared" si="21"/>
        <v>-</v>
      </c>
      <c r="I920" s="244"/>
    </row>
    <row r="921" spans="1:9" ht="25.5" outlineLevel="1" x14ac:dyDescent="0.2">
      <c r="A921" s="236" t="s">
        <v>736</v>
      </c>
      <c r="C921" s="12" t="s">
        <v>901</v>
      </c>
      <c r="D921" s="12"/>
      <c r="E921" s="233" t="s">
        <v>260</v>
      </c>
      <c r="F921" s="170"/>
      <c r="G921" s="261">
        <v>60</v>
      </c>
      <c r="H921" s="245">
        <f t="shared" si="21"/>
        <v>0</v>
      </c>
      <c r="I921" s="244"/>
    </row>
    <row r="922" spans="1:9" outlineLevel="1" x14ac:dyDescent="0.2">
      <c r="C922" s="16" t="s">
        <v>1409</v>
      </c>
      <c r="D922" s="252"/>
      <c r="E922" s="242"/>
      <c r="F922" s="171"/>
      <c r="H922" s="255" t="str">
        <f t="shared" si="21"/>
        <v>-</v>
      </c>
      <c r="I922" s="244"/>
    </row>
    <row r="923" spans="1:9" outlineLevel="1" x14ac:dyDescent="0.2">
      <c r="C923" s="252"/>
      <c r="D923" s="252"/>
      <c r="E923" s="242"/>
      <c r="F923" s="171"/>
      <c r="H923" s="255" t="str">
        <f t="shared" si="21"/>
        <v>-</v>
      </c>
      <c r="I923" s="244"/>
    </row>
    <row r="924" spans="1:9" outlineLevel="1" x14ac:dyDescent="0.2">
      <c r="A924" s="236" t="s">
        <v>902</v>
      </c>
      <c r="C924" s="253" t="s">
        <v>903</v>
      </c>
      <c r="D924" s="12"/>
      <c r="E924" s="235"/>
      <c r="F924" s="293"/>
      <c r="G924" s="292"/>
      <c r="H924" s="255" t="str">
        <f t="shared" si="21"/>
        <v>-</v>
      </c>
      <c r="I924" s="244"/>
    </row>
    <row r="925" spans="1:9" outlineLevel="1" x14ac:dyDescent="0.2">
      <c r="B925" s="235" t="s">
        <v>6</v>
      </c>
      <c r="C925" s="253" t="s">
        <v>904</v>
      </c>
      <c r="D925" s="12"/>
      <c r="E925" s="233" t="s">
        <v>260</v>
      </c>
      <c r="F925" s="170"/>
      <c r="G925" s="261">
        <v>5</v>
      </c>
      <c r="H925" s="245">
        <f t="shared" si="21"/>
        <v>0</v>
      </c>
      <c r="I925" s="244"/>
    </row>
    <row r="926" spans="1:9" ht="25.5" outlineLevel="1" x14ac:dyDescent="0.2">
      <c r="B926" s="235" t="s">
        <v>21</v>
      </c>
      <c r="C926" s="253" t="s">
        <v>905</v>
      </c>
      <c r="D926" s="12"/>
      <c r="E926" s="233" t="s">
        <v>260</v>
      </c>
      <c r="F926" s="170"/>
      <c r="G926" s="261">
        <v>5</v>
      </c>
      <c r="H926" s="279">
        <f t="shared" si="21"/>
        <v>0</v>
      </c>
      <c r="I926" s="244"/>
    </row>
    <row r="927" spans="1:9" outlineLevel="1" x14ac:dyDescent="0.2">
      <c r="C927" s="252" t="s">
        <v>855</v>
      </c>
      <c r="D927" s="12"/>
      <c r="F927" s="171"/>
      <c r="G927" s="261"/>
      <c r="H927" s="255" t="str">
        <f t="shared" si="21"/>
        <v>-</v>
      </c>
      <c r="I927" s="244"/>
    </row>
    <row r="928" spans="1:9" outlineLevel="1" x14ac:dyDescent="0.2">
      <c r="C928" s="284"/>
      <c r="D928" s="252"/>
      <c r="F928" s="171"/>
      <c r="G928" s="261"/>
      <c r="H928" s="255" t="str">
        <f t="shared" si="21"/>
        <v>-</v>
      </c>
      <c r="I928" s="244"/>
    </row>
    <row r="929" spans="1:9" ht="38.25" outlineLevel="1" x14ac:dyDescent="0.2">
      <c r="A929" s="295" t="s">
        <v>763</v>
      </c>
      <c r="B929" s="284"/>
      <c r="C929" s="12" t="s">
        <v>1513</v>
      </c>
      <c r="D929" s="253"/>
      <c r="E929" s="242"/>
      <c r="F929" s="171"/>
      <c r="H929" s="255" t="str">
        <f t="shared" si="21"/>
        <v>-</v>
      </c>
      <c r="I929" s="244"/>
    </row>
    <row r="930" spans="1:9" outlineLevel="1" x14ac:dyDescent="0.2">
      <c r="A930" s="295"/>
      <c r="B930" s="284"/>
      <c r="C930" s="252" t="s">
        <v>876</v>
      </c>
      <c r="D930" s="253"/>
      <c r="E930" s="242"/>
      <c r="F930" s="171"/>
      <c r="H930" s="255" t="str">
        <f t="shared" si="21"/>
        <v>-</v>
      </c>
      <c r="I930" s="244"/>
    </row>
    <row r="931" spans="1:9" outlineLevel="1" x14ac:dyDescent="0.2">
      <c r="A931" s="295"/>
      <c r="B931" s="235" t="s">
        <v>6</v>
      </c>
      <c r="C931" s="253" t="s">
        <v>1512</v>
      </c>
      <c r="D931" s="12"/>
      <c r="E931" s="233" t="s">
        <v>260</v>
      </c>
      <c r="F931" s="170"/>
      <c r="G931" s="261">
        <v>10</v>
      </c>
      <c r="H931" s="245">
        <f t="shared" si="21"/>
        <v>0</v>
      </c>
      <c r="I931" s="244"/>
    </row>
    <row r="932" spans="1:9" outlineLevel="1" x14ac:dyDescent="0.2">
      <c r="B932" s="235" t="s">
        <v>21</v>
      </c>
      <c r="C932" s="253" t="s">
        <v>1511</v>
      </c>
      <c r="D932" s="242"/>
      <c r="E932" s="251" t="s">
        <v>260</v>
      </c>
      <c r="F932" s="170"/>
      <c r="G932" s="231">
        <v>18</v>
      </c>
      <c r="H932" s="245">
        <f t="shared" si="21"/>
        <v>0</v>
      </c>
      <c r="I932" s="244"/>
    </row>
    <row r="933" spans="1:9" ht="25.5" outlineLevel="1" x14ac:dyDescent="0.2">
      <c r="B933" s="235" t="s">
        <v>23</v>
      </c>
      <c r="C933" s="253" t="s">
        <v>1510</v>
      </c>
      <c r="D933" s="242"/>
      <c r="E933" s="233" t="s">
        <v>260</v>
      </c>
      <c r="F933" s="170"/>
      <c r="G933" s="261">
        <v>20</v>
      </c>
      <c r="H933" s="245">
        <f t="shared" si="21"/>
        <v>0</v>
      </c>
      <c r="I933" s="244"/>
    </row>
    <row r="934" spans="1:9" outlineLevel="1" x14ac:dyDescent="0.2">
      <c r="A934" s="295"/>
      <c r="B934" s="235" t="s">
        <v>25</v>
      </c>
      <c r="C934" s="253" t="s">
        <v>906</v>
      </c>
      <c r="D934" s="12"/>
      <c r="E934" s="233" t="s">
        <v>260</v>
      </c>
      <c r="F934" s="170"/>
      <c r="G934" s="261">
        <v>5</v>
      </c>
      <c r="H934" s="279">
        <f t="shared" si="21"/>
        <v>0</v>
      </c>
      <c r="I934" s="244"/>
    </row>
    <row r="935" spans="1:9" outlineLevel="1" x14ac:dyDescent="0.2">
      <c r="A935" s="295"/>
      <c r="B935" s="235" t="s">
        <v>28</v>
      </c>
      <c r="C935" s="253" t="s">
        <v>907</v>
      </c>
      <c r="D935" s="12"/>
      <c r="E935" s="233" t="s">
        <v>260</v>
      </c>
      <c r="F935" s="170"/>
      <c r="G935" s="261">
        <v>5</v>
      </c>
      <c r="H935" s="279">
        <f t="shared" si="21"/>
        <v>0</v>
      </c>
      <c r="I935" s="244"/>
    </row>
    <row r="936" spans="1:9" outlineLevel="1" x14ac:dyDescent="0.2">
      <c r="A936" s="295"/>
      <c r="B936" s="235" t="s">
        <v>30</v>
      </c>
      <c r="C936" s="253" t="s">
        <v>908</v>
      </c>
      <c r="D936" s="253"/>
      <c r="E936" s="233" t="s">
        <v>260</v>
      </c>
      <c r="F936" s="170"/>
      <c r="G936" s="261">
        <v>5</v>
      </c>
      <c r="H936" s="279">
        <f t="shared" si="21"/>
        <v>0</v>
      </c>
      <c r="I936" s="244"/>
    </row>
    <row r="937" spans="1:9" outlineLevel="1" x14ac:dyDescent="0.2">
      <c r="A937" s="295"/>
      <c r="B937" s="235" t="s">
        <v>33</v>
      </c>
      <c r="C937" s="253" t="s">
        <v>909</v>
      </c>
      <c r="D937" s="12"/>
      <c r="E937" s="233" t="s">
        <v>260</v>
      </c>
      <c r="F937" s="170"/>
      <c r="G937" s="261">
        <v>5</v>
      </c>
      <c r="H937" s="279">
        <f t="shared" si="21"/>
        <v>0</v>
      </c>
      <c r="I937" s="244"/>
    </row>
    <row r="938" spans="1:9" ht="25.5" outlineLevel="1" x14ac:dyDescent="0.2">
      <c r="A938" s="295"/>
      <c r="B938" s="235" t="s">
        <v>35</v>
      </c>
      <c r="C938" s="253" t="s">
        <v>910</v>
      </c>
      <c r="D938" s="12"/>
      <c r="E938" s="233" t="s">
        <v>260</v>
      </c>
      <c r="F938" s="170"/>
      <c r="G938" s="261">
        <v>5</v>
      </c>
      <c r="H938" s="279">
        <f t="shared" si="21"/>
        <v>0</v>
      </c>
      <c r="I938" s="244"/>
    </row>
    <row r="939" spans="1:9" outlineLevel="1" x14ac:dyDescent="0.2">
      <c r="A939" s="295"/>
      <c r="B939" s="269" t="s">
        <v>37</v>
      </c>
      <c r="C939" s="253" t="s">
        <v>911</v>
      </c>
      <c r="D939" s="253"/>
      <c r="E939" s="251" t="s">
        <v>260</v>
      </c>
      <c r="F939" s="170"/>
      <c r="G939" s="231">
        <v>10</v>
      </c>
      <c r="H939" s="279">
        <f t="shared" si="21"/>
        <v>0</v>
      </c>
      <c r="I939" s="244"/>
    </row>
    <row r="940" spans="1:9" ht="25.5" outlineLevel="1" x14ac:dyDescent="0.2">
      <c r="A940" s="295"/>
      <c r="B940" s="263"/>
      <c r="C940" s="296" t="s">
        <v>895</v>
      </c>
      <c r="D940" s="16"/>
      <c r="E940" s="242"/>
      <c r="F940" s="171"/>
      <c r="H940" s="255" t="str">
        <f t="shared" si="21"/>
        <v>-</v>
      </c>
      <c r="I940" s="244"/>
    </row>
    <row r="941" spans="1:9" outlineLevel="1" x14ac:dyDescent="0.2">
      <c r="A941" s="295"/>
      <c r="C941" s="284"/>
      <c r="D941" s="12"/>
      <c r="F941" s="171"/>
      <c r="G941" s="261"/>
      <c r="H941" s="255" t="str">
        <f t="shared" si="21"/>
        <v>-</v>
      </c>
      <c r="I941" s="244"/>
    </row>
    <row r="942" spans="1:9" outlineLevel="1" x14ac:dyDescent="0.2">
      <c r="A942" s="236" t="s">
        <v>912</v>
      </c>
      <c r="C942" s="284" t="s">
        <v>1509</v>
      </c>
      <c r="D942" s="284"/>
      <c r="E942" s="235"/>
      <c r="F942" s="293"/>
      <c r="G942" s="292"/>
      <c r="H942" s="284" t="str">
        <f t="shared" si="21"/>
        <v>-</v>
      </c>
      <c r="I942" s="244"/>
    </row>
    <row r="943" spans="1:9" ht="25.5" outlineLevel="1" x14ac:dyDescent="0.2">
      <c r="B943" s="235" t="s">
        <v>6</v>
      </c>
      <c r="C943" s="253" t="s">
        <v>914</v>
      </c>
      <c r="D943" s="12"/>
      <c r="E943" s="233" t="s">
        <v>260</v>
      </c>
      <c r="F943" s="170"/>
      <c r="G943" s="261">
        <v>20</v>
      </c>
      <c r="H943" s="245">
        <f t="shared" si="21"/>
        <v>0</v>
      </c>
      <c r="I943" s="244"/>
    </row>
    <row r="944" spans="1:9" outlineLevel="1" x14ac:dyDescent="0.2">
      <c r="B944" s="235" t="s">
        <v>21</v>
      </c>
      <c r="C944" s="253" t="s">
        <v>915</v>
      </c>
      <c r="D944" s="12"/>
      <c r="E944" s="233" t="s">
        <v>260</v>
      </c>
      <c r="F944" s="170"/>
      <c r="G944" s="261">
        <v>50</v>
      </c>
      <c r="H944" s="245">
        <f t="shared" si="21"/>
        <v>0</v>
      </c>
      <c r="I944" s="244"/>
    </row>
    <row r="945" spans="1:9" outlineLevel="1" x14ac:dyDescent="0.2">
      <c r="B945" s="235" t="s">
        <v>23</v>
      </c>
      <c r="C945" s="253" t="s">
        <v>916</v>
      </c>
      <c r="D945" s="12"/>
      <c r="E945" s="233" t="s">
        <v>260</v>
      </c>
      <c r="F945" s="170"/>
      <c r="G945" s="261">
        <v>50</v>
      </c>
      <c r="H945" s="245">
        <f t="shared" si="21"/>
        <v>0</v>
      </c>
      <c r="I945" s="244"/>
    </row>
    <row r="946" spans="1:9" outlineLevel="1" x14ac:dyDescent="0.2">
      <c r="B946" s="235" t="s">
        <v>25</v>
      </c>
      <c r="C946" s="253" t="s">
        <v>917</v>
      </c>
      <c r="D946" s="12"/>
      <c r="E946" s="233" t="s">
        <v>260</v>
      </c>
      <c r="F946" s="170"/>
      <c r="G946" s="261">
        <v>50</v>
      </c>
      <c r="H946" s="245">
        <f t="shared" si="21"/>
        <v>0</v>
      </c>
      <c r="I946" s="244"/>
    </row>
    <row r="947" spans="1:9" outlineLevel="1" x14ac:dyDescent="0.2">
      <c r="C947" s="252" t="s">
        <v>855</v>
      </c>
      <c r="H947" s="230" t="str">
        <f t="shared" si="21"/>
        <v>-</v>
      </c>
      <c r="I947" s="244"/>
    </row>
    <row r="948" spans="1:9" outlineLevel="1" x14ac:dyDescent="0.2">
      <c r="A948" s="295"/>
      <c r="C948" s="284"/>
      <c r="D948" s="12"/>
      <c r="F948" s="171"/>
      <c r="G948" s="261"/>
      <c r="H948" s="255" t="str">
        <f t="shared" si="21"/>
        <v>-</v>
      </c>
      <c r="I948" s="244"/>
    </row>
    <row r="949" spans="1:9" outlineLevel="1" x14ac:dyDescent="0.2">
      <c r="A949" s="236" t="s">
        <v>919</v>
      </c>
      <c r="B949" s="284"/>
      <c r="C949" s="253" t="s">
        <v>920</v>
      </c>
      <c r="D949" s="253"/>
      <c r="E949" s="242"/>
      <c r="F949" s="171"/>
      <c r="H949" s="255" t="str">
        <f t="shared" si="21"/>
        <v>-</v>
      </c>
      <c r="I949" s="244"/>
    </row>
    <row r="950" spans="1:9" ht="25.5" outlineLevel="1" x14ac:dyDescent="0.2">
      <c r="B950" s="235" t="s">
        <v>6</v>
      </c>
      <c r="C950" s="253" t="s">
        <v>921</v>
      </c>
      <c r="D950" s="253"/>
      <c r="E950" s="251" t="s">
        <v>257</v>
      </c>
      <c r="F950" s="170"/>
      <c r="G950" s="231">
        <v>10</v>
      </c>
      <c r="H950" s="245">
        <f t="shared" si="21"/>
        <v>0</v>
      </c>
      <c r="I950" s="244"/>
    </row>
    <row r="951" spans="1:9" ht="25.5" outlineLevel="1" x14ac:dyDescent="0.2">
      <c r="B951" s="235" t="s">
        <v>21</v>
      </c>
      <c r="C951" s="253" t="s">
        <v>922</v>
      </c>
      <c r="D951" s="253"/>
      <c r="E951" s="251" t="s">
        <v>257</v>
      </c>
      <c r="F951" s="170"/>
      <c r="G951" s="231">
        <v>5</v>
      </c>
      <c r="H951" s="279">
        <f t="shared" si="21"/>
        <v>0</v>
      </c>
      <c r="I951" s="244"/>
    </row>
    <row r="952" spans="1:9" ht="25.5" outlineLevel="1" x14ac:dyDescent="0.2">
      <c r="B952" s="235" t="s">
        <v>23</v>
      </c>
      <c r="C952" s="253" t="s">
        <v>923</v>
      </c>
      <c r="D952" s="253"/>
      <c r="E952" s="251" t="s">
        <v>257</v>
      </c>
      <c r="F952" s="170"/>
      <c r="G952" s="231">
        <v>5</v>
      </c>
      <c r="H952" s="279">
        <f t="shared" si="21"/>
        <v>0</v>
      </c>
      <c r="I952" s="244"/>
    </row>
    <row r="953" spans="1:9" ht="25.5" outlineLevel="1" x14ac:dyDescent="0.2">
      <c r="B953" s="235" t="s">
        <v>25</v>
      </c>
      <c r="C953" s="253" t="s">
        <v>924</v>
      </c>
      <c r="D953" s="253"/>
      <c r="E953" s="251" t="s">
        <v>257</v>
      </c>
      <c r="F953" s="170"/>
      <c r="G953" s="231">
        <v>450</v>
      </c>
      <c r="H953" s="255">
        <f t="shared" si="21"/>
        <v>0</v>
      </c>
      <c r="I953" s="244"/>
    </row>
    <row r="954" spans="1:9" ht="25.5" outlineLevel="1" x14ac:dyDescent="0.2">
      <c r="B954" s="235" t="s">
        <v>28</v>
      </c>
      <c r="C954" s="253" t="s">
        <v>925</v>
      </c>
      <c r="D954" s="253"/>
      <c r="E954" s="251" t="s">
        <v>257</v>
      </c>
      <c r="F954" s="170"/>
      <c r="G954" s="231">
        <v>400</v>
      </c>
      <c r="H954" s="245">
        <f t="shared" si="21"/>
        <v>0</v>
      </c>
      <c r="I954" s="244"/>
    </row>
    <row r="955" spans="1:9" ht="25.5" outlineLevel="1" x14ac:dyDescent="0.2">
      <c r="B955" s="235" t="s">
        <v>30</v>
      </c>
      <c r="C955" s="253" t="s">
        <v>926</v>
      </c>
      <c r="D955" s="253"/>
      <c r="E955" s="251" t="s">
        <v>257</v>
      </c>
      <c r="F955" s="170"/>
      <c r="G955" s="231">
        <v>300</v>
      </c>
      <c r="H955" s="245">
        <f t="shared" si="21"/>
        <v>0</v>
      </c>
      <c r="I955" s="244"/>
    </row>
    <row r="956" spans="1:9" outlineLevel="1" x14ac:dyDescent="0.2">
      <c r="B956" s="289"/>
      <c r="C956" s="252" t="s">
        <v>855</v>
      </c>
      <c r="D956" s="252"/>
      <c r="E956" s="251"/>
      <c r="F956" s="171"/>
      <c r="H956" s="255" t="str">
        <f t="shared" si="21"/>
        <v>-</v>
      </c>
      <c r="I956" s="244"/>
    </row>
    <row r="957" spans="1:9" outlineLevel="1" x14ac:dyDescent="0.2">
      <c r="C957" s="284"/>
      <c r="D957" s="284"/>
      <c r="E957" s="288"/>
      <c r="F957" s="171"/>
      <c r="G957" s="287"/>
      <c r="H957" s="255" t="str">
        <f t="shared" si="21"/>
        <v>-</v>
      </c>
      <c r="I957" s="244"/>
    </row>
    <row r="958" spans="1:9" outlineLevel="1" x14ac:dyDescent="0.2">
      <c r="A958" s="236" t="s">
        <v>928</v>
      </c>
      <c r="B958" s="284"/>
      <c r="C958" s="253" t="s">
        <v>929</v>
      </c>
      <c r="D958" s="253"/>
      <c r="E958" s="251"/>
      <c r="F958" s="174"/>
      <c r="H958" s="255" t="str">
        <f t="shared" si="21"/>
        <v>-</v>
      </c>
      <c r="I958" s="244"/>
    </row>
    <row r="959" spans="1:9" outlineLevel="1" x14ac:dyDescent="0.2">
      <c r="B959" s="235" t="s">
        <v>6</v>
      </c>
      <c r="C959" s="253" t="s">
        <v>930</v>
      </c>
      <c r="D959" s="253"/>
      <c r="E959" s="251" t="s">
        <v>257</v>
      </c>
      <c r="F959" s="170"/>
      <c r="G959" s="231">
        <v>60</v>
      </c>
      <c r="H959" s="255">
        <f t="shared" si="21"/>
        <v>0</v>
      </c>
      <c r="I959" s="244"/>
    </row>
    <row r="960" spans="1:9" outlineLevel="1" x14ac:dyDescent="0.2">
      <c r="B960" s="235" t="s">
        <v>21</v>
      </c>
      <c r="C960" s="253" t="s">
        <v>1508</v>
      </c>
      <c r="D960" s="253"/>
      <c r="E960" s="251" t="s">
        <v>257</v>
      </c>
      <c r="F960" s="170"/>
      <c r="G960" s="231">
        <v>140</v>
      </c>
      <c r="H960" s="255">
        <f t="shared" si="21"/>
        <v>0</v>
      </c>
      <c r="I960" s="244"/>
    </row>
    <row r="961" spans="1:9" ht="25.5" outlineLevel="1" x14ac:dyDescent="0.2">
      <c r="B961" s="235" t="s">
        <v>23</v>
      </c>
      <c r="C961" s="253" t="s">
        <v>931</v>
      </c>
      <c r="D961" s="12"/>
      <c r="E961" s="233" t="s">
        <v>257</v>
      </c>
      <c r="F961" s="294"/>
      <c r="G961" s="261">
        <v>10</v>
      </c>
      <c r="H961" s="245">
        <f t="shared" si="21"/>
        <v>0</v>
      </c>
      <c r="I961" s="244"/>
    </row>
    <row r="962" spans="1:9" ht="25.5" outlineLevel="1" x14ac:dyDescent="0.2">
      <c r="B962" s="235" t="s">
        <v>25</v>
      </c>
      <c r="C962" s="253" t="s">
        <v>1507</v>
      </c>
      <c r="D962" s="12"/>
      <c r="E962" s="233" t="s">
        <v>260</v>
      </c>
      <c r="F962" s="294"/>
      <c r="G962" s="261">
        <v>10</v>
      </c>
      <c r="H962" s="245">
        <f t="shared" si="21"/>
        <v>0</v>
      </c>
      <c r="I962" s="244"/>
    </row>
    <row r="963" spans="1:9" ht="38.25" outlineLevel="1" x14ac:dyDescent="0.2">
      <c r="B963" s="235" t="s">
        <v>28</v>
      </c>
      <c r="C963" s="253" t="s">
        <v>932</v>
      </c>
      <c r="D963" s="253"/>
      <c r="E963" s="251" t="s">
        <v>295</v>
      </c>
      <c r="F963" s="170"/>
      <c r="G963" s="231">
        <v>10</v>
      </c>
      <c r="H963" s="279">
        <f t="shared" si="21"/>
        <v>0</v>
      </c>
      <c r="I963" s="244"/>
    </row>
    <row r="964" spans="1:9" outlineLevel="1" x14ac:dyDescent="0.2">
      <c r="C964" s="252" t="s">
        <v>855</v>
      </c>
      <c r="D964" s="252"/>
      <c r="E964" s="251"/>
      <c r="F964" s="171"/>
      <c r="H964" s="255" t="str">
        <f t="shared" si="21"/>
        <v>-</v>
      </c>
      <c r="I964" s="244"/>
    </row>
    <row r="965" spans="1:9" outlineLevel="1" x14ac:dyDescent="0.2">
      <c r="C965" s="253"/>
      <c r="D965" s="253"/>
      <c r="E965" s="251"/>
      <c r="F965" s="171"/>
      <c r="H965" s="255" t="str">
        <f t="shared" si="21"/>
        <v>-</v>
      </c>
      <c r="I965" s="244"/>
    </row>
    <row r="966" spans="1:9" ht="25.5" outlineLevel="1" x14ac:dyDescent="0.2">
      <c r="A966" s="236" t="s">
        <v>933</v>
      </c>
      <c r="B966" s="284"/>
      <c r="C966" s="243" t="s">
        <v>934</v>
      </c>
      <c r="D966" s="243"/>
      <c r="E966" s="251"/>
      <c r="F966" s="171"/>
      <c r="H966" s="255" t="str">
        <f t="shared" si="21"/>
        <v>-</v>
      </c>
      <c r="I966" s="244"/>
    </row>
    <row r="967" spans="1:9" outlineLevel="1" x14ac:dyDescent="0.2">
      <c r="B967" s="235" t="s">
        <v>6</v>
      </c>
      <c r="C967" s="243" t="s">
        <v>935</v>
      </c>
      <c r="D967" s="263"/>
      <c r="E967" s="251" t="s">
        <v>295</v>
      </c>
      <c r="F967" s="170"/>
      <c r="G967" s="231">
        <v>80</v>
      </c>
      <c r="H967" s="255">
        <f t="shared" si="21"/>
        <v>0</v>
      </c>
      <c r="I967" s="244"/>
    </row>
    <row r="968" spans="1:9" outlineLevel="1" x14ac:dyDescent="0.2">
      <c r="B968" s="235" t="s">
        <v>21</v>
      </c>
      <c r="C968" s="243" t="s">
        <v>936</v>
      </c>
      <c r="D968" s="263"/>
      <c r="E968" s="251" t="s">
        <v>295</v>
      </c>
      <c r="F968" s="170"/>
      <c r="G968" s="231">
        <v>15</v>
      </c>
      <c r="H968" s="245">
        <f t="shared" si="21"/>
        <v>0</v>
      </c>
      <c r="I968" s="244"/>
    </row>
    <row r="969" spans="1:9" outlineLevel="1" x14ac:dyDescent="0.2">
      <c r="B969" s="235" t="s">
        <v>23</v>
      </c>
      <c r="C969" s="243" t="s">
        <v>937</v>
      </c>
      <c r="D969" s="243"/>
      <c r="E969" s="251" t="s">
        <v>295</v>
      </c>
      <c r="F969" s="170"/>
      <c r="G969" s="231">
        <v>60</v>
      </c>
      <c r="H969" s="279">
        <f t="shared" si="21"/>
        <v>0</v>
      </c>
      <c r="I969" s="244"/>
    </row>
    <row r="970" spans="1:9" outlineLevel="1" x14ac:dyDescent="0.2">
      <c r="B970" s="235" t="s">
        <v>25</v>
      </c>
      <c r="C970" s="243" t="s">
        <v>1506</v>
      </c>
      <c r="D970" s="263"/>
      <c r="E970" s="251" t="s">
        <v>295</v>
      </c>
      <c r="F970" s="170"/>
      <c r="G970" s="231">
        <v>60</v>
      </c>
      <c r="H970" s="255">
        <f t="shared" si="21"/>
        <v>0</v>
      </c>
      <c r="I970" s="244"/>
    </row>
    <row r="971" spans="1:9" outlineLevel="1" x14ac:dyDescent="0.2">
      <c r="B971" s="235" t="s">
        <v>28</v>
      </c>
      <c r="C971" s="243" t="s">
        <v>1505</v>
      </c>
      <c r="D971" s="263"/>
      <c r="E971" s="251" t="s">
        <v>295</v>
      </c>
      <c r="F971" s="170"/>
      <c r="G971" s="231">
        <v>60</v>
      </c>
      <c r="H971" s="279">
        <f t="shared" si="21"/>
        <v>0</v>
      </c>
      <c r="I971" s="244"/>
    </row>
    <row r="972" spans="1:9" outlineLevel="1" x14ac:dyDescent="0.2">
      <c r="B972" s="235" t="s">
        <v>30</v>
      </c>
      <c r="C972" s="243" t="s">
        <v>944</v>
      </c>
      <c r="D972" s="243"/>
      <c r="E972" s="251" t="s">
        <v>295</v>
      </c>
      <c r="F972" s="170"/>
      <c r="G972" s="231">
        <v>5</v>
      </c>
      <c r="H972" s="279">
        <f t="shared" si="21"/>
        <v>0</v>
      </c>
      <c r="I972" s="244"/>
    </row>
    <row r="973" spans="1:9" ht="25.5" outlineLevel="1" x14ac:dyDescent="0.2">
      <c r="B973" s="235" t="s">
        <v>33</v>
      </c>
      <c r="C973" s="253" t="s">
        <v>1504</v>
      </c>
      <c r="D973" s="253"/>
      <c r="E973" s="251" t="s">
        <v>295</v>
      </c>
      <c r="F973" s="170"/>
      <c r="G973" s="261">
        <v>10</v>
      </c>
      <c r="H973" s="245">
        <f t="shared" si="21"/>
        <v>0</v>
      </c>
      <c r="I973" s="244"/>
    </row>
    <row r="974" spans="1:9" ht="25.5" outlineLevel="1" x14ac:dyDescent="0.2">
      <c r="B974" s="235" t="s">
        <v>35</v>
      </c>
      <c r="C974" s="253" t="s">
        <v>1503</v>
      </c>
      <c r="D974" s="253"/>
      <c r="E974" s="251" t="s">
        <v>295</v>
      </c>
      <c r="F974" s="170"/>
      <c r="G974" s="261">
        <v>5</v>
      </c>
      <c r="H974" s="245">
        <f t="shared" si="21"/>
        <v>0</v>
      </c>
      <c r="I974" s="244"/>
    </row>
    <row r="975" spans="1:9" outlineLevel="1" x14ac:dyDescent="0.2">
      <c r="B975" s="235" t="s">
        <v>37</v>
      </c>
      <c r="C975" s="243" t="s">
        <v>947</v>
      </c>
      <c r="D975" s="243"/>
      <c r="E975" s="251" t="s">
        <v>295</v>
      </c>
      <c r="F975" s="170"/>
      <c r="G975" s="261">
        <v>1</v>
      </c>
      <c r="H975" s="245">
        <f t="shared" si="21"/>
        <v>0</v>
      </c>
      <c r="I975" s="244"/>
    </row>
    <row r="976" spans="1:9" outlineLevel="1" x14ac:dyDescent="0.2">
      <c r="B976" s="235" t="s">
        <v>39</v>
      </c>
      <c r="C976" s="243" t="s">
        <v>948</v>
      </c>
      <c r="D976" s="243"/>
      <c r="E976" s="251" t="s">
        <v>295</v>
      </c>
      <c r="F976" s="294"/>
      <c r="G976" s="261">
        <v>1</v>
      </c>
      <c r="H976" s="245">
        <f t="shared" ref="H976:H1039" si="22">IF(E976&lt;&gt;"",F976*G976,"-")</f>
        <v>0</v>
      </c>
      <c r="I976" s="244"/>
    </row>
    <row r="977" spans="1:9" ht="25.5" outlineLevel="1" x14ac:dyDescent="0.2">
      <c r="B977" s="235" t="s">
        <v>41</v>
      </c>
      <c r="C977" s="253" t="s">
        <v>949</v>
      </c>
      <c r="D977" s="12"/>
      <c r="E977" s="233" t="s">
        <v>260</v>
      </c>
      <c r="F977" s="170"/>
      <c r="G977" s="261">
        <v>10</v>
      </c>
      <c r="H977" s="279">
        <f t="shared" si="22"/>
        <v>0</v>
      </c>
      <c r="I977" s="244"/>
    </row>
    <row r="978" spans="1:9" ht="25.5" outlineLevel="1" x14ac:dyDescent="0.2">
      <c r="B978" s="235" t="s">
        <v>884</v>
      </c>
      <c r="C978" s="253" t="s">
        <v>950</v>
      </c>
      <c r="D978" s="253"/>
      <c r="E978" s="233" t="s">
        <v>260</v>
      </c>
      <c r="F978" s="170"/>
      <c r="G978" s="261">
        <v>20</v>
      </c>
      <c r="H978" s="279">
        <f t="shared" si="22"/>
        <v>0</v>
      </c>
      <c r="I978" s="244"/>
    </row>
    <row r="979" spans="1:9" outlineLevel="1" x14ac:dyDescent="0.2">
      <c r="B979" s="235" t="s">
        <v>886</v>
      </c>
      <c r="C979" s="253" t="s">
        <v>951</v>
      </c>
      <c r="D979" s="253"/>
      <c r="E979" s="233" t="s">
        <v>260</v>
      </c>
      <c r="F979" s="170"/>
      <c r="G979" s="261">
        <v>10</v>
      </c>
      <c r="H979" s="279">
        <f t="shared" si="22"/>
        <v>0</v>
      </c>
      <c r="I979" s="244"/>
    </row>
    <row r="980" spans="1:9" outlineLevel="1" x14ac:dyDescent="0.2">
      <c r="C980" s="16" t="s">
        <v>448</v>
      </c>
      <c r="D980" s="16"/>
      <c r="E980" s="251"/>
      <c r="F980" s="171"/>
      <c r="H980" s="255" t="str">
        <f t="shared" si="22"/>
        <v>-</v>
      </c>
      <c r="I980" s="244"/>
    </row>
    <row r="981" spans="1:9" outlineLevel="1" x14ac:dyDescent="0.2">
      <c r="C981" s="16"/>
      <c r="D981" s="16"/>
      <c r="E981" s="251"/>
      <c r="F981" s="171"/>
      <c r="H981" s="255" t="str">
        <f t="shared" si="22"/>
        <v>-</v>
      </c>
      <c r="I981" s="244"/>
    </row>
    <row r="982" spans="1:9" ht="25.5" outlineLevel="1" x14ac:dyDescent="0.2">
      <c r="A982" s="236" t="s">
        <v>953</v>
      </c>
      <c r="C982" s="243" t="s">
        <v>1502</v>
      </c>
      <c r="D982" s="243"/>
      <c r="E982" s="251" t="s">
        <v>260</v>
      </c>
      <c r="F982" s="170"/>
      <c r="G982" s="231">
        <v>10</v>
      </c>
      <c r="H982" s="245">
        <f t="shared" si="22"/>
        <v>0</v>
      </c>
      <c r="I982" s="244"/>
    </row>
    <row r="983" spans="1:9" outlineLevel="1" x14ac:dyDescent="0.2">
      <c r="B983" s="289"/>
      <c r="C983" s="252" t="s">
        <v>448</v>
      </c>
      <c r="D983" s="252"/>
      <c r="E983" s="251"/>
      <c r="F983" s="171"/>
      <c r="H983" s="255" t="str">
        <f t="shared" si="22"/>
        <v>-</v>
      </c>
      <c r="I983" s="244"/>
    </row>
    <row r="984" spans="1:9" outlineLevel="1" x14ac:dyDescent="0.2">
      <c r="C984" s="284"/>
      <c r="D984" s="284"/>
      <c r="E984" s="288"/>
      <c r="F984" s="171"/>
      <c r="G984" s="287"/>
      <c r="H984" s="255" t="str">
        <f t="shared" si="22"/>
        <v>-</v>
      </c>
      <c r="I984" s="244"/>
    </row>
    <row r="985" spans="1:9" outlineLevel="1" x14ac:dyDescent="0.2">
      <c r="A985" s="236" t="s">
        <v>954</v>
      </c>
      <c r="B985" s="284"/>
      <c r="C985" s="243" t="s">
        <v>955</v>
      </c>
      <c r="D985" s="243"/>
      <c r="E985" s="242"/>
      <c r="F985" s="178"/>
      <c r="H985" s="255" t="str">
        <f t="shared" si="22"/>
        <v>-</v>
      </c>
      <c r="I985" s="244"/>
    </row>
    <row r="986" spans="1:9" outlineLevel="1" x14ac:dyDescent="0.2">
      <c r="C986" s="243" t="s">
        <v>956</v>
      </c>
      <c r="D986" s="243"/>
      <c r="E986" s="251" t="s">
        <v>260</v>
      </c>
      <c r="F986" s="170"/>
      <c r="G986" s="231">
        <v>5</v>
      </c>
      <c r="H986" s="245">
        <f t="shared" si="22"/>
        <v>0</v>
      </c>
      <c r="I986" s="244"/>
    </row>
    <row r="987" spans="1:9" outlineLevel="1" x14ac:dyDescent="0.2">
      <c r="C987" s="252" t="s">
        <v>448</v>
      </c>
      <c r="D987" s="284"/>
      <c r="E987" s="235"/>
      <c r="F987" s="293"/>
      <c r="G987" s="292"/>
      <c r="H987" s="291" t="str">
        <f t="shared" si="22"/>
        <v>-</v>
      </c>
      <c r="I987" s="290"/>
    </row>
    <row r="988" spans="1:9" outlineLevel="1" x14ac:dyDescent="0.2">
      <c r="B988" s="203"/>
      <c r="C988" s="284"/>
      <c r="D988" s="252"/>
      <c r="E988" s="242"/>
      <c r="F988" s="178"/>
      <c r="H988" s="255" t="str">
        <f t="shared" si="22"/>
        <v>-</v>
      </c>
      <c r="I988" s="244"/>
    </row>
    <row r="989" spans="1:9" outlineLevel="1" x14ac:dyDescent="0.2">
      <c r="A989" s="236" t="s">
        <v>957</v>
      </c>
      <c r="B989" s="36"/>
      <c r="C989" s="203" t="s">
        <v>958</v>
      </c>
      <c r="D989" s="203"/>
      <c r="E989" s="71"/>
      <c r="F989" s="178"/>
      <c r="H989" s="255" t="str">
        <f t="shared" si="22"/>
        <v>-</v>
      </c>
      <c r="I989" s="244"/>
    </row>
    <row r="990" spans="1:9" outlineLevel="1" x14ac:dyDescent="0.2">
      <c r="A990" s="241"/>
      <c r="B990" s="284"/>
      <c r="C990" s="11" t="s">
        <v>959</v>
      </c>
      <c r="D990" s="11"/>
      <c r="E990" s="71"/>
      <c r="F990" s="178"/>
      <c r="H990" s="255" t="str">
        <f t="shared" si="22"/>
        <v>-</v>
      </c>
      <c r="I990" s="244"/>
    </row>
    <row r="991" spans="1:9" ht="25.5" outlineLevel="1" x14ac:dyDescent="0.2">
      <c r="A991" s="241"/>
      <c r="B991" s="27" t="s">
        <v>9</v>
      </c>
      <c r="C991" s="11" t="s">
        <v>960</v>
      </c>
      <c r="D991" s="11"/>
      <c r="E991" s="71"/>
      <c r="F991" s="178"/>
      <c r="H991" s="255" t="str">
        <f t="shared" si="22"/>
        <v>-</v>
      </c>
      <c r="I991" s="244"/>
    </row>
    <row r="992" spans="1:9" ht="51" outlineLevel="1" x14ac:dyDescent="0.2">
      <c r="A992" s="241"/>
      <c r="B992" s="27" t="s">
        <v>9</v>
      </c>
      <c r="C992" s="11" t="s">
        <v>961</v>
      </c>
      <c r="D992" s="11"/>
      <c r="E992" s="71"/>
      <c r="F992" s="178"/>
      <c r="H992" s="255" t="str">
        <f t="shared" si="22"/>
        <v>-</v>
      </c>
      <c r="I992" s="244"/>
    </row>
    <row r="993" spans="1:9" ht="25.5" outlineLevel="1" x14ac:dyDescent="0.2">
      <c r="A993" s="241"/>
      <c r="B993" s="27" t="s">
        <v>9</v>
      </c>
      <c r="C993" s="11" t="s">
        <v>718</v>
      </c>
      <c r="D993" s="11"/>
      <c r="E993" s="71"/>
      <c r="F993" s="171"/>
      <c r="G993" s="261"/>
      <c r="H993" s="255" t="str">
        <f t="shared" si="22"/>
        <v>-</v>
      </c>
      <c r="I993" s="244"/>
    </row>
    <row r="994" spans="1:9" outlineLevel="1" x14ac:dyDescent="0.2">
      <c r="A994" s="241"/>
      <c r="B994" s="27" t="s">
        <v>9</v>
      </c>
      <c r="C994" s="257" t="s">
        <v>715</v>
      </c>
      <c r="D994" s="257"/>
      <c r="E994" s="71"/>
      <c r="F994" s="171"/>
      <c r="G994" s="261"/>
      <c r="H994" s="255" t="str">
        <f t="shared" si="22"/>
        <v>-</v>
      </c>
      <c r="I994" s="244"/>
    </row>
    <row r="995" spans="1:9" ht="38.25" outlineLevel="1" x14ac:dyDescent="0.2">
      <c r="A995" s="241"/>
      <c r="B995" s="27" t="s">
        <v>9</v>
      </c>
      <c r="C995" s="11" t="s">
        <v>720</v>
      </c>
      <c r="D995" s="11"/>
      <c r="E995" s="71"/>
      <c r="F995" s="171"/>
      <c r="G995" s="261"/>
      <c r="H995" s="255" t="str">
        <f t="shared" si="22"/>
        <v>-</v>
      </c>
      <c r="I995" s="244"/>
    </row>
    <row r="996" spans="1:9" ht="25.5" outlineLevel="1" x14ac:dyDescent="0.2">
      <c r="A996" s="241"/>
      <c r="B996" s="27" t="s">
        <v>9</v>
      </c>
      <c r="C996" s="11" t="s">
        <v>721</v>
      </c>
      <c r="D996" s="11"/>
      <c r="E996" s="71"/>
      <c r="F996" s="171"/>
      <c r="G996" s="261"/>
      <c r="H996" s="255" t="str">
        <f t="shared" si="22"/>
        <v>-</v>
      </c>
      <c r="I996" s="244"/>
    </row>
    <row r="997" spans="1:9" outlineLevel="1" x14ac:dyDescent="0.2">
      <c r="A997" s="241"/>
      <c r="B997" s="284"/>
      <c r="C997" s="11"/>
      <c r="D997" s="11"/>
      <c r="E997" s="71"/>
      <c r="F997" s="171"/>
      <c r="G997" s="261"/>
      <c r="H997" s="255" t="str">
        <f t="shared" si="22"/>
        <v>-</v>
      </c>
      <c r="I997" s="244"/>
    </row>
    <row r="998" spans="1:9" outlineLevel="1" x14ac:dyDescent="0.2">
      <c r="A998" s="241"/>
      <c r="B998" s="27" t="s">
        <v>9</v>
      </c>
      <c r="C998" s="11" t="s">
        <v>962</v>
      </c>
      <c r="D998" s="11"/>
      <c r="E998" s="71"/>
      <c r="F998" s="171"/>
      <c r="G998" s="261"/>
      <c r="H998" s="255" t="str">
        <f t="shared" si="22"/>
        <v>-</v>
      </c>
      <c r="I998" s="244"/>
    </row>
    <row r="999" spans="1:9" outlineLevel="1" x14ac:dyDescent="0.2">
      <c r="A999" s="241"/>
      <c r="B999" s="27"/>
      <c r="C999" s="11"/>
      <c r="D999" s="11"/>
      <c r="E999" s="71"/>
      <c r="F999" s="171"/>
      <c r="G999" s="261"/>
      <c r="H999" s="255" t="str">
        <f t="shared" si="22"/>
        <v>-</v>
      </c>
      <c r="I999" s="244"/>
    </row>
    <row r="1000" spans="1:9" outlineLevel="1" x14ac:dyDescent="0.2">
      <c r="A1000" s="241"/>
      <c r="B1000" s="27"/>
      <c r="C1000" s="11" t="s">
        <v>667</v>
      </c>
      <c r="D1000" s="11"/>
      <c r="E1000" s="71"/>
      <c r="F1000" s="171"/>
      <c r="G1000" s="261"/>
      <c r="H1000" s="255" t="str">
        <f t="shared" si="22"/>
        <v>-</v>
      </c>
      <c r="I1000" s="244"/>
    </row>
    <row r="1001" spans="1:9" ht="25.5" outlineLevel="1" x14ac:dyDescent="0.2">
      <c r="A1001" s="241"/>
      <c r="B1001" s="27" t="s">
        <v>9</v>
      </c>
      <c r="C1001" s="11" t="s">
        <v>963</v>
      </c>
      <c r="D1001" s="11"/>
      <c r="E1001" s="71"/>
      <c r="F1001" s="171"/>
      <c r="G1001" s="261"/>
      <c r="H1001" s="255" t="str">
        <f t="shared" si="22"/>
        <v>-</v>
      </c>
      <c r="I1001" s="244"/>
    </row>
    <row r="1002" spans="1:9" outlineLevel="1" x14ac:dyDescent="0.2">
      <c r="A1002" s="241"/>
      <c r="B1002" s="27"/>
      <c r="C1002" s="11"/>
      <c r="D1002" s="11"/>
      <c r="E1002" s="71"/>
      <c r="F1002" s="171"/>
      <c r="G1002" s="261"/>
      <c r="H1002" s="255" t="str">
        <f t="shared" si="22"/>
        <v>-</v>
      </c>
      <c r="I1002" s="244"/>
    </row>
    <row r="1003" spans="1:9" outlineLevel="1" x14ac:dyDescent="0.2">
      <c r="A1003" s="241"/>
      <c r="B1003" s="284"/>
      <c r="C1003" s="17" t="s">
        <v>964</v>
      </c>
      <c r="D1003" s="17"/>
      <c r="E1003" s="71"/>
      <c r="F1003" s="171"/>
      <c r="G1003" s="261"/>
      <c r="H1003" s="255" t="str">
        <f t="shared" si="22"/>
        <v>-</v>
      </c>
      <c r="I1003" s="244"/>
    </row>
    <row r="1004" spans="1:9" ht="63.75" outlineLevel="1" x14ac:dyDescent="0.2">
      <c r="A1004" s="241"/>
      <c r="B1004" s="284"/>
      <c r="C1004" s="12" t="s">
        <v>965</v>
      </c>
      <c r="D1004" s="12"/>
      <c r="E1004" s="235"/>
      <c r="F1004" s="293"/>
      <c r="G1004" s="292"/>
      <c r="H1004" s="291" t="str">
        <f t="shared" si="22"/>
        <v>-</v>
      </c>
      <c r="I1004" s="290"/>
    </row>
    <row r="1005" spans="1:9" outlineLevel="1" x14ac:dyDescent="0.2">
      <c r="A1005" s="241"/>
      <c r="B1005" s="27" t="s">
        <v>6</v>
      </c>
      <c r="C1005" s="12" t="s">
        <v>966</v>
      </c>
      <c r="D1005" s="12"/>
      <c r="E1005" s="71" t="s">
        <v>260</v>
      </c>
      <c r="F1005" s="170"/>
      <c r="G1005" s="261">
        <v>20</v>
      </c>
      <c r="H1005" s="245">
        <f t="shared" si="22"/>
        <v>0</v>
      </c>
      <c r="I1005" s="244"/>
    </row>
    <row r="1006" spans="1:9" outlineLevel="1" x14ac:dyDescent="0.2">
      <c r="A1006" s="241"/>
      <c r="B1006" s="27" t="s">
        <v>21</v>
      </c>
      <c r="C1006" s="12" t="s">
        <v>967</v>
      </c>
      <c r="D1006" s="12"/>
      <c r="E1006" s="71" t="s">
        <v>260</v>
      </c>
      <c r="F1006" s="170"/>
      <c r="G1006" s="261">
        <v>5</v>
      </c>
      <c r="H1006" s="245">
        <f t="shared" si="22"/>
        <v>0</v>
      </c>
      <c r="I1006" s="244"/>
    </row>
    <row r="1007" spans="1:9" outlineLevel="1" x14ac:dyDescent="0.2">
      <c r="A1007" s="241"/>
      <c r="B1007" s="235" t="s">
        <v>23</v>
      </c>
      <c r="C1007" s="12" t="s">
        <v>968</v>
      </c>
      <c r="D1007" s="12"/>
      <c r="E1007" s="71" t="s">
        <v>260</v>
      </c>
      <c r="F1007" s="170"/>
      <c r="G1007" s="261">
        <v>5</v>
      </c>
      <c r="H1007" s="279">
        <f t="shared" si="22"/>
        <v>0</v>
      </c>
      <c r="I1007" s="244"/>
    </row>
    <row r="1008" spans="1:9" outlineLevel="1" x14ac:dyDescent="0.2">
      <c r="A1008" s="241"/>
      <c r="B1008" s="289"/>
      <c r="C1008" s="252" t="s">
        <v>855</v>
      </c>
      <c r="D1008" s="252"/>
      <c r="E1008" s="71"/>
      <c r="F1008" s="171"/>
      <c r="G1008" s="261"/>
      <c r="H1008" s="255" t="str">
        <f t="shared" si="22"/>
        <v>-</v>
      </c>
      <c r="I1008" s="244"/>
    </row>
    <row r="1009" spans="1:9" outlineLevel="1" x14ac:dyDescent="0.2">
      <c r="B1009" s="289"/>
      <c r="C1009" s="284"/>
      <c r="D1009" s="284"/>
      <c r="E1009" s="288"/>
      <c r="F1009" s="171"/>
      <c r="G1009" s="287"/>
      <c r="H1009" s="255" t="str">
        <f t="shared" si="22"/>
        <v>-</v>
      </c>
      <c r="I1009" s="244"/>
    </row>
    <row r="1010" spans="1:9" outlineLevel="1" x14ac:dyDescent="0.2">
      <c r="B1010" s="27"/>
      <c r="C1010" s="284"/>
      <c r="D1010" s="284"/>
      <c r="E1010" s="288"/>
      <c r="F1010" s="171"/>
      <c r="G1010" s="287"/>
      <c r="H1010" s="255" t="str">
        <f t="shared" si="22"/>
        <v>-</v>
      </c>
      <c r="I1010" s="244"/>
    </row>
    <row r="1011" spans="1:9" outlineLevel="1" x14ac:dyDescent="0.2">
      <c r="A1011" s="236" t="s">
        <v>969</v>
      </c>
      <c r="B1011" s="27"/>
      <c r="C1011" s="11" t="s">
        <v>970</v>
      </c>
      <c r="D1011" s="11"/>
      <c r="E1011" s="71"/>
      <c r="F1011" s="171"/>
      <c r="G1011" s="261"/>
      <c r="H1011" s="255" t="str">
        <f t="shared" si="22"/>
        <v>-</v>
      </c>
      <c r="I1011" s="244"/>
    </row>
    <row r="1012" spans="1:9" outlineLevel="1" x14ac:dyDescent="0.2">
      <c r="A1012" s="241"/>
      <c r="B1012" s="56"/>
      <c r="C1012" s="203"/>
      <c r="D1012" s="203"/>
      <c r="E1012" s="71"/>
      <c r="F1012" s="171"/>
      <c r="G1012" s="261"/>
      <c r="H1012" s="255" t="str">
        <f t="shared" si="22"/>
        <v>-</v>
      </c>
      <c r="I1012" s="244"/>
    </row>
    <row r="1013" spans="1:9" outlineLevel="1" x14ac:dyDescent="0.2">
      <c r="A1013" s="241"/>
      <c r="B1013" s="284"/>
      <c r="C1013" s="11" t="s">
        <v>971</v>
      </c>
      <c r="D1013" s="11"/>
      <c r="E1013" s="71"/>
      <c r="F1013" s="171"/>
      <c r="G1013" s="261"/>
      <c r="H1013" s="255" t="str">
        <f t="shared" si="22"/>
        <v>-</v>
      </c>
      <c r="I1013" s="244"/>
    </row>
    <row r="1014" spans="1:9" ht="38.25" outlineLevel="1" x14ac:dyDescent="0.2">
      <c r="A1014" s="241"/>
      <c r="B1014" s="27" t="s">
        <v>9</v>
      </c>
      <c r="C1014" s="128" t="s">
        <v>972</v>
      </c>
      <c r="D1014" s="128"/>
      <c r="E1014" s="71"/>
      <c r="F1014" s="171"/>
      <c r="G1014" s="261"/>
      <c r="H1014" s="255" t="str">
        <f t="shared" si="22"/>
        <v>-</v>
      </c>
      <c r="I1014" s="244"/>
    </row>
    <row r="1015" spans="1:9" outlineLevel="1" x14ac:dyDescent="0.2">
      <c r="A1015" s="241"/>
      <c r="B1015" s="27" t="s">
        <v>9</v>
      </c>
      <c r="C1015" s="257" t="s">
        <v>715</v>
      </c>
      <c r="D1015" s="257"/>
      <c r="E1015" s="71"/>
      <c r="F1015" s="171"/>
      <c r="G1015" s="261"/>
      <c r="H1015" s="255" t="str">
        <f t="shared" si="22"/>
        <v>-</v>
      </c>
      <c r="I1015" s="244"/>
    </row>
    <row r="1016" spans="1:9" ht="25.5" outlineLevel="1" x14ac:dyDescent="0.2">
      <c r="A1016" s="241"/>
      <c r="B1016" s="27" t="s">
        <v>9</v>
      </c>
      <c r="C1016" s="53" t="s">
        <v>721</v>
      </c>
      <c r="D1016" s="53"/>
      <c r="E1016" s="71"/>
      <c r="F1016" s="171"/>
      <c r="G1016" s="261"/>
      <c r="H1016" s="255" t="str">
        <f t="shared" si="22"/>
        <v>-</v>
      </c>
      <c r="I1016" s="244"/>
    </row>
    <row r="1017" spans="1:9" ht="38.25" outlineLevel="1" x14ac:dyDescent="0.2">
      <c r="A1017" s="241"/>
      <c r="B1017" s="27" t="s">
        <v>9</v>
      </c>
      <c r="C1017" s="11" t="s">
        <v>720</v>
      </c>
      <c r="D1017" s="11"/>
      <c r="E1017" s="71"/>
      <c r="F1017" s="171"/>
      <c r="G1017" s="261"/>
      <c r="H1017" s="255" t="str">
        <f t="shared" si="22"/>
        <v>-</v>
      </c>
      <c r="I1017" s="244"/>
    </row>
    <row r="1018" spans="1:9" outlineLevel="1" x14ac:dyDescent="0.2">
      <c r="A1018" s="241"/>
      <c r="B1018" s="27"/>
      <c r="C1018" s="203"/>
      <c r="D1018" s="203"/>
      <c r="E1018" s="71"/>
      <c r="F1018" s="171"/>
      <c r="G1018" s="261"/>
      <c r="H1018" s="255" t="str">
        <f t="shared" si="22"/>
        <v>-</v>
      </c>
      <c r="I1018" s="244"/>
    </row>
    <row r="1019" spans="1:9" outlineLevel="1" x14ac:dyDescent="0.2">
      <c r="A1019" s="241"/>
      <c r="B1019" s="284"/>
      <c r="C1019" s="11" t="s">
        <v>973</v>
      </c>
      <c r="D1019" s="11"/>
      <c r="E1019" s="71"/>
      <c r="F1019" s="171"/>
      <c r="G1019" s="261"/>
      <c r="H1019" s="255" t="str">
        <f t="shared" si="22"/>
        <v>-</v>
      </c>
      <c r="I1019" s="244"/>
    </row>
    <row r="1020" spans="1:9" ht="25.5" outlineLevel="1" x14ac:dyDescent="0.2">
      <c r="B1020" s="27" t="s">
        <v>9</v>
      </c>
      <c r="C1020" s="11" t="s">
        <v>974</v>
      </c>
      <c r="D1020" s="11"/>
      <c r="E1020" s="71"/>
      <c r="F1020" s="171"/>
      <c r="G1020" s="261"/>
      <c r="H1020" s="255" t="str">
        <f t="shared" si="22"/>
        <v>-</v>
      </c>
      <c r="I1020" s="244"/>
    </row>
    <row r="1021" spans="1:9" outlineLevel="1" x14ac:dyDescent="0.2">
      <c r="B1021" s="27"/>
      <c r="C1021" s="203"/>
      <c r="D1021" s="203"/>
      <c r="E1021" s="71"/>
      <c r="F1021" s="171"/>
      <c r="G1021" s="261"/>
      <c r="H1021" s="255" t="str">
        <f t="shared" si="22"/>
        <v>-</v>
      </c>
      <c r="I1021" s="244"/>
    </row>
    <row r="1022" spans="1:9" ht="51" outlineLevel="1" x14ac:dyDescent="0.2">
      <c r="A1022" s="236" t="s">
        <v>975</v>
      </c>
      <c r="B1022" s="27"/>
      <c r="C1022" s="11" t="s">
        <v>976</v>
      </c>
      <c r="D1022" s="11"/>
      <c r="E1022" s="71"/>
      <c r="F1022" s="171"/>
      <c r="G1022" s="261"/>
      <c r="H1022" s="255" t="str">
        <f t="shared" si="22"/>
        <v>-</v>
      </c>
      <c r="I1022" s="244"/>
    </row>
    <row r="1023" spans="1:9" ht="25.5" outlineLevel="1" x14ac:dyDescent="0.2">
      <c r="B1023" s="27"/>
      <c r="C1023" s="11" t="s">
        <v>977</v>
      </c>
      <c r="D1023" s="11"/>
      <c r="E1023" s="71"/>
      <c r="F1023" s="171"/>
      <c r="G1023" s="261"/>
      <c r="H1023" s="255" t="str">
        <f t="shared" si="22"/>
        <v>-</v>
      </c>
      <c r="I1023" s="244"/>
    </row>
    <row r="1024" spans="1:9" outlineLevel="1" x14ac:dyDescent="0.2">
      <c r="B1024" s="284"/>
      <c r="C1024" s="16" t="s">
        <v>1501</v>
      </c>
      <c r="D1024" s="12"/>
      <c r="E1024" s="71"/>
      <c r="F1024" s="171"/>
      <c r="G1024" s="261"/>
      <c r="H1024" s="255" t="str">
        <f t="shared" si="22"/>
        <v>-</v>
      </c>
      <c r="I1024" s="244"/>
    </row>
    <row r="1025" spans="1:9" outlineLevel="1" x14ac:dyDescent="0.2">
      <c r="B1025" s="27" t="s">
        <v>6</v>
      </c>
      <c r="C1025" s="11" t="s">
        <v>980</v>
      </c>
      <c r="D1025" s="11"/>
      <c r="E1025" s="71" t="s">
        <v>260</v>
      </c>
      <c r="F1025" s="170"/>
      <c r="G1025" s="261">
        <v>5</v>
      </c>
      <c r="H1025" s="245">
        <f t="shared" si="22"/>
        <v>0</v>
      </c>
      <c r="I1025" s="244"/>
    </row>
    <row r="1026" spans="1:9" outlineLevel="1" x14ac:dyDescent="0.2">
      <c r="B1026" s="27" t="s">
        <v>21</v>
      </c>
      <c r="C1026" s="11" t="s">
        <v>981</v>
      </c>
      <c r="D1026" s="11"/>
      <c r="E1026" s="71" t="s">
        <v>260</v>
      </c>
      <c r="F1026" s="170"/>
      <c r="G1026" s="261">
        <v>5</v>
      </c>
      <c r="H1026" s="245">
        <f t="shared" si="22"/>
        <v>0</v>
      </c>
      <c r="I1026" s="244"/>
    </row>
    <row r="1027" spans="1:9" outlineLevel="1" x14ac:dyDescent="0.2">
      <c r="B1027" s="27" t="s">
        <v>23</v>
      </c>
      <c r="C1027" s="11" t="s">
        <v>984</v>
      </c>
      <c r="D1027" s="11"/>
      <c r="E1027" s="71" t="s">
        <v>260</v>
      </c>
      <c r="F1027" s="170"/>
      <c r="G1027" s="261">
        <v>5</v>
      </c>
      <c r="H1027" s="279">
        <f t="shared" si="22"/>
        <v>0</v>
      </c>
      <c r="I1027" s="244"/>
    </row>
    <row r="1028" spans="1:9" outlineLevel="1" x14ac:dyDescent="0.2">
      <c r="B1028" s="27" t="s">
        <v>25</v>
      </c>
      <c r="C1028" s="11" t="s">
        <v>985</v>
      </c>
      <c r="D1028" s="11"/>
      <c r="E1028" s="71" t="s">
        <v>260</v>
      </c>
      <c r="F1028" s="170"/>
      <c r="G1028" s="261">
        <v>5</v>
      </c>
      <c r="H1028" s="245">
        <f t="shared" si="22"/>
        <v>0</v>
      </c>
      <c r="I1028" s="244"/>
    </row>
    <row r="1029" spans="1:9" outlineLevel="1" x14ac:dyDescent="0.2">
      <c r="B1029" s="27"/>
      <c r="C1029" s="16" t="s">
        <v>448</v>
      </c>
      <c r="D1029" s="11"/>
      <c r="E1029" s="71"/>
      <c r="F1029" s="171"/>
      <c r="G1029" s="261"/>
      <c r="H1029" s="255" t="str">
        <f t="shared" si="22"/>
        <v>-</v>
      </c>
      <c r="I1029" s="244"/>
    </row>
    <row r="1030" spans="1:9" outlineLevel="1" x14ac:dyDescent="0.2">
      <c r="B1030" s="27"/>
      <c r="C1030" s="284"/>
      <c r="D1030" s="16"/>
      <c r="E1030" s="71"/>
      <c r="F1030" s="171"/>
      <c r="G1030" s="261"/>
      <c r="H1030" s="255" t="str">
        <f t="shared" si="22"/>
        <v>-</v>
      </c>
      <c r="I1030" s="244"/>
    </row>
    <row r="1031" spans="1:9" ht="25.5" outlineLevel="1" x14ac:dyDescent="0.2">
      <c r="A1031" s="236" t="s">
        <v>987</v>
      </c>
      <c r="B1031" s="27"/>
      <c r="C1031" s="12" t="s">
        <v>1500</v>
      </c>
      <c r="D1031" s="12"/>
      <c r="E1031" s="71"/>
      <c r="F1031" s="171"/>
      <c r="G1031" s="261"/>
      <c r="H1031" s="255" t="str">
        <f t="shared" si="22"/>
        <v>-</v>
      </c>
      <c r="I1031" s="244"/>
    </row>
    <row r="1032" spans="1:9" ht="102" outlineLevel="1" x14ac:dyDescent="0.2">
      <c r="B1032" s="27"/>
      <c r="C1032" s="217" t="s">
        <v>1499</v>
      </c>
      <c r="D1032" s="217"/>
      <c r="E1032" s="71"/>
      <c r="F1032" s="171"/>
      <c r="G1032" s="261"/>
      <c r="H1032" s="255" t="str">
        <f t="shared" si="22"/>
        <v>-</v>
      </c>
      <c r="I1032" s="244"/>
    </row>
    <row r="1033" spans="1:9" ht="25.5" outlineLevel="1" x14ac:dyDescent="0.2">
      <c r="B1033" s="27"/>
      <c r="C1033" s="219" t="s">
        <v>989</v>
      </c>
      <c r="D1033" s="217"/>
      <c r="E1033" s="71"/>
      <c r="F1033" s="171"/>
      <c r="G1033" s="261"/>
      <c r="H1033" s="255" t="str">
        <f t="shared" si="22"/>
        <v>-</v>
      </c>
      <c r="I1033" s="244"/>
    </row>
    <row r="1034" spans="1:9" outlineLevel="1" x14ac:dyDescent="0.2">
      <c r="B1034" s="27" t="s">
        <v>6</v>
      </c>
      <c r="C1034" s="11" t="s">
        <v>1498</v>
      </c>
      <c r="D1034" s="11"/>
      <c r="E1034" s="71" t="s">
        <v>260</v>
      </c>
      <c r="F1034" s="170"/>
      <c r="G1034" s="261">
        <v>5</v>
      </c>
      <c r="H1034" s="245">
        <f t="shared" si="22"/>
        <v>0</v>
      </c>
      <c r="I1034" s="244"/>
    </row>
    <row r="1035" spans="1:9" outlineLevel="1" x14ac:dyDescent="0.2">
      <c r="A1035" s="241"/>
      <c r="B1035" s="27" t="s">
        <v>21</v>
      </c>
      <c r="C1035" s="11" t="s">
        <v>1497</v>
      </c>
      <c r="D1035" s="11"/>
      <c r="E1035" s="71" t="s">
        <v>260</v>
      </c>
      <c r="F1035" s="170"/>
      <c r="G1035" s="261">
        <v>5</v>
      </c>
      <c r="H1035" s="245">
        <f t="shared" si="22"/>
        <v>0</v>
      </c>
      <c r="I1035" s="244"/>
    </row>
    <row r="1036" spans="1:9" outlineLevel="1" x14ac:dyDescent="0.2">
      <c r="A1036" s="241"/>
      <c r="B1036" s="27" t="s">
        <v>23</v>
      </c>
      <c r="C1036" s="11" t="s">
        <v>1496</v>
      </c>
      <c r="D1036" s="11"/>
      <c r="E1036" s="71" t="s">
        <v>260</v>
      </c>
      <c r="F1036" s="170"/>
      <c r="G1036" s="261">
        <v>5</v>
      </c>
      <c r="H1036" s="245">
        <f t="shared" si="22"/>
        <v>0</v>
      </c>
      <c r="I1036" s="244"/>
    </row>
    <row r="1037" spans="1:9" outlineLevel="1" x14ac:dyDescent="0.2">
      <c r="A1037" s="241"/>
      <c r="B1037" s="27" t="s">
        <v>25</v>
      </c>
      <c r="C1037" s="11" t="s">
        <v>1495</v>
      </c>
      <c r="D1037" s="11"/>
      <c r="E1037" s="71" t="s">
        <v>260</v>
      </c>
      <c r="F1037" s="170"/>
      <c r="G1037" s="261">
        <v>5</v>
      </c>
      <c r="H1037" s="279">
        <f t="shared" si="22"/>
        <v>0</v>
      </c>
      <c r="I1037" s="244"/>
    </row>
    <row r="1038" spans="1:9" outlineLevel="1" x14ac:dyDescent="0.2">
      <c r="A1038" s="241"/>
      <c r="B1038" s="27"/>
      <c r="C1038" s="16" t="s">
        <v>448</v>
      </c>
      <c r="D1038" s="11"/>
      <c r="E1038" s="71"/>
      <c r="F1038" s="171"/>
      <c r="G1038" s="261"/>
      <c r="H1038" s="255" t="str">
        <f t="shared" si="22"/>
        <v>-</v>
      </c>
      <c r="I1038" s="244"/>
    </row>
    <row r="1039" spans="1:9" outlineLevel="1" x14ac:dyDescent="0.2">
      <c r="A1039" s="241"/>
      <c r="B1039" s="27"/>
      <c r="C1039" s="284"/>
      <c r="D1039" s="16"/>
      <c r="E1039" s="71"/>
      <c r="F1039" s="171"/>
      <c r="G1039" s="261"/>
      <c r="H1039" s="255" t="str">
        <f t="shared" si="22"/>
        <v>-</v>
      </c>
      <c r="I1039" s="244"/>
    </row>
    <row r="1040" spans="1:9" outlineLevel="1" x14ac:dyDescent="0.2">
      <c r="A1040" s="127" t="s">
        <v>990</v>
      </c>
      <c r="B1040" s="27"/>
      <c r="C1040" s="11" t="s">
        <v>991</v>
      </c>
      <c r="D1040" s="71"/>
      <c r="E1040" s="71"/>
      <c r="F1040" s="171"/>
      <c r="G1040" s="261"/>
      <c r="H1040" s="255" t="str">
        <f t="shared" ref="H1040:H1061" si="23">IF(E1040&lt;&gt;"",F1040*G1040,"-")</f>
        <v>-</v>
      </c>
      <c r="I1040" s="244"/>
    </row>
    <row r="1041" spans="1:9" ht="38.25" outlineLevel="1" x14ac:dyDescent="0.2">
      <c r="A1041" s="127"/>
      <c r="B1041" s="27"/>
      <c r="C1041" s="219" t="s">
        <v>992</v>
      </c>
      <c r="D1041" s="71"/>
      <c r="E1041" s="71"/>
      <c r="F1041" s="171"/>
      <c r="G1041" s="261"/>
      <c r="H1041" s="255" t="str">
        <f t="shared" si="23"/>
        <v>-</v>
      </c>
      <c r="I1041" s="244"/>
    </row>
    <row r="1042" spans="1:9" ht="76.5" outlineLevel="1" x14ac:dyDescent="0.2">
      <c r="A1042" s="241"/>
      <c r="B1042" s="27"/>
      <c r="C1042" s="13" t="s">
        <v>1494</v>
      </c>
      <c r="D1042" s="71"/>
      <c r="E1042" s="71"/>
      <c r="F1042" s="171"/>
      <c r="G1042" s="261"/>
      <c r="H1042" s="255" t="str">
        <f t="shared" si="23"/>
        <v>-</v>
      </c>
      <c r="I1042" s="244"/>
    </row>
    <row r="1043" spans="1:9" outlineLevel="1" x14ac:dyDescent="0.2">
      <c r="A1043" s="241"/>
      <c r="B1043" s="27" t="s">
        <v>6</v>
      </c>
      <c r="C1043" s="11" t="s">
        <v>1493</v>
      </c>
      <c r="D1043" s="71"/>
      <c r="E1043" s="71" t="s">
        <v>260</v>
      </c>
      <c r="F1043" s="170"/>
      <c r="G1043" s="261">
        <v>5</v>
      </c>
      <c r="H1043" s="245">
        <f t="shared" si="23"/>
        <v>0</v>
      </c>
      <c r="I1043" s="244"/>
    </row>
    <row r="1044" spans="1:9" outlineLevel="1" x14ac:dyDescent="0.2">
      <c r="A1044" s="241"/>
      <c r="B1044" s="27" t="s">
        <v>21</v>
      </c>
      <c r="C1044" s="11" t="s">
        <v>1492</v>
      </c>
      <c r="D1044" s="71"/>
      <c r="E1044" s="71" t="s">
        <v>260</v>
      </c>
      <c r="F1044" s="170"/>
      <c r="G1044" s="261">
        <v>5</v>
      </c>
      <c r="H1044" s="279">
        <f t="shared" si="23"/>
        <v>0</v>
      </c>
      <c r="I1044" s="244"/>
    </row>
    <row r="1045" spans="1:9" outlineLevel="1" x14ac:dyDescent="0.2">
      <c r="A1045" s="241"/>
      <c r="B1045" s="27" t="s">
        <v>23</v>
      </c>
      <c r="C1045" s="11" t="s">
        <v>1491</v>
      </c>
      <c r="D1045" s="71"/>
      <c r="E1045" s="71" t="s">
        <v>260</v>
      </c>
      <c r="F1045" s="170"/>
      <c r="G1045" s="261">
        <v>5</v>
      </c>
      <c r="H1045" s="279">
        <f t="shared" si="23"/>
        <v>0</v>
      </c>
      <c r="I1045" s="244"/>
    </row>
    <row r="1046" spans="1:9" outlineLevel="1" x14ac:dyDescent="0.2">
      <c r="A1046" s="241"/>
      <c r="B1046" s="27"/>
      <c r="C1046" s="16" t="s">
        <v>448</v>
      </c>
      <c r="D1046" s="71"/>
      <c r="E1046" s="71"/>
      <c r="F1046" s="171"/>
      <c r="G1046" s="261"/>
      <c r="H1046" s="255" t="str">
        <f t="shared" si="23"/>
        <v>-</v>
      </c>
      <c r="I1046" s="244"/>
    </row>
    <row r="1047" spans="1:9" outlineLevel="1" x14ac:dyDescent="0.2">
      <c r="A1047" s="241"/>
      <c r="B1047" s="27"/>
      <c r="C1047" s="284"/>
      <c r="D1047" s="16"/>
      <c r="E1047" s="71"/>
      <c r="F1047" s="171"/>
      <c r="G1047" s="261"/>
      <c r="H1047" s="255" t="str">
        <f t="shared" si="23"/>
        <v>-</v>
      </c>
      <c r="I1047" s="244"/>
    </row>
    <row r="1048" spans="1:9" ht="38.25" outlineLevel="1" x14ac:dyDescent="0.2">
      <c r="A1048" s="264" t="s">
        <v>998</v>
      </c>
      <c r="B1048" s="284"/>
      <c r="C1048" s="253" t="s">
        <v>999</v>
      </c>
      <c r="D1048" s="253"/>
      <c r="H1048" s="255" t="str">
        <f t="shared" si="23"/>
        <v>-</v>
      </c>
      <c r="I1048" s="244"/>
    </row>
    <row r="1049" spans="1:9" outlineLevel="1" x14ac:dyDescent="0.2">
      <c r="A1049" s="264"/>
      <c r="B1049" s="256"/>
      <c r="C1049" s="253" t="s">
        <v>1000</v>
      </c>
      <c r="D1049" s="253"/>
      <c r="E1049" s="242" t="s">
        <v>257</v>
      </c>
      <c r="F1049" s="170"/>
      <c r="G1049" s="231">
        <v>20</v>
      </c>
      <c r="H1049" s="245">
        <f t="shared" si="23"/>
        <v>0</v>
      </c>
      <c r="I1049" s="244"/>
    </row>
    <row r="1050" spans="1:9" outlineLevel="1" x14ac:dyDescent="0.2">
      <c r="C1050" s="252" t="s">
        <v>448</v>
      </c>
      <c r="D1050" s="252"/>
      <c r="H1050" s="255" t="str">
        <f t="shared" si="23"/>
        <v>-</v>
      </c>
      <c r="I1050" s="244"/>
    </row>
    <row r="1051" spans="1:9" outlineLevel="1" x14ac:dyDescent="0.2">
      <c r="C1051" s="252"/>
      <c r="D1051" s="252"/>
      <c r="H1051" s="255" t="str">
        <f t="shared" si="23"/>
        <v>-</v>
      </c>
      <c r="I1051" s="244"/>
    </row>
    <row r="1052" spans="1:9" ht="76.5" outlineLevel="1" x14ac:dyDescent="0.2">
      <c r="A1052" s="236" t="s">
        <v>1001</v>
      </c>
      <c r="C1052" s="253" t="s">
        <v>1002</v>
      </c>
      <c r="D1052" s="252"/>
      <c r="E1052" s="242" t="s">
        <v>267</v>
      </c>
      <c r="F1052" s="170"/>
      <c r="G1052" s="231">
        <v>300</v>
      </c>
      <c r="H1052" s="245">
        <f t="shared" si="23"/>
        <v>0</v>
      </c>
      <c r="I1052" s="244"/>
    </row>
    <row r="1053" spans="1:9" outlineLevel="1" x14ac:dyDescent="0.2">
      <c r="B1053" s="284"/>
      <c r="D1053" s="252"/>
      <c r="H1053" s="255" t="str">
        <f t="shared" si="23"/>
        <v>-</v>
      </c>
      <c r="I1053" s="244"/>
    </row>
    <row r="1054" spans="1:9" ht="38.25" outlineLevel="1" x14ac:dyDescent="0.2">
      <c r="A1054" s="236" t="s">
        <v>1003</v>
      </c>
      <c r="B1054" s="284"/>
      <c r="C1054" s="257" t="s">
        <v>1004</v>
      </c>
      <c r="D1054" s="242"/>
      <c r="E1054" s="242" t="s">
        <v>257</v>
      </c>
      <c r="F1054" s="170"/>
      <c r="G1054" s="231">
        <v>20</v>
      </c>
      <c r="H1054" s="245">
        <f t="shared" si="23"/>
        <v>0</v>
      </c>
      <c r="I1054" s="244"/>
    </row>
    <row r="1055" spans="1:9" outlineLevel="1" x14ac:dyDescent="0.2">
      <c r="B1055" s="284"/>
      <c r="C1055" s="252" t="s">
        <v>448</v>
      </c>
      <c r="D1055" s="242"/>
      <c r="E1055" s="242"/>
      <c r="H1055" s="255" t="str">
        <f t="shared" si="23"/>
        <v>-</v>
      </c>
      <c r="I1055" s="244"/>
    </row>
    <row r="1056" spans="1:9" outlineLevel="1" x14ac:dyDescent="0.2">
      <c r="B1056" s="284"/>
      <c r="C1056" s="252"/>
      <c r="D1056" s="242"/>
      <c r="E1056" s="242"/>
      <c r="H1056" s="255" t="str">
        <f t="shared" si="23"/>
        <v>-</v>
      </c>
      <c r="I1056" s="244"/>
    </row>
    <row r="1057" spans="1:9" outlineLevel="1" x14ac:dyDescent="0.2">
      <c r="A1057" s="236" t="s">
        <v>1005</v>
      </c>
      <c r="B1057" s="284"/>
      <c r="C1057" s="253" t="s">
        <v>1006</v>
      </c>
      <c r="D1057" s="242"/>
      <c r="E1057" s="242"/>
      <c r="H1057" s="255" t="str">
        <f t="shared" si="23"/>
        <v>-</v>
      </c>
      <c r="I1057" s="244"/>
    </row>
    <row r="1058" spans="1:9" ht="25.5" outlineLevel="1" x14ac:dyDescent="0.2">
      <c r="B1058" s="235" t="s">
        <v>6</v>
      </c>
      <c r="C1058" s="253" t="s">
        <v>1007</v>
      </c>
      <c r="D1058" s="242"/>
      <c r="E1058" s="242" t="s">
        <v>260</v>
      </c>
      <c r="F1058" s="170"/>
      <c r="G1058" s="231">
        <v>50</v>
      </c>
      <c r="H1058" s="245">
        <f t="shared" si="23"/>
        <v>0</v>
      </c>
      <c r="I1058" s="244"/>
    </row>
    <row r="1059" spans="1:9" ht="25.5" outlineLevel="1" x14ac:dyDescent="0.2">
      <c r="B1059" s="235" t="s">
        <v>21</v>
      </c>
      <c r="C1059" s="253" t="s">
        <v>1008</v>
      </c>
      <c r="D1059" s="242"/>
      <c r="E1059" s="242" t="s">
        <v>260</v>
      </c>
      <c r="F1059" s="170"/>
      <c r="G1059" s="231">
        <v>50</v>
      </c>
      <c r="H1059" s="245">
        <f t="shared" si="23"/>
        <v>0</v>
      </c>
      <c r="I1059" s="244"/>
    </row>
    <row r="1060" spans="1:9" ht="25.5" outlineLevel="1" x14ac:dyDescent="0.2">
      <c r="B1060" s="235" t="s">
        <v>23</v>
      </c>
      <c r="C1060" s="253" t="s">
        <v>1009</v>
      </c>
      <c r="D1060" s="242"/>
      <c r="E1060" s="242" t="s">
        <v>260</v>
      </c>
      <c r="F1060" s="170"/>
      <c r="G1060" s="231">
        <v>50</v>
      </c>
      <c r="H1060" s="245">
        <f t="shared" si="23"/>
        <v>0</v>
      </c>
      <c r="I1060" s="244"/>
    </row>
    <row r="1061" spans="1:9" outlineLevel="1" x14ac:dyDescent="0.2">
      <c r="C1061" s="252" t="s">
        <v>1010</v>
      </c>
      <c r="D1061" s="242"/>
      <c r="E1061" s="242"/>
      <c r="H1061" s="255" t="str">
        <f t="shared" si="23"/>
        <v>-</v>
      </c>
      <c r="I1061" s="244"/>
    </row>
    <row r="1062" spans="1:9" outlineLevel="1" x14ac:dyDescent="0.2">
      <c r="A1062" s="250"/>
      <c r="B1062" s="249"/>
      <c r="C1062" s="248"/>
      <c r="D1062" s="248"/>
      <c r="E1062" s="286"/>
      <c r="F1062" s="170"/>
      <c r="G1062" s="246"/>
      <c r="H1062" s="245"/>
      <c r="I1062" s="244"/>
    </row>
    <row r="1063" spans="1:9" outlineLevel="1" x14ac:dyDescent="0.2">
      <c r="B1063" s="277"/>
      <c r="C1063" s="243"/>
      <c r="D1063" s="243"/>
      <c r="E1063" s="242"/>
      <c r="F1063" s="171"/>
      <c r="H1063" s="255"/>
      <c r="I1063" s="244"/>
    </row>
    <row r="1064" spans="1:9" x14ac:dyDescent="0.2">
      <c r="A1064" s="241" t="str">
        <f>+A846</f>
        <v>I</v>
      </c>
      <c r="C1064" s="240" t="s">
        <v>1705</v>
      </c>
      <c r="D1064" s="240"/>
      <c r="E1064" s="239"/>
      <c r="F1064" s="285"/>
      <c r="H1064" s="238">
        <f>SUM(H847:H1062)</f>
        <v>0</v>
      </c>
      <c r="I1064" s="237"/>
    </row>
    <row r="1065" spans="1:9" x14ac:dyDescent="0.2">
      <c r="C1065" s="243"/>
      <c r="D1065" s="243"/>
      <c r="E1065" s="242"/>
      <c r="F1065" s="171"/>
      <c r="H1065" s="255"/>
      <c r="I1065" s="244"/>
    </row>
    <row r="1066" spans="1:9" x14ac:dyDescent="0.2">
      <c r="B1066" s="284"/>
      <c r="C1066" s="243"/>
      <c r="D1066" s="243"/>
      <c r="E1066" s="242"/>
      <c r="F1066" s="178"/>
      <c r="H1066" s="255"/>
      <c r="I1066" s="244"/>
    </row>
    <row r="1067" spans="1:9" x14ac:dyDescent="0.2">
      <c r="A1067" s="275" t="s">
        <v>213</v>
      </c>
      <c r="B1067" s="274"/>
      <c r="C1067" s="273" t="s">
        <v>242</v>
      </c>
      <c r="D1067" s="273"/>
      <c r="E1067" s="70"/>
      <c r="F1067" s="272"/>
      <c r="G1067" s="271"/>
      <c r="H1067" s="47"/>
      <c r="I1067" s="237"/>
    </row>
    <row r="1068" spans="1:9" outlineLevel="1" x14ac:dyDescent="0.2">
      <c r="C1068" s="243"/>
      <c r="D1068" s="243"/>
      <c r="E1068" s="242"/>
      <c r="F1068" s="171"/>
      <c r="H1068" s="255"/>
      <c r="I1068" s="244"/>
    </row>
    <row r="1069" spans="1:9" outlineLevel="1" x14ac:dyDescent="0.2">
      <c r="C1069" s="243" t="s">
        <v>130</v>
      </c>
      <c r="D1069" s="243"/>
      <c r="E1069" s="242"/>
      <c r="F1069" s="171"/>
      <c r="H1069" s="255" t="str">
        <f t="shared" ref="H1069:H1091" si="24">IF(E1069&lt;&gt;"",F1069*G1069,"-")</f>
        <v>-</v>
      </c>
      <c r="I1069" s="244"/>
    </row>
    <row r="1070" spans="1:9" ht="38.25" outlineLevel="1" x14ac:dyDescent="0.2">
      <c r="C1070" s="252" t="s">
        <v>1028</v>
      </c>
      <c r="D1070" s="252"/>
      <c r="E1070" s="242"/>
      <c r="F1070" s="171"/>
      <c r="H1070" s="255" t="str">
        <f t="shared" si="24"/>
        <v>-</v>
      </c>
      <c r="I1070" s="244"/>
    </row>
    <row r="1071" spans="1:9" outlineLevel="1" x14ac:dyDescent="0.2">
      <c r="C1071" s="243"/>
      <c r="D1071" s="243"/>
      <c r="E1071" s="242"/>
      <c r="F1071" s="171"/>
      <c r="H1071" s="255" t="str">
        <f t="shared" si="24"/>
        <v>-</v>
      </c>
      <c r="I1071" s="244"/>
    </row>
    <row r="1072" spans="1:9" ht="25.5" outlineLevel="1" x14ac:dyDescent="0.2">
      <c r="A1072" s="236" t="s">
        <v>477</v>
      </c>
      <c r="C1072" s="253" t="s">
        <v>1029</v>
      </c>
      <c r="D1072" s="253"/>
      <c r="E1072" s="251" t="s">
        <v>260</v>
      </c>
      <c r="F1072" s="170"/>
      <c r="G1072" s="231">
        <v>60</v>
      </c>
      <c r="H1072" s="255">
        <f t="shared" si="24"/>
        <v>0</v>
      </c>
      <c r="I1072" s="244"/>
    </row>
    <row r="1073" spans="1:9" outlineLevel="1" x14ac:dyDescent="0.2">
      <c r="C1073" s="243"/>
      <c r="D1073" s="243"/>
      <c r="E1073" s="242"/>
      <c r="F1073" s="171"/>
      <c r="H1073" s="255" t="str">
        <f t="shared" si="24"/>
        <v>-</v>
      </c>
      <c r="I1073" s="244"/>
    </row>
    <row r="1074" spans="1:9" ht="38.25" outlineLevel="1" x14ac:dyDescent="0.2">
      <c r="A1074" s="457" t="s">
        <v>725</v>
      </c>
      <c r="B1074" s="284"/>
      <c r="C1074" s="12" t="s">
        <v>1490</v>
      </c>
      <c r="D1074" s="12"/>
      <c r="E1074" s="242"/>
      <c r="F1074" s="171"/>
      <c r="H1074" s="255" t="str">
        <f t="shared" si="24"/>
        <v>-</v>
      </c>
      <c r="I1074" s="244"/>
    </row>
    <row r="1075" spans="1:9" ht="25.5" outlineLevel="1" x14ac:dyDescent="0.2">
      <c r="B1075" s="235" t="s">
        <v>9</v>
      </c>
      <c r="C1075" s="12" t="s">
        <v>1489</v>
      </c>
      <c r="D1075" s="12"/>
      <c r="E1075" s="242"/>
      <c r="F1075" s="171"/>
      <c r="H1075" s="255" t="str">
        <f t="shared" si="24"/>
        <v>-</v>
      </c>
      <c r="I1075" s="244"/>
    </row>
    <row r="1076" spans="1:9" outlineLevel="1" x14ac:dyDescent="0.2">
      <c r="B1076" s="235" t="s">
        <v>9</v>
      </c>
      <c r="C1076" s="12" t="s">
        <v>1488</v>
      </c>
      <c r="D1076" s="12"/>
      <c r="E1076" s="242"/>
      <c r="F1076" s="171"/>
      <c r="H1076" s="255" t="str">
        <f t="shared" si="24"/>
        <v>-</v>
      </c>
      <c r="I1076" s="244"/>
    </row>
    <row r="1077" spans="1:9" outlineLevel="1" x14ac:dyDescent="0.2">
      <c r="B1077" s="235" t="s">
        <v>6</v>
      </c>
      <c r="C1077" s="12" t="s">
        <v>1038</v>
      </c>
      <c r="D1077" s="253"/>
      <c r="E1077" s="242" t="s">
        <v>260</v>
      </c>
      <c r="F1077" s="170"/>
      <c r="G1077" s="231">
        <v>5</v>
      </c>
      <c r="H1077" s="245">
        <f t="shared" si="24"/>
        <v>0</v>
      </c>
      <c r="I1077" s="244"/>
    </row>
    <row r="1078" spans="1:9" outlineLevel="1" x14ac:dyDescent="0.2">
      <c r="B1078" s="235" t="s">
        <v>21</v>
      </c>
      <c r="C1078" s="12" t="s">
        <v>1032</v>
      </c>
      <c r="D1078" s="253"/>
      <c r="E1078" s="242" t="s">
        <v>260</v>
      </c>
      <c r="F1078" s="170"/>
      <c r="G1078" s="231">
        <v>5</v>
      </c>
      <c r="H1078" s="245">
        <f t="shared" si="24"/>
        <v>0</v>
      </c>
      <c r="I1078" s="244"/>
    </row>
    <row r="1079" spans="1:9" outlineLevel="1" x14ac:dyDescent="0.2">
      <c r="B1079" s="235" t="s">
        <v>23</v>
      </c>
      <c r="C1079" s="12" t="s">
        <v>1033</v>
      </c>
      <c r="D1079" s="253"/>
      <c r="E1079" s="242" t="s">
        <v>260</v>
      </c>
      <c r="F1079" s="170"/>
      <c r="G1079" s="231">
        <v>10</v>
      </c>
      <c r="H1079" s="245">
        <f t="shared" si="24"/>
        <v>0</v>
      </c>
      <c r="I1079" s="244"/>
    </row>
    <row r="1080" spans="1:9" outlineLevel="1" x14ac:dyDescent="0.2">
      <c r="B1080" s="235" t="s">
        <v>25</v>
      </c>
      <c r="C1080" s="12" t="s">
        <v>1487</v>
      </c>
      <c r="D1080" s="253"/>
      <c r="E1080" s="242" t="s">
        <v>260</v>
      </c>
      <c r="F1080" s="170"/>
      <c r="G1080" s="231">
        <v>20</v>
      </c>
      <c r="H1080" s="245">
        <f t="shared" si="24"/>
        <v>0</v>
      </c>
      <c r="I1080" s="244"/>
    </row>
    <row r="1081" spans="1:9" outlineLevel="1" x14ac:dyDescent="0.2">
      <c r="B1081" s="235" t="s">
        <v>28</v>
      </c>
      <c r="C1081" s="12" t="s">
        <v>1486</v>
      </c>
      <c r="D1081" s="253"/>
      <c r="E1081" s="242" t="s">
        <v>260</v>
      </c>
      <c r="F1081" s="170"/>
      <c r="G1081" s="231">
        <v>20</v>
      </c>
      <c r="H1081" s="245">
        <f t="shared" si="24"/>
        <v>0</v>
      </c>
      <c r="I1081" s="244"/>
    </row>
    <row r="1082" spans="1:9" outlineLevel="1" x14ac:dyDescent="0.2">
      <c r="B1082" s="235" t="s">
        <v>30</v>
      </c>
      <c r="C1082" s="12" t="s">
        <v>1485</v>
      </c>
      <c r="D1082" s="253"/>
      <c r="E1082" s="242" t="s">
        <v>260</v>
      </c>
      <c r="F1082" s="170"/>
      <c r="G1082" s="231">
        <v>50</v>
      </c>
      <c r="H1082" s="245">
        <f t="shared" si="24"/>
        <v>0</v>
      </c>
      <c r="I1082" s="244"/>
    </row>
    <row r="1083" spans="1:9" outlineLevel="1" x14ac:dyDescent="0.2">
      <c r="B1083" s="235" t="s">
        <v>33</v>
      </c>
      <c r="C1083" s="12" t="s">
        <v>1037</v>
      </c>
      <c r="D1083" s="253"/>
      <c r="E1083" s="242" t="s">
        <v>260</v>
      </c>
      <c r="F1083" s="170"/>
      <c r="G1083" s="231">
        <v>30</v>
      </c>
      <c r="H1083" s="245">
        <f t="shared" si="24"/>
        <v>0</v>
      </c>
      <c r="I1083" s="244"/>
    </row>
    <row r="1084" spans="1:9" outlineLevel="1" x14ac:dyDescent="0.2">
      <c r="B1084" s="235" t="s">
        <v>35</v>
      </c>
      <c r="C1084" s="12" t="s">
        <v>1484</v>
      </c>
      <c r="D1084" s="253"/>
      <c r="E1084" s="242" t="s">
        <v>260</v>
      </c>
      <c r="F1084" s="170"/>
      <c r="G1084" s="231">
        <v>3</v>
      </c>
      <c r="H1084" s="245">
        <f t="shared" si="24"/>
        <v>0</v>
      </c>
      <c r="I1084" s="244"/>
    </row>
    <row r="1085" spans="1:9" outlineLevel="1" x14ac:dyDescent="0.2">
      <c r="B1085" s="235" t="s">
        <v>37</v>
      </c>
      <c r="C1085" s="12" t="s">
        <v>1483</v>
      </c>
      <c r="D1085" s="253"/>
      <c r="E1085" s="242" t="s">
        <v>260</v>
      </c>
      <c r="F1085" s="170"/>
      <c r="G1085" s="231">
        <v>5</v>
      </c>
      <c r="H1085" s="245">
        <f t="shared" si="24"/>
        <v>0</v>
      </c>
      <c r="I1085" s="244"/>
    </row>
    <row r="1086" spans="1:9" outlineLevel="1" x14ac:dyDescent="0.2">
      <c r="B1086" s="235" t="s">
        <v>39</v>
      </c>
      <c r="C1086" s="12" t="s">
        <v>1459</v>
      </c>
      <c r="D1086" s="253"/>
      <c r="E1086" s="242" t="s">
        <v>260</v>
      </c>
      <c r="F1086" s="170"/>
      <c r="G1086" s="231">
        <v>5</v>
      </c>
      <c r="H1086" s="245">
        <f t="shared" si="24"/>
        <v>0</v>
      </c>
      <c r="I1086" s="244"/>
    </row>
    <row r="1087" spans="1:9" outlineLevel="1" x14ac:dyDescent="0.2">
      <c r="B1087" s="235" t="s">
        <v>41</v>
      </c>
      <c r="C1087" s="12" t="s">
        <v>1456</v>
      </c>
      <c r="D1087" s="253"/>
      <c r="E1087" s="242" t="s">
        <v>260</v>
      </c>
      <c r="F1087" s="170"/>
      <c r="G1087" s="231">
        <v>5</v>
      </c>
      <c r="H1087" s="245">
        <f t="shared" si="24"/>
        <v>0</v>
      </c>
      <c r="I1087" s="244"/>
    </row>
    <row r="1088" spans="1:9" outlineLevel="1" x14ac:dyDescent="0.2">
      <c r="B1088" s="235" t="s">
        <v>884</v>
      </c>
      <c r="C1088" s="12" t="s">
        <v>1457</v>
      </c>
      <c r="D1088" s="253"/>
      <c r="E1088" s="242" t="s">
        <v>260</v>
      </c>
      <c r="F1088" s="170"/>
      <c r="G1088" s="231">
        <v>5</v>
      </c>
      <c r="H1088" s="245">
        <f t="shared" si="24"/>
        <v>0</v>
      </c>
      <c r="I1088" s="244"/>
    </row>
    <row r="1089" spans="1:11" outlineLevel="1" x14ac:dyDescent="0.2">
      <c r="B1089" s="235" t="s">
        <v>886</v>
      </c>
      <c r="C1089" s="12" t="s">
        <v>1458</v>
      </c>
      <c r="D1089" s="253"/>
      <c r="E1089" s="242" t="s">
        <v>260</v>
      </c>
      <c r="F1089" s="170"/>
      <c r="G1089" s="231">
        <v>5</v>
      </c>
      <c r="H1089" s="245">
        <f t="shared" si="24"/>
        <v>0</v>
      </c>
      <c r="I1089" s="244"/>
    </row>
    <row r="1090" spans="1:11" outlineLevel="1" x14ac:dyDescent="0.2">
      <c r="C1090" s="16" t="s">
        <v>448</v>
      </c>
      <c r="D1090" s="252"/>
      <c r="E1090" s="242"/>
      <c r="F1090" s="171"/>
      <c r="H1090" s="255" t="str">
        <f t="shared" si="24"/>
        <v>-</v>
      </c>
      <c r="I1090" s="244"/>
    </row>
    <row r="1091" spans="1:11" outlineLevel="1" x14ac:dyDescent="0.2">
      <c r="C1091" s="14"/>
      <c r="D1091" s="243"/>
      <c r="E1091" s="242"/>
      <c r="F1091" s="171"/>
      <c r="H1091" s="255" t="str">
        <f t="shared" si="24"/>
        <v>-</v>
      </c>
      <c r="I1091" s="244"/>
    </row>
    <row r="1092" spans="1:11" outlineLevel="1" x14ac:dyDescent="0.2">
      <c r="C1092" s="243"/>
      <c r="D1092" s="243"/>
      <c r="E1092" s="242"/>
      <c r="F1092" s="171"/>
      <c r="G1092" s="460"/>
      <c r="H1092" s="255" t="str">
        <f t="shared" ref="H1092:H1093" si="25">IF(E1092&lt;&gt;"",F1092*G1092,"-")</f>
        <v>-</v>
      </c>
      <c r="I1092" s="231"/>
      <c r="J1092" s="255" t="str">
        <f>IF(E1092&lt;&gt;"",F1092*H1092,"-")</f>
        <v>-</v>
      </c>
      <c r="K1092" s="244"/>
    </row>
    <row r="1093" spans="1:11" ht="51" outlineLevel="1" x14ac:dyDescent="0.2">
      <c r="A1093" s="236" t="s">
        <v>733</v>
      </c>
      <c r="C1093" s="253" t="s">
        <v>1677</v>
      </c>
      <c r="D1093" s="242"/>
      <c r="E1093" s="454"/>
      <c r="F1093" s="171"/>
      <c r="G1093" s="455"/>
      <c r="H1093" s="255" t="str">
        <f t="shared" si="25"/>
        <v>-</v>
      </c>
      <c r="I1093" s="255"/>
    </row>
    <row r="1094" spans="1:11" ht="25.5" outlineLevel="1" x14ac:dyDescent="0.2">
      <c r="B1094" s="235" t="s">
        <v>9</v>
      </c>
      <c r="C1094" s="253" t="s">
        <v>1678</v>
      </c>
      <c r="D1094" s="242"/>
      <c r="E1094" s="454"/>
      <c r="F1094" s="171"/>
      <c r="G1094" s="455"/>
      <c r="H1094" s="255" t="str">
        <f t="shared" ref="H1094:H1102" si="26">IF(E1094&lt;&gt;"",F1094*G1094,"-")</f>
        <v>-</v>
      </c>
      <c r="I1094" s="255"/>
    </row>
    <row r="1095" spans="1:11" outlineLevel="1" x14ac:dyDescent="0.2">
      <c r="B1095" s="235" t="s">
        <v>9</v>
      </c>
      <c r="C1095" s="253" t="s">
        <v>1679</v>
      </c>
      <c r="D1095" s="242"/>
      <c r="E1095" s="454"/>
      <c r="F1095" s="171"/>
      <c r="G1095" s="455"/>
      <c r="H1095" s="255" t="str">
        <f t="shared" si="26"/>
        <v>-</v>
      </c>
      <c r="I1095" s="255"/>
    </row>
    <row r="1096" spans="1:11" outlineLevel="1" x14ac:dyDescent="0.2">
      <c r="B1096" s="235" t="s">
        <v>6</v>
      </c>
      <c r="C1096" s="253" t="s">
        <v>1680</v>
      </c>
      <c r="D1096" s="263"/>
      <c r="E1096" s="242" t="s">
        <v>1681</v>
      </c>
      <c r="F1096" s="469"/>
      <c r="G1096" s="231">
        <v>100</v>
      </c>
      <c r="H1096" s="245">
        <f t="shared" si="26"/>
        <v>0</v>
      </c>
      <c r="I1096" s="228"/>
    </row>
    <row r="1097" spans="1:11" outlineLevel="1" x14ac:dyDescent="0.2">
      <c r="B1097" s="235" t="s">
        <v>21</v>
      </c>
      <c r="C1097" s="253" t="s">
        <v>1682</v>
      </c>
      <c r="D1097" s="263"/>
      <c r="E1097" s="242" t="s">
        <v>1681</v>
      </c>
      <c r="F1097" s="469"/>
      <c r="G1097" s="231">
        <v>100</v>
      </c>
      <c r="H1097" s="245">
        <f t="shared" si="26"/>
        <v>0</v>
      </c>
      <c r="I1097" s="228"/>
    </row>
    <row r="1098" spans="1:11" outlineLevel="1" x14ac:dyDescent="0.2">
      <c r="B1098" s="235" t="s">
        <v>23</v>
      </c>
      <c r="C1098" s="253" t="s">
        <v>1683</v>
      </c>
      <c r="D1098" s="263"/>
      <c r="E1098" s="242" t="s">
        <v>1681</v>
      </c>
      <c r="F1098" s="469"/>
      <c r="G1098" s="231">
        <v>200</v>
      </c>
      <c r="H1098" s="245">
        <f t="shared" si="26"/>
        <v>0</v>
      </c>
      <c r="I1098" s="228"/>
    </row>
    <row r="1099" spans="1:11" outlineLevel="1" x14ac:dyDescent="0.2">
      <c r="B1099" s="235" t="s">
        <v>25</v>
      </c>
      <c r="C1099" s="253" t="s">
        <v>1684</v>
      </c>
      <c r="D1099" s="263"/>
      <c r="E1099" s="242" t="s">
        <v>1681</v>
      </c>
      <c r="F1099" s="469"/>
      <c r="G1099" s="231">
        <v>200</v>
      </c>
      <c r="H1099" s="245">
        <f t="shared" si="26"/>
        <v>0</v>
      </c>
      <c r="I1099" s="228"/>
    </row>
    <row r="1100" spans="1:11" outlineLevel="1" x14ac:dyDescent="0.2">
      <c r="B1100" s="235" t="s">
        <v>28</v>
      </c>
      <c r="C1100" s="253" t="s">
        <v>1685</v>
      </c>
      <c r="D1100" s="263"/>
      <c r="E1100" s="242" t="s">
        <v>1681</v>
      </c>
      <c r="F1100" s="469"/>
      <c r="G1100" s="231">
        <v>200</v>
      </c>
      <c r="H1100" s="245">
        <f t="shared" si="26"/>
        <v>0</v>
      </c>
      <c r="I1100" s="228"/>
    </row>
    <row r="1101" spans="1:11" ht="25.5" outlineLevel="1" x14ac:dyDescent="0.2">
      <c r="B1101" s="235" t="s">
        <v>30</v>
      </c>
      <c r="C1101" s="253" t="s">
        <v>1686</v>
      </c>
      <c r="D1101" s="263"/>
      <c r="E1101" s="242" t="s">
        <v>260</v>
      </c>
      <c r="F1101" s="469"/>
      <c r="G1101" s="231">
        <v>200</v>
      </c>
      <c r="H1101" s="245">
        <f t="shared" si="26"/>
        <v>0</v>
      </c>
      <c r="I1101" s="228"/>
    </row>
    <row r="1102" spans="1:11" outlineLevel="1" x14ac:dyDescent="0.2">
      <c r="C1102" s="252" t="s">
        <v>448</v>
      </c>
      <c r="D1102" s="242"/>
      <c r="E1102" s="454"/>
      <c r="F1102" s="171"/>
      <c r="G1102" s="455"/>
      <c r="H1102" s="255" t="str">
        <f t="shared" si="26"/>
        <v>-</v>
      </c>
      <c r="I1102" s="255"/>
    </row>
    <row r="1103" spans="1:11" outlineLevel="1" x14ac:dyDescent="0.2">
      <c r="C1103" s="252"/>
      <c r="D1103" s="242"/>
      <c r="E1103" s="454"/>
      <c r="F1103" s="171"/>
      <c r="G1103" s="455"/>
      <c r="H1103" s="255"/>
      <c r="I1103" s="228"/>
    </row>
    <row r="1104" spans="1:11" ht="25.5" outlineLevel="1" x14ac:dyDescent="0.2">
      <c r="A1104" s="236" t="s">
        <v>254</v>
      </c>
      <c r="B1104" s="284"/>
      <c r="C1104" s="12" t="s">
        <v>1386</v>
      </c>
      <c r="D1104" s="12"/>
      <c r="E1104" s="251"/>
      <c r="H1104" s="255" t="str">
        <f t="shared" ref="H1104:H1135" si="27">IF(E1104&lt;&gt;"",F1104*G1104,"-")</f>
        <v>-</v>
      </c>
      <c r="I1104" s="244"/>
    </row>
    <row r="1105" spans="1:9" outlineLevel="1" x14ac:dyDescent="0.2">
      <c r="B1105" s="235" t="s">
        <v>6</v>
      </c>
      <c r="C1105" s="253" t="s">
        <v>1046</v>
      </c>
      <c r="D1105" s="253"/>
      <c r="E1105" s="251" t="s">
        <v>295</v>
      </c>
      <c r="F1105" s="170"/>
      <c r="G1105" s="231">
        <v>10</v>
      </c>
      <c r="H1105" s="245">
        <f t="shared" si="27"/>
        <v>0</v>
      </c>
      <c r="I1105" s="244"/>
    </row>
    <row r="1106" spans="1:9" outlineLevel="1" x14ac:dyDescent="0.2">
      <c r="B1106" s="235" t="s">
        <v>21</v>
      </c>
      <c r="C1106" s="243" t="s">
        <v>1278</v>
      </c>
      <c r="D1106" s="243"/>
      <c r="E1106" s="251" t="s">
        <v>295</v>
      </c>
      <c r="F1106" s="170"/>
      <c r="G1106" s="231">
        <v>140</v>
      </c>
      <c r="H1106" s="245">
        <f t="shared" si="27"/>
        <v>0</v>
      </c>
      <c r="I1106" s="244"/>
    </row>
    <row r="1107" spans="1:9" outlineLevel="1" x14ac:dyDescent="0.2">
      <c r="B1107" s="235" t="s">
        <v>23</v>
      </c>
      <c r="C1107" s="243" t="s">
        <v>1279</v>
      </c>
      <c r="D1107" s="243"/>
      <c r="E1107" s="251" t="s">
        <v>295</v>
      </c>
      <c r="F1107" s="170"/>
      <c r="G1107" s="231">
        <v>140</v>
      </c>
      <c r="H1107" s="245">
        <f t="shared" si="27"/>
        <v>0</v>
      </c>
      <c r="I1107" s="244"/>
    </row>
    <row r="1108" spans="1:9" outlineLevel="1" x14ac:dyDescent="0.2">
      <c r="B1108" s="235" t="s">
        <v>25</v>
      </c>
      <c r="C1108" s="234" t="s">
        <v>1047</v>
      </c>
      <c r="E1108" s="270" t="s">
        <v>295</v>
      </c>
      <c r="F1108" s="170"/>
      <c r="G1108" s="231">
        <v>6</v>
      </c>
      <c r="H1108" s="245">
        <f t="shared" si="27"/>
        <v>0</v>
      </c>
      <c r="I1108" s="244"/>
    </row>
    <row r="1109" spans="1:9" outlineLevel="1" x14ac:dyDescent="0.2">
      <c r="B1109" s="235" t="s">
        <v>28</v>
      </c>
      <c r="C1109" s="234" t="s">
        <v>1482</v>
      </c>
      <c r="E1109" s="270" t="s">
        <v>295</v>
      </c>
      <c r="F1109" s="170"/>
      <c r="G1109" s="231">
        <v>5</v>
      </c>
      <c r="H1109" s="245">
        <f t="shared" si="27"/>
        <v>0</v>
      </c>
      <c r="I1109" s="244"/>
    </row>
    <row r="1110" spans="1:9" outlineLevel="1" x14ac:dyDescent="0.2">
      <c r="B1110" s="235" t="s">
        <v>30</v>
      </c>
      <c r="C1110" s="234" t="s">
        <v>1049</v>
      </c>
      <c r="E1110" s="270" t="s">
        <v>295</v>
      </c>
      <c r="F1110" s="170"/>
      <c r="G1110" s="231">
        <v>5</v>
      </c>
      <c r="H1110" s="279">
        <f t="shared" si="27"/>
        <v>0</v>
      </c>
      <c r="I1110" s="244"/>
    </row>
    <row r="1111" spans="1:9" outlineLevel="1" x14ac:dyDescent="0.2">
      <c r="E1111" s="270"/>
      <c r="F1111" s="171"/>
      <c r="H1111" s="255" t="str">
        <f t="shared" si="27"/>
        <v>-</v>
      </c>
      <c r="I1111" s="244"/>
    </row>
    <row r="1112" spans="1:9" outlineLevel="1" x14ac:dyDescent="0.2">
      <c r="C1112" s="252" t="s">
        <v>448</v>
      </c>
      <c r="D1112" s="252"/>
      <c r="E1112" s="270"/>
      <c r="F1112" s="171"/>
      <c r="H1112" s="255" t="str">
        <f t="shared" si="27"/>
        <v>-</v>
      </c>
      <c r="I1112" s="244"/>
    </row>
    <row r="1113" spans="1:9" outlineLevel="1" x14ac:dyDescent="0.2">
      <c r="C1113" s="252" t="s">
        <v>1481</v>
      </c>
      <c r="D1113" s="252"/>
      <c r="E1113" s="270"/>
      <c r="F1113" s="171"/>
      <c r="H1113" s="255" t="str">
        <f t="shared" si="27"/>
        <v>-</v>
      </c>
      <c r="I1113" s="244"/>
    </row>
    <row r="1114" spans="1:9" outlineLevel="1" x14ac:dyDescent="0.2">
      <c r="C1114" s="243"/>
      <c r="D1114" s="243"/>
      <c r="E1114" s="270"/>
      <c r="F1114" s="171"/>
      <c r="H1114" s="255" t="str">
        <f t="shared" si="27"/>
        <v>-</v>
      </c>
      <c r="I1114" s="244"/>
    </row>
    <row r="1115" spans="1:9" ht="25.5" outlineLevel="1" x14ac:dyDescent="0.2">
      <c r="A1115" s="236" t="s">
        <v>328</v>
      </c>
      <c r="C1115" s="243" t="s">
        <v>1480</v>
      </c>
      <c r="D1115" s="243"/>
      <c r="E1115" s="242" t="s">
        <v>260</v>
      </c>
      <c r="F1115" s="170"/>
      <c r="G1115" s="231">
        <v>60</v>
      </c>
      <c r="H1115" s="245">
        <f t="shared" si="27"/>
        <v>0</v>
      </c>
      <c r="I1115" s="244"/>
    </row>
    <row r="1116" spans="1:9" outlineLevel="1" x14ac:dyDescent="0.2">
      <c r="C1116" s="243"/>
      <c r="D1116" s="243"/>
      <c r="E1116" s="242"/>
      <c r="F1116" s="171"/>
      <c r="H1116" s="255" t="str">
        <f t="shared" si="27"/>
        <v>-</v>
      </c>
      <c r="I1116" s="244"/>
    </row>
    <row r="1117" spans="1:9" ht="38.25" outlineLevel="1" x14ac:dyDescent="0.2">
      <c r="A1117" s="236" t="s">
        <v>275</v>
      </c>
      <c r="C1117" s="253" t="s">
        <v>1479</v>
      </c>
      <c r="D1117" s="253"/>
      <c r="E1117" s="251" t="s">
        <v>257</v>
      </c>
      <c r="F1117" s="170"/>
      <c r="G1117" s="231">
        <v>145</v>
      </c>
      <c r="H1117" s="245">
        <f t="shared" si="27"/>
        <v>0</v>
      </c>
      <c r="I1117" s="244"/>
    </row>
    <row r="1118" spans="1:9" outlineLevel="1" x14ac:dyDescent="0.2">
      <c r="C1118" s="252" t="s">
        <v>448</v>
      </c>
      <c r="D1118" s="252"/>
      <c r="E1118" s="251"/>
      <c r="F1118" s="171"/>
      <c r="H1118" s="255" t="str">
        <f t="shared" si="27"/>
        <v>-</v>
      </c>
      <c r="I1118" s="244"/>
    </row>
    <row r="1119" spans="1:9" outlineLevel="1" x14ac:dyDescent="0.2">
      <c r="C1119" s="243"/>
      <c r="D1119" s="243"/>
      <c r="E1119" s="251"/>
      <c r="F1119" s="171"/>
      <c r="H1119" s="255" t="str">
        <f t="shared" si="27"/>
        <v>-</v>
      </c>
      <c r="I1119" s="244"/>
    </row>
    <row r="1120" spans="1:9" ht="51" outlineLevel="1" x14ac:dyDescent="0.2">
      <c r="A1120" s="236" t="s">
        <v>277</v>
      </c>
      <c r="C1120" s="3" t="s">
        <v>1478</v>
      </c>
      <c r="D1120" s="270"/>
      <c r="E1120" s="270" t="s">
        <v>260</v>
      </c>
      <c r="F1120" s="170"/>
      <c r="G1120" s="231">
        <v>5</v>
      </c>
      <c r="H1120" s="245">
        <f t="shared" si="27"/>
        <v>0</v>
      </c>
      <c r="I1120" s="244"/>
    </row>
    <row r="1121" spans="1:9" outlineLevel="1" x14ac:dyDescent="0.2">
      <c r="C1121" s="16" t="s">
        <v>448</v>
      </c>
      <c r="D1121" s="270"/>
      <c r="E1121" s="270"/>
      <c r="F1121" s="171"/>
      <c r="H1121" s="255" t="str">
        <f t="shared" si="27"/>
        <v>-</v>
      </c>
      <c r="I1121" s="244"/>
    </row>
    <row r="1122" spans="1:9" outlineLevel="1" x14ac:dyDescent="0.2">
      <c r="C1122" s="243"/>
      <c r="D1122" s="243"/>
      <c r="E1122" s="251"/>
      <c r="F1122" s="171"/>
      <c r="H1122" s="255" t="str">
        <f t="shared" si="27"/>
        <v>-</v>
      </c>
      <c r="I1122" s="244"/>
    </row>
    <row r="1123" spans="1:9" ht="38.25" outlineLevel="1" x14ac:dyDescent="0.2">
      <c r="A1123" s="256">
        <v>7</v>
      </c>
      <c r="C1123" s="283" t="s">
        <v>1055</v>
      </c>
      <c r="D1123" s="270"/>
      <c r="E1123" s="270"/>
      <c r="F1123" s="171"/>
      <c r="H1123" s="255" t="str">
        <f t="shared" si="27"/>
        <v>-</v>
      </c>
      <c r="I1123" s="244"/>
    </row>
    <row r="1124" spans="1:9" outlineLevel="1" x14ac:dyDescent="0.2">
      <c r="A1124" s="256"/>
      <c r="B1124" s="235" t="s">
        <v>6</v>
      </c>
      <c r="C1124" s="281" t="s">
        <v>1056</v>
      </c>
      <c r="D1124" s="270"/>
      <c r="E1124" s="270" t="s">
        <v>257</v>
      </c>
      <c r="F1124" s="170"/>
      <c r="G1124" s="231">
        <v>20</v>
      </c>
      <c r="H1124" s="245">
        <f t="shared" si="27"/>
        <v>0</v>
      </c>
      <c r="I1124" s="244"/>
    </row>
    <row r="1125" spans="1:9" outlineLevel="1" x14ac:dyDescent="0.2">
      <c r="A1125" s="256"/>
      <c r="B1125" s="235" t="s">
        <v>21</v>
      </c>
      <c r="C1125" s="281" t="s">
        <v>1057</v>
      </c>
      <c r="D1125" s="270"/>
      <c r="E1125" s="270" t="s">
        <v>257</v>
      </c>
      <c r="F1125" s="170"/>
      <c r="G1125" s="231">
        <v>15</v>
      </c>
      <c r="H1125" s="279">
        <f t="shared" si="27"/>
        <v>0</v>
      </c>
      <c r="I1125" s="244"/>
    </row>
    <row r="1126" spans="1:9" outlineLevel="1" x14ac:dyDescent="0.2">
      <c r="A1126" s="256"/>
      <c r="B1126" s="235" t="s">
        <v>23</v>
      </c>
      <c r="C1126" s="281" t="s">
        <v>1058</v>
      </c>
      <c r="D1126" s="270"/>
      <c r="E1126" s="270" t="s">
        <v>257</v>
      </c>
      <c r="F1126" s="170"/>
      <c r="G1126" s="231">
        <v>15</v>
      </c>
      <c r="H1126" s="279">
        <f t="shared" si="27"/>
        <v>0</v>
      </c>
      <c r="I1126" s="244"/>
    </row>
    <row r="1127" spans="1:9" outlineLevel="1" x14ac:dyDescent="0.2">
      <c r="A1127" s="235"/>
      <c r="C1127" s="252" t="s">
        <v>448</v>
      </c>
      <c r="D1127" s="270"/>
      <c r="E1127" s="270"/>
      <c r="F1127" s="171"/>
      <c r="H1127" s="255" t="str">
        <f t="shared" si="27"/>
        <v>-</v>
      </c>
      <c r="I1127" s="244"/>
    </row>
    <row r="1128" spans="1:9" outlineLevel="1" x14ac:dyDescent="0.2">
      <c r="C1128" s="243"/>
      <c r="D1128" s="243"/>
      <c r="E1128" s="251"/>
      <c r="F1128" s="171"/>
      <c r="H1128" s="255" t="str">
        <f t="shared" si="27"/>
        <v>-</v>
      </c>
      <c r="I1128" s="244"/>
    </row>
    <row r="1129" spans="1:9" ht="38.25" outlineLevel="1" x14ac:dyDescent="0.2">
      <c r="A1129" s="256">
        <v>8</v>
      </c>
      <c r="C1129" s="281" t="s">
        <v>1061</v>
      </c>
      <c r="D1129" s="270"/>
      <c r="E1129" s="270"/>
      <c r="F1129" s="171"/>
      <c r="H1129" s="255" t="str">
        <f t="shared" si="27"/>
        <v>-</v>
      </c>
      <c r="I1129" s="244"/>
    </row>
    <row r="1130" spans="1:9" outlineLevel="1" x14ac:dyDescent="0.2">
      <c r="A1130" s="256"/>
      <c r="B1130" s="235" t="s">
        <v>6</v>
      </c>
      <c r="C1130" s="282" t="s">
        <v>1062</v>
      </c>
      <c r="D1130" s="270"/>
      <c r="E1130" s="270" t="s">
        <v>260</v>
      </c>
      <c r="F1130" s="170"/>
      <c r="G1130" s="231">
        <v>5</v>
      </c>
      <c r="H1130" s="245">
        <f t="shared" si="27"/>
        <v>0</v>
      </c>
      <c r="I1130" s="244"/>
    </row>
    <row r="1131" spans="1:9" outlineLevel="1" x14ac:dyDescent="0.2">
      <c r="A1131" s="256"/>
      <c r="B1131" s="235" t="s">
        <v>21</v>
      </c>
      <c r="C1131" s="282" t="s">
        <v>1063</v>
      </c>
      <c r="D1131" s="270"/>
      <c r="E1131" s="270" t="s">
        <v>260</v>
      </c>
      <c r="F1131" s="170"/>
      <c r="G1131" s="231">
        <v>5</v>
      </c>
      <c r="H1131" s="279">
        <f t="shared" si="27"/>
        <v>0</v>
      </c>
      <c r="I1131" s="244"/>
    </row>
    <row r="1132" spans="1:9" outlineLevel="1" x14ac:dyDescent="0.2">
      <c r="A1132" s="256"/>
      <c r="C1132" s="252" t="s">
        <v>448</v>
      </c>
      <c r="D1132" s="270"/>
      <c r="E1132" s="270"/>
      <c r="F1132" s="171"/>
      <c r="H1132" s="255" t="str">
        <f t="shared" si="27"/>
        <v>-</v>
      </c>
      <c r="I1132" s="244"/>
    </row>
    <row r="1133" spans="1:9" outlineLevel="1" x14ac:dyDescent="0.2">
      <c r="C1133" s="243"/>
      <c r="D1133" s="243"/>
      <c r="E1133" s="251"/>
      <c r="F1133" s="171"/>
      <c r="H1133" s="255" t="str">
        <f t="shared" si="27"/>
        <v>-</v>
      </c>
      <c r="I1133" s="244"/>
    </row>
    <row r="1134" spans="1:9" ht="38.25" outlineLevel="1" x14ac:dyDescent="0.2">
      <c r="A1134" s="256">
        <v>9</v>
      </c>
      <c r="C1134" s="281" t="s">
        <v>1477</v>
      </c>
      <c r="D1134" s="270"/>
      <c r="E1134" s="270"/>
      <c r="F1134" s="171"/>
      <c r="H1134" s="255" t="str">
        <f t="shared" si="27"/>
        <v>-</v>
      </c>
      <c r="I1134" s="244"/>
    </row>
    <row r="1135" spans="1:9" outlineLevel="1" x14ac:dyDescent="0.2">
      <c r="A1135" s="256"/>
      <c r="B1135" s="235" t="s">
        <v>6</v>
      </c>
      <c r="C1135" s="280" t="s">
        <v>1065</v>
      </c>
      <c r="D1135" s="270"/>
      <c r="E1135" s="270" t="s">
        <v>295</v>
      </c>
      <c r="F1135" s="170"/>
      <c r="G1135" s="231">
        <v>5</v>
      </c>
      <c r="H1135" s="255">
        <f t="shared" si="27"/>
        <v>0</v>
      </c>
      <c r="I1135" s="244"/>
    </row>
    <row r="1136" spans="1:9" outlineLevel="1" x14ac:dyDescent="0.2">
      <c r="A1136" s="256"/>
      <c r="B1136" s="235" t="s">
        <v>21</v>
      </c>
      <c r="C1136" s="280" t="s">
        <v>1066</v>
      </c>
      <c r="D1136" s="270"/>
      <c r="E1136" s="270" t="s">
        <v>295</v>
      </c>
      <c r="F1136" s="170"/>
      <c r="G1136" s="231">
        <v>7</v>
      </c>
      <c r="H1136" s="255">
        <f t="shared" ref="H1136:H1160" si="28">IF(E1136&lt;&gt;"",F1136*G1136,"-")</f>
        <v>0</v>
      </c>
      <c r="I1136" s="244"/>
    </row>
    <row r="1137" spans="1:9" outlineLevel="1" x14ac:dyDescent="0.2">
      <c r="A1137" s="256"/>
      <c r="B1137" s="235" t="s">
        <v>23</v>
      </c>
      <c r="C1137" s="280" t="s">
        <v>1067</v>
      </c>
      <c r="D1137" s="270"/>
      <c r="E1137" s="270" t="s">
        <v>295</v>
      </c>
      <c r="F1137" s="170"/>
      <c r="G1137" s="231">
        <v>5</v>
      </c>
      <c r="H1137" s="245">
        <f t="shared" si="28"/>
        <v>0</v>
      </c>
      <c r="I1137" s="244"/>
    </row>
    <row r="1138" spans="1:9" outlineLevel="1" x14ac:dyDescent="0.2">
      <c r="A1138" s="256"/>
      <c r="B1138" s="235" t="s">
        <v>25</v>
      </c>
      <c r="C1138" s="280" t="s">
        <v>1068</v>
      </c>
      <c r="D1138" s="270"/>
      <c r="E1138" s="270" t="s">
        <v>295</v>
      </c>
      <c r="F1138" s="170"/>
      <c r="G1138" s="231">
        <v>5</v>
      </c>
      <c r="H1138" s="279">
        <f t="shared" si="28"/>
        <v>0</v>
      </c>
      <c r="I1138" s="244"/>
    </row>
    <row r="1139" spans="1:9" outlineLevel="1" x14ac:dyDescent="0.2">
      <c r="A1139" s="256"/>
      <c r="B1139" s="235" t="s">
        <v>28</v>
      </c>
      <c r="C1139" s="280" t="s">
        <v>1069</v>
      </c>
      <c r="D1139" s="270"/>
      <c r="E1139" s="270" t="s">
        <v>295</v>
      </c>
      <c r="F1139" s="170"/>
      <c r="G1139" s="231">
        <v>5</v>
      </c>
      <c r="H1139" s="279">
        <f t="shared" si="28"/>
        <v>0</v>
      </c>
      <c r="I1139" s="244"/>
    </row>
    <row r="1140" spans="1:9" outlineLevel="1" x14ac:dyDescent="0.2">
      <c r="A1140" s="256"/>
      <c r="B1140" s="235" t="s">
        <v>30</v>
      </c>
      <c r="C1140" s="280" t="s">
        <v>1070</v>
      </c>
      <c r="D1140" s="270"/>
      <c r="E1140" s="270" t="s">
        <v>295</v>
      </c>
      <c r="F1140" s="170"/>
      <c r="G1140" s="231">
        <v>5</v>
      </c>
      <c r="H1140" s="279">
        <f t="shared" si="28"/>
        <v>0</v>
      </c>
      <c r="I1140" s="244"/>
    </row>
    <row r="1141" spans="1:9" outlineLevel="1" x14ac:dyDescent="0.2">
      <c r="A1141" s="256"/>
      <c r="C1141" s="252" t="s">
        <v>448</v>
      </c>
      <c r="D1141" s="270"/>
      <c r="E1141" s="270"/>
      <c r="F1141" s="171"/>
      <c r="H1141" s="255" t="str">
        <f t="shared" si="28"/>
        <v>-</v>
      </c>
      <c r="I1141" s="244"/>
    </row>
    <row r="1142" spans="1:9" ht="25.5" outlineLevel="1" x14ac:dyDescent="0.2">
      <c r="A1142" s="256"/>
      <c r="B1142" s="269" t="s">
        <v>9</v>
      </c>
      <c r="C1142" s="257" t="s">
        <v>1071</v>
      </c>
      <c r="D1142" s="242"/>
      <c r="E1142" s="270"/>
      <c r="F1142" s="171"/>
      <c r="H1142" s="255" t="str">
        <f t="shared" si="28"/>
        <v>-</v>
      </c>
      <c r="I1142" s="244"/>
    </row>
    <row r="1143" spans="1:9" outlineLevel="1" x14ac:dyDescent="0.2">
      <c r="C1143" s="243"/>
      <c r="D1143" s="243"/>
      <c r="E1143" s="251"/>
      <c r="F1143" s="171"/>
      <c r="H1143" s="255" t="str">
        <f t="shared" si="28"/>
        <v>-</v>
      </c>
      <c r="I1143" s="244"/>
    </row>
    <row r="1144" spans="1:9" ht="25.5" outlineLevel="1" x14ac:dyDescent="0.2">
      <c r="A1144" s="256">
        <v>10</v>
      </c>
      <c r="C1144" s="280" t="s">
        <v>1072</v>
      </c>
      <c r="D1144" s="270"/>
      <c r="E1144" s="270"/>
      <c r="F1144" s="171"/>
      <c r="H1144" s="255" t="str">
        <f t="shared" si="28"/>
        <v>-</v>
      </c>
      <c r="I1144" s="244"/>
    </row>
    <row r="1145" spans="1:9" outlineLevel="1" x14ac:dyDescent="0.2">
      <c r="A1145" s="256"/>
      <c r="B1145" s="235" t="s">
        <v>6</v>
      </c>
      <c r="C1145" s="280" t="s">
        <v>1073</v>
      </c>
      <c r="D1145" s="270"/>
      <c r="E1145" s="270" t="s">
        <v>257</v>
      </c>
      <c r="F1145" s="170"/>
      <c r="G1145" s="231">
        <v>780</v>
      </c>
      <c r="H1145" s="245">
        <f t="shared" si="28"/>
        <v>0</v>
      </c>
      <c r="I1145" s="244"/>
    </row>
    <row r="1146" spans="1:9" outlineLevel="1" x14ac:dyDescent="0.2">
      <c r="A1146" s="256"/>
      <c r="B1146" s="235" t="s">
        <v>21</v>
      </c>
      <c r="C1146" s="280" t="s">
        <v>1074</v>
      </c>
      <c r="D1146" s="270"/>
      <c r="E1146" s="270" t="s">
        <v>257</v>
      </c>
      <c r="F1146" s="170"/>
      <c r="G1146" s="231">
        <v>50</v>
      </c>
      <c r="H1146" s="245">
        <f t="shared" si="28"/>
        <v>0</v>
      </c>
      <c r="I1146" s="244"/>
    </row>
    <row r="1147" spans="1:9" ht="25.5" outlineLevel="1" x14ac:dyDescent="0.2">
      <c r="A1147" s="256"/>
      <c r="B1147" s="235" t="s">
        <v>23</v>
      </c>
      <c r="C1147" s="257" t="s">
        <v>1075</v>
      </c>
      <c r="D1147" s="270"/>
      <c r="E1147" s="270" t="s">
        <v>257</v>
      </c>
      <c r="F1147" s="170"/>
      <c r="G1147" s="231">
        <v>20</v>
      </c>
      <c r="H1147" s="279">
        <f t="shared" si="28"/>
        <v>0</v>
      </c>
      <c r="I1147" s="244"/>
    </row>
    <row r="1148" spans="1:9" outlineLevel="1" x14ac:dyDescent="0.2">
      <c r="A1148" s="256"/>
      <c r="C1148" s="252" t="s">
        <v>448</v>
      </c>
      <c r="D1148" s="270"/>
      <c r="E1148" s="270"/>
      <c r="F1148" s="171"/>
      <c r="H1148" s="255" t="str">
        <f t="shared" si="28"/>
        <v>-</v>
      </c>
      <c r="I1148" s="244"/>
    </row>
    <row r="1149" spans="1:9" outlineLevel="1" x14ac:dyDescent="0.2">
      <c r="C1149" s="243"/>
      <c r="D1149" s="243"/>
      <c r="E1149" s="251"/>
      <c r="F1149" s="171"/>
      <c r="H1149" s="255" t="str">
        <f t="shared" si="28"/>
        <v>-</v>
      </c>
      <c r="I1149" s="244"/>
    </row>
    <row r="1150" spans="1:9" ht="25.5" outlineLevel="1" x14ac:dyDescent="0.2">
      <c r="A1150" s="236" t="s">
        <v>361</v>
      </c>
      <c r="C1150" s="243" t="s">
        <v>1076</v>
      </c>
      <c r="D1150" s="243"/>
      <c r="E1150" s="251" t="s">
        <v>260</v>
      </c>
      <c r="F1150" s="170"/>
      <c r="G1150" s="231">
        <v>10</v>
      </c>
      <c r="H1150" s="245">
        <f t="shared" si="28"/>
        <v>0</v>
      </c>
      <c r="I1150" s="244"/>
    </row>
    <row r="1151" spans="1:9" outlineLevel="1" x14ac:dyDescent="0.2">
      <c r="C1151" s="252" t="s">
        <v>448</v>
      </c>
      <c r="D1151" s="243"/>
      <c r="E1151" s="251"/>
      <c r="F1151" s="171"/>
      <c r="H1151" s="255" t="str">
        <f t="shared" si="28"/>
        <v>-</v>
      </c>
      <c r="I1151" s="244"/>
    </row>
    <row r="1152" spans="1:9" outlineLevel="1" x14ac:dyDescent="0.2">
      <c r="C1152" s="243"/>
      <c r="D1152" s="243"/>
      <c r="E1152" s="251"/>
      <c r="F1152" s="171"/>
      <c r="H1152" s="255" t="str">
        <f t="shared" si="28"/>
        <v>-</v>
      </c>
      <c r="I1152" s="244"/>
    </row>
    <row r="1153" spans="1:9" outlineLevel="1" x14ac:dyDescent="0.2">
      <c r="A1153" s="256">
        <v>12</v>
      </c>
      <c r="C1153" s="257" t="s">
        <v>1077</v>
      </c>
      <c r="D1153" s="270"/>
      <c r="E1153" s="270" t="s">
        <v>260</v>
      </c>
      <c r="F1153" s="170"/>
      <c r="G1153" s="231">
        <v>15</v>
      </c>
      <c r="H1153" s="245">
        <f t="shared" si="28"/>
        <v>0</v>
      </c>
      <c r="I1153" s="244"/>
    </row>
    <row r="1154" spans="1:9" outlineLevel="1" x14ac:dyDescent="0.2">
      <c r="A1154" s="256"/>
      <c r="C1154" s="257"/>
      <c r="D1154" s="270"/>
      <c r="E1154" s="270"/>
      <c r="F1154" s="171"/>
      <c r="H1154" s="255" t="str">
        <f t="shared" si="28"/>
        <v>-</v>
      </c>
      <c r="I1154" s="244"/>
    </row>
    <row r="1155" spans="1:9" outlineLevel="1" x14ac:dyDescent="0.2">
      <c r="A1155" s="256">
        <v>13</v>
      </c>
      <c r="C1155" s="257" t="s">
        <v>1078</v>
      </c>
      <c r="D1155" s="270"/>
      <c r="E1155" s="270" t="s">
        <v>260</v>
      </c>
      <c r="F1155" s="170"/>
      <c r="G1155" s="231">
        <v>5</v>
      </c>
      <c r="H1155" s="245">
        <f t="shared" si="28"/>
        <v>0</v>
      </c>
      <c r="I1155" s="244"/>
    </row>
    <row r="1156" spans="1:9" outlineLevel="1" x14ac:dyDescent="0.2">
      <c r="A1156" s="256"/>
      <c r="C1156" s="252" t="s">
        <v>448</v>
      </c>
      <c r="D1156" s="270"/>
      <c r="E1156" s="270"/>
      <c r="F1156" s="171"/>
      <c r="H1156" s="255" t="str">
        <f t="shared" si="28"/>
        <v>-</v>
      </c>
      <c r="I1156" s="244"/>
    </row>
    <row r="1157" spans="1:9" outlineLevel="1" x14ac:dyDescent="0.2">
      <c r="C1157" s="243"/>
      <c r="D1157" s="243"/>
      <c r="E1157" s="251"/>
      <c r="F1157" s="171"/>
      <c r="H1157" s="255" t="str">
        <f t="shared" si="28"/>
        <v>-</v>
      </c>
      <c r="I1157" s="244"/>
    </row>
    <row r="1158" spans="1:9" ht="51" outlineLevel="1" x14ac:dyDescent="0.2">
      <c r="A1158" s="236" t="s">
        <v>1011</v>
      </c>
      <c r="C1158" s="243" t="s">
        <v>1079</v>
      </c>
      <c r="D1158" s="243"/>
      <c r="E1158" s="251" t="s">
        <v>260</v>
      </c>
      <c r="F1158" s="170"/>
      <c r="G1158" s="231">
        <v>2</v>
      </c>
      <c r="H1158" s="245">
        <f t="shared" si="28"/>
        <v>0</v>
      </c>
      <c r="I1158" s="244"/>
    </row>
    <row r="1159" spans="1:9" outlineLevel="1" x14ac:dyDescent="0.2">
      <c r="C1159" s="243"/>
      <c r="D1159" s="243"/>
      <c r="E1159" s="251"/>
      <c r="F1159" s="171"/>
      <c r="H1159" s="255" t="str">
        <f t="shared" si="28"/>
        <v>-</v>
      </c>
      <c r="I1159" s="244"/>
    </row>
    <row r="1160" spans="1:9" ht="25.5" outlineLevel="1" x14ac:dyDescent="0.2">
      <c r="A1160" s="236" t="s">
        <v>1080</v>
      </c>
      <c r="C1160" s="243" t="s">
        <v>1081</v>
      </c>
      <c r="D1160" s="243"/>
      <c r="E1160" s="251" t="s">
        <v>1082</v>
      </c>
      <c r="F1160" s="170"/>
      <c r="G1160" s="231">
        <v>50</v>
      </c>
      <c r="H1160" s="245">
        <f t="shared" si="28"/>
        <v>0</v>
      </c>
      <c r="I1160" s="244"/>
    </row>
    <row r="1161" spans="1:9" outlineLevel="1" x14ac:dyDescent="0.2">
      <c r="A1161" s="250"/>
      <c r="B1161" s="249"/>
      <c r="C1161" s="248"/>
      <c r="D1161" s="248"/>
      <c r="E1161" s="247"/>
      <c r="F1161" s="278"/>
      <c r="G1161" s="246"/>
      <c r="H1161" s="245"/>
      <c r="I1161" s="244"/>
    </row>
    <row r="1162" spans="1:9" outlineLevel="1" x14ac:dyDescent="0.2">
      <c r="C1162" s="243"/>
      <c r="D1162" s="243"/>
      <c r="E1162" s="242"/>
      <c r="F1162" s="178"/>
    </row>
    <row r="1163" spans="1:9" x14ac:dyDescent="0.2">
      <c r="A1163" s="241" t="str">
        <f>+A1067</f>
        <v>II</v>
      </c>
      <c r="C1163" s="240" t="s">
        <v>1706</v>
      </c>
      <c r="D1163" s="240"/>
      <c r="E1163" s="242"/>
      <c r="H1163" s="238">
        <f>SUM(H1068:H1161)</f>
        <v>0</v>
      </c>
      <c r="I1163" s="237"/>
    </row>
    <row r="1164" spans="1:9" x14ac:dyDescent="0.2">
      <c r="C1164" s="243"/>
      <c r="D1164" s="243"/>
      <c r="E1164" s="242"/>
      <c r="F1164" s="178"/>
    </row>
    <row r="1165" spans="1:9" x14ac:dyDescent="0.2">
      <c r="A1165" s="241"/>
      <c r="B1165" s="277"/>
      <c r="C1165" s="276"/>
      <c r="D1165" s="276"/>
      <c r="E1165" s="239"/>
    </row>
    <row r="1166" spans="1:9" x14ac:dyDescent="0.2">
      <c r="A1166" s="275" t="s">
        <v>215</v>
      </c>
      <c r="B1166" s="274"/>
      <c r="C1166" s="273" t="s">
        <v>1115</v>
      </c>
      <c r="D1166" s="273"/>
      <c r="E1166" s="70"/>
      <c r="F1166" s="272"/>
      <c r="G1166" s="271"/>
      <c r="H1166" s="47"/>
      <c r="I1166" s="237"/>
    </row>
    <row r="1167" spans="1:9" outlineLevel="1" x14ac:dyDescent="0.2">
      <c r="C1167" s="243"/>
      <c r="D1167" s="243"/>
      <c r="F1167" s="171"/>
    </row>
    <row r="1168" spans="1:9" ht="25.5" outlineLevel="1" x14ac:dyDescent="0.2">
      <c r="A1168" s="236" t="s">
        <v>477</v>
      </c>
      <c r="C1168" s="234" t="s">
        <v>1116</v>
      </c>
      <c r="E1168" s="270"/>
      <c r="F1168" s="174"/>
      <c r="H1168" s="255" t="str">
        <f t="shared" ref="H1168:H1199" si="29">IF(E1168&lt;&gt;"",F1168*G1168,"-")</f>
        <v>-</v>
      </c>
      <c r="I1168" s="244"/>
    </row>
    <row r="1169" spans="1:9" outlineLevel="1" x14ac:dyDescent="0.2">
      <c r="B1169" s="235" t="s">
        <v>6</v>
      </c>
      <c r="C1169" s="253" t="s">
        <v>1117</v>
      </c>
      <c r="D1169" s="251"/>
      <c r="E1169" s="251" t="s">
        <v>257</v>
      </c>
      <c r="F1169" s="170"/>
      <c r="G1169" s="231">
        <v>1100</v>
      </c>
      <c r="H1169" s="245">
        <f t="shared" si="29"/>
        <v>0</v>
      </c>
      <c r="I1169" s="244"/>
    </row>
    <row r="1170" spans="1:9" outlineLevel="1" x14ac:dyDescent="0.2">
      <c r="B1170" s="235" t="s">
        <v>21</v>
      </c>
      <c r="C1170" s="253" t="s">
        <v>1118</v>
      </c>
      <c r="D1170" s="251"/>
      <c r="E1170" s="251" t="s">
        <v>257</v>
      </c>
      <c r="F1170" s="170"/>
      <c r="G1170" s="231">
        <v>25</v>
      </c>
      <c r="H1170" s="245">
        <f t="shared" si="29"/>
        <v>0</v>
      </c>
      <c r="I1170" s="244"/>
    </row>
    <row r="1171" spans="1:9" outlineLevel="1" x14ac:dyDescent="0.2">
      <c r="A1171" s="264"/>
      <c r="B1171" s="235" t="s">
        <v>23</v>
      </c>
      <c r="C1171" s="253" t="s">
        <v>1119</v>
      </c>
      <c r="D1171" s="251"/>
      <c r="E1171" s="251" t="s">
        <v>257</v>
      </c>
      <c r="F1171" s="170"/>
      <c r="G1171" s="231">
        <v>20</v>
      </c>
      <c r="H1171" s="245">
        <f t="shared" si="29"/>
        <v>0</v>
      </c>
      <c r="I1171" s="244"/>
    </row>
    <row r="1172" spans="1:9" outlineLevel="1" x14ac:dyDescent="0.2">
      <c r="B1172" s="235" t="s">
        <v>25</v>
      </c>
      <c r="C1172" s="253" t="s">
        <v>1120</v>
      </c>
      <c r="D1172" s="251"/>
      <c r="E1172" s="251" t="s">
        <v>257</v>
      </c>
      <c r="F1172" s="170"/>
      <c r="G1172" s="231">
        <v>400</v>
      </c>
      <c r="H1172" s="245">
        <f t="shared" si="29"/>
        <v>0</v>
      </c>
      <c r="I1172" s="244"/>
    </row>
    <row r="1173" spans="1:9" outlineLevel="1" x14ac:dyDescent="0.2">
      <c r="B1173" s="235" t="s">
        <v>28</v>
      </c>
      <c r="C1173" s="257" t="s">
        <v>1123</v>
      </c>
      <c r="D1173" s="251"/>
      <c r="E1173" s="251" t="s">
        <v>257</v>
      </c>
      <c r="F1173" s="170"/>
      <c r="G1173" s="231">
        <v>2</v>
      </c>
      <c r="H1173" s="245">
        <f t="shared" si="29"/>
        <v>0</v>
      </c>
      <c r="I1173" s="244"/>
    </row>
    <row r="1174" spans="1:9" outlineLevel="1" x14ac:dyDescent="0.2">
      <c r="B1174" s="235" t="s">
        <v>30</v>
      </c>
      <c r="C1174" s="253" t="s">
        <v>1124</v>
      </c>
      <c r="D1174" s="251"/>
      <c r="E1174" s="251" t="s">
        <v>257</v>
      </c>
      <c r="F1174" s="170"/>
      <c r="G1174" s="231">
        <v>50</v>
      </c>
      <c r="H1174" s="245">
        <f t="shared" si="29"/>
        <v>0</v>
      </c>
      <c r="I1174" s="244"/>
    </row>
    <row r="1175" spans="1:9" outlineLevel="1" x14ac:dyDescent="0.2">
      <c r="B1175" s="235" t="s">
        <v>33</v>
      </c>
      <c r="C1175" s="253" t="s">
        <v>1125</v>
      </c>
      <c r="D1175" s="251"/>
      <c r="E1175" s="251" t="s">
        <v>257</v>
      </c>
      <c r="G1175" s="231">
        <v>20</v>
      </c>
      <c r="H1175" s="230">
        <f t="shared" si="29"/>
        <v>0</v>
      </c>
      <c r="I1175" s="244"/>
    </row>
    <row r="1176" spans="1:9" outlineLevel="1" x14ac:dyDescent="0.2">
      <c r="B1176" s="235" t="s">
        <v>35</v>
      </c>
      <c r="C1176" s="253" t="s">
        <v>1126</v>
      </c>
      <c r="D1176" s="251"/>
      <c r="E1176" s="251" t="s">
        <v>257</v>
      </c>
      <c r="F1176" s="170"/>
      <c r="G1176" s="231">
        <v>150</v>
      </c>
      <c r="H1176" s="245">
        <f t="shared" si="29"/>
        <v>0</v>
      </c>
      <c r="I1176" s="244"/>
    </row>
    <row r="1177" spans="1:9" outlineLevel="1" x14ac:dyDescent="0.2">
      <c r="B1177" s="235" t="s">
        <v>37</v>
      </c>
      <c r="C1177" s="253" t="s">
        <v>1128</v>
      </c>
      <c r="D1177" s="251"/>
      <c r="E1177" s="251" t="s">
        <v>257</v>
      </c>
      <c r="F1177" s="170"/>
      <c r="G1177" s="231">
        <v>35</v>
      </c>
      <c r="H1177" s="245">
        <f t="shared" si="29"/>
        <v>0</v>
      </c>
      <c r="I1177" s="244"/>
    </row>
    <row r="1178" spans="1:9" outlineLevel="1" x14ac:dyDescent="0.2">
      <c r="C1178" s="252" t="s">
        <v>448</v>
      </c>
      <c r="D1178" s="251"/>
      <c r="E1178" s="251"/>
      <c r="F1178" s="171"/>
      <c r="H1178" s="255" t="str">
        <f t="shared" si="29"/>
        <v>-</v>
      </c>
      <c r="I1178" s="244"/>
    </row>
    <row r="1179" spans="1:9" outlineLevel="1" x14ac:dyDescent="0.2">
      <c r="C1179" s="243"/>
      <c r="D1179" s="243"/>
      <c r="E1179" s="270"/>
      <c r="F1179" s="171"/>
      <c r="H1179" s="255" t="str">
        <f t="shared" si="29"/>
        <v>-</v>
      </c>
      <c r="I1179" s="244"/>
    </row>
    <row r="1180" spans="1:9" ht="25.5" outlineLevel="1" x14ac:dyDescent="0.2">
      <c r="C1180" s="252" t="s">
        <v>1129</v>
      </c>
      <c r="D1180" s="252"/>
      <c r="E1180" s="251"/>
      <c r="F1180" s="171"/>
      <c r="H1180" s="255" t="str">
        <f t="shared" si="29"/>
        <v>-</v>
      </c>
      <c r="I1180" s="244"/>
    </row>
    <row r="1181" spans="1:9" outlineLevel="1" x14ac:dyDescent="0.2">
      <c r="C1181" s="16"/>
      <c r="D1181" s="16"/>
      <c r="E1181" s="251"/>
      <c r="F1181" s="171"/>
      <c r="H1181" s="255" t="str">
        <f t="shared" si="29"/>
        <v>-</v>
      </c>
      <c r="I1181" s="244"/>
    </row>
    <row r="1182" spans="1:9" ht="25.5" outlineLevel="1" x14ac:dyDescent="0.2">
      <c r="A1182" s="236" t="s">
        <v>494</v>
      </c>
      <c r="C1182" s="14" t="s">
        <v>1130</v>
      </c>
      <c r="D1182" s="14"/>
      <c r="E1182" s="251"/>
      <c r="F1182" s="174"/>
      <c r="H1182" s="255" t="str">
        <f t="shared" si="29"/>
        <v>-</v>
      </c>
      <c r="I1182" s="244"/>
    </row>
    <row r="1183" spans="1:9" outlineLevel="1" x14ac:dyDescent="0.2">
      <c r="A1183" s="264"/>
      <c r="B1183" s="235" t="s">
        <v>6</v>
      </c>
      <c r="C1183" s="14" t="s">
        <v>1131</v>
      </c>
      <c r="D1183" s="243"/>
      <c r="E1183" s="251" t="s">
        <v>295</v>
      </c>
      <c r="F1183" s="170"/>
      <c r="G1183" s="231">
        <v>15</v>
      </c>
      <c r="H1183" s="245">
        <f t="shared" si="29"/>
        <v>0</v>
      </c>
      <c r="I1183" s="244"/>
    </row>
    <row r="1184" spans="1:9" outlineLevel="1" x14ac:dyDescent="0.2">
      <c r="A1184" s="264"/>
      <c r="B1184" s="235" t="s">
        <v>21</v>
      </c>
      <c r="C1184" s="14" t="s">
        <v>1132</v>
      </c>
      <c r="D1184" s="243"/>
      <c r="E1184" s="251" t="s">
        <v>295</v>
      </c>
      <c r="F1184" s="170"/>
      <c r="G1184" s="231">
        <v>20</v>
      </c>
      <c r="H1184" s="245">
        <f t="shared" si="29"/>
        <v>0</v>
      </c>
      <c r="I1184" s="244"/>
    </row>
    <row r="1185" spans="1:9" outlineLevel="1" x14ac:dyDescent="0.2">
      <c r="A1185" s="264"/>
      <c r="B1185" s="235" t="s">
        <v>23</v>
      </c>
      <c r="C1185" s="14" t="s">
        <v>1133</v>
      </c>
      <c r="D1185" s="243"/>
      <c r="E1185" s="251" t="s">
        <v>295</v>
      </c>
      <c r="F1185" s="170"/>
      <c r="G1185" s="231">
        <v>2</v>
      </c>
      <c r="H1185" s="245">
        <f t="shared" si="29"/>
        <v>0</v>
      </c>
      <c r="I1185" s="244"/>
    </row>
    <row r="1186" spans="1:9" outlineLevel="1" x14ac:dyDescent="0.2">
      <c r="A1186" s="264"/>
      <c r="B1186" s="235" t="s">
        <v>25</v>
      </c>
      <c r="C1186" s="14" t="s">
        <v>1134</v>
      </c>
      <c r="D1186" s="243"/>
      <c r="E1186" s="251" t="s">
        <v>295</v>
      </c>
      <c r="F1186" s="170"/>
      <c r="G1186" s="231">
        <v>15</v>
      </c>
      <c r="H1186" s="245">
        <f t="shared" si="29"/>
        <v>0</v>
      </c>
      <c r="I1186" s="244"/>
    </row>
    <row r="1187" spans="1:9" outlineLevel="1" x14ac:dyDescent="0.2">
      <c r="A1187" s="264"/>
      <c r="B1187" s="235" t="s">
        <v>28</v>
      </c>
      <c r="C1187" s="14" t="s">
        <v>1135</v>
      </c>
      <c r="D1187" s="243"/>
      <c r="E1187" s="251" t="s">
        <v>295</v>
      </c>
      <c r="F1187" s="170"/>
      <c r="G1187" s="231">
        <v>40</v>
      </c>
      <c r="H1187" s="245">
        <f t="shared" si="29"/>
        <v>0</v>
      </c>
      <c r="I1187" s="244"/>
    </row>
    <row r="1188" spans="1:9" outlineLevel="1" x14ac:dyDescent="0.2">
      <c r="A1188" s="264"/>
      <c r="B1188" s="235" t="s">
        <v>30</v>
      </c>
      <c r="C1188" s="14" t="s">
        <v>1136</v>
      </c>
      <c r="D1188" s="243"/>
      <c r="E1188" s="251" t="s">
        <v>295</v>
      </c>
      <c r="F1188" s="170"/>
      <c r="G1188" s="231">
        <v>3</v>
      </c>
      <c r="H1188" s="245">
        <f t="shared" si="29"/>
        <v>0</v>
      </c>
      <c r="I1188" s="244"/>
    </row>
    <row r="1189" spans="1:9" outlineLevel="1" x14ac:dyDescent="0.2">
      <c r="A1189" s="264"/>
      <c r="B1189" s="235" t="s">
        <v>33</v>
      </c>
      <c r="C1189" s="14" t="s">
        <v>1137</v>
      </c>
      <c r="D1189" s="243"/>
      <c r="E1189" s="251" t="s">
        <v>295</v>
      </c>
      <c r="F1189" s="170"/>
      <c r="G1189" s="231">
        <v>5</v>
      </c>
      <c r="H1189" s="245">
        <f t="shared" si="29"/>
        <v>0</v>
      </c>
      <c r="I1189" s="244"/>
    </row>
    <row r="1190" spans="1:9" outlineLevel="1" x14ac:dyDescent="0.2">
      <c r="A1190" s="264"/>
      <c r="B1190" s="235" t="s">
        <v>35</v>
      </c>
      <c r="C1190" s="243" t="s">
        <v>1146</v>
      </c>
      <c r="D1190" s="243"/>
      <c r="E1190" s="251" t="s">
        <v>295</v>
      </c>
      <c r="F1190" s="170"/>
      <c r="G1190" s="231">
        <v>50</v>
      </c>
      <c r="H1190" s="245">
        <f t="shared" si="29"/>
        <v>0</v>
      </c>
      <c r="I1190" s="244"/>
    </row>
    <row r="1191" spans="1:9" outlineLevel="1" x14ac:dyDescent="0.2">
      <c r="A1191" s="264"/>
      <c r="B1191" s="235" t="s">
        <v>37</v>
      </c>
      <c r="C1191" s="243" t="s">
        <v>1147</v>
      </c>
      <c r="D1191" s="243"/>
      <c r="E1191" s="251" t="s">
        <v>295</v>
      </c>
      <c r="F1191" s="170"/>
      <c r="G1191" s="231">
        <v>10</v>
      </c>
      <c r="H1191" s="245">
        <f t="shared" si="29"/>
        <v>0</v>
      </c>
      <c r="I1191" s="244"/>
    </row>
    <row r="1192" spans="1:9" outlineLevel="1" x14ac:dyDescent="0.2">
      <c r="A1192" s="264"/>
      <c r="B1192" s="235" t="s">
        <v>39</v>
      </c>
      <c r="C1192" s="243" t="s">
        <v>1148</v>
      </c>
      <c r="D1192" s="243"/>
      <c r="E1192" s="251" t="s">
        <v>295</v>
      </c>
      <c r="F1192" s="170"/>
      <c r="G1192" s="231">
        <v>5</v>
      </c>
      <c r="H1192" s="245">
        <f t="shared" si="29"/>
        <v>0</v>
      </c>
      <c r="I1192" s="244"/>
    </row>
    <row r="1193" spans="1:9" outlineLevel="1" x14ac:dyDescent="0.2">
      <c r="A1193" s="264"/>
      <c r="B1193" s="269" t="s">
        <v>41</v>
      </c>
      <c r="C1193" s="243" t="s">
        <v>1152</v>
      </c>
      <c r="D1193" s="243"/>
      <c r="E1193" s="233" t="s">
        <v>295</v>
      </c>
      <c r="F1193" s="170"/>
      <c r="G1193" s="231">
        <v>5</v>
      </c>
      <c r="H1193" s="245">
        <f t="shared" si="29"/>
        <v>0</v>
      </c>
      <c r="I1193" s="244"/>
    </row>
    <row r="1194" spans="1:9" outlineLevel="1" x14ac:dyDescent="0.2">
      <c r="A1194" s="264"/>
      <c r="B1194" s="235" t="s">
        <v>884</v>
      </c>
      <c r="C1194" s="243" t="s">
        <v>1154</v>
      </c>
      <c r="D1194" s="243"/>
      <c r="E1194" s="233" t="s">
        <v>295</v>
      </c>
      <c r="F1194" s="170"/>
      <c r="G1194" s="231">
        <v>5</v>
      </c>
      <c r="H1194" s="245">
        <f t="shared" si="29"/>
        <v>0</v>
      </c>
      <c r="I1194" s="244"/>
    </row>
    <row r="1195" spans="1:9" outlineLevel="1" x14ac:dyDescent="0.2">
      <c r="A1195" s="264"/>
      <c r="B1195" s="235" t="s">
        <v>886</v>
      </c>
      <c r="C1195" s="243" t="s">
        <v>1158</v>
      </c>
      <c r="D1195" s="243"/>
      <c r="E1195" s="233" t="s">
        <v>295</v>
      </c>
      <c r="F1195" s="170"/>
      <c r="G1195" s="231">
        <v>5</v>
      </c>
      <c r="H1195" s="245">
        <f t="shared" si="29"/>
        <v>0</v>
      </c>
      <c r="I1195" s="244"/>
    </row>
    <row r="1196" spans="1:9" outlineLevel="1" x14ac:dyDescent="0.2">
      <c r="A1196" s="264"/>
      <c r="B1196" s="235" t="s">
        <v>887</v>
      </c>
      <c r="C1196" s="243" t="s">
        <v>1160</v>
      </c>
      <c r="D1196" s="243"/>
      <c r="E1196" s="233" t="s">
        <v>295</v>
      </c>
      <c r="F1196" s="170"/>
      <c r="G1196" s="231">
        <v>5</v>
      </c>
      <c r="H1196" s="245">
        <f t="shared" si="29"/>
        <v>0</v>
      </c>
      <c r="I1196" s="244"/>
    </row>
    <row r="1197" spans="1:9" outlineLevel="1" x14ac:dyDescent="0.2">
      <c r="A1197" s="264"/>
      <c r="B1197" s="235" t="s">
        <v>889</v>
      </c>
      <c r="C1197" s="243" t="s">
        <v>1162</v>
      </c>
      <c r="D1197" s="243"/>
      <c r="E1197" s="233" t="s">
        <v>295</v>
      </c>
      <c r="F1197" s="170"/>
      <c r="G1197" s="231">
        <v>5</v>
      </c>
      <c r="H1197" s="245">
        <f t="shared" si="29"/>
        <v>0</v>
      </c>
      <c r="I1197" s="244"/>
    </row>
    <row r="1198" spans="1:9" outlineLevel="1" x14ac:dyDescent="0.2">
      <c r="A1198" s="264"/>
      <c r="B1198" s="235" t="s">
        <v>891</v>
      </c>
      <c r="C1198" s="263" t="s">
        <v>1170</v>
      </c>
      <c r="D1198" s="263"/>
      <c r="E1198" s="233" t="s">
        <v>295</v>
      </c>
      <c r="F1198" s="170"/>
      <c r="G1198" s="231">
        <v>5</v>
      </c>
      <c r="H1198" s="245">
        <f t="shared" si="29"/>
        <v>0</v>
      </c>
      <c r="I1198" s="244"/>
    </row>
    <row r="1199" spans="1:9" outlineLevel="1" x14ac:dyDescent="0.2">
      <c r="A1199" s="264"/>
      <c r="B1199" s="235" t="s">
        <v>893</v>
      </c>
      <c r="C1199" s="263" t="s">
        <v>1476</v>
      </c>
      <c r="D1199" s="263"/>
      <c r="E1199" s="233" t="s">
        <v>295</v>
      </c>
      <c r="F1199" s="170"/>
      <c r="G1199" s="231">
        <v>5</v>
      </c>
      <c r="H1199" s="245">
        <f t="shared" si="29"/>
        <v>0</v>
      </c>
      <c r="I1199" s="244"/>
    </row>
    <row r="1200" spans="1:9" outlineLevel="1" x14ac:dyDescent="0.2">
      <c r="A1200" s="264"/>
      <c r="B1200" s="235" t="s">
        <v>1044</v>
      </c>
      <c r="C1200" s="263" t="s">
        <v>1138</v>
      </c>
      <c r="D1200" s="263"/>
      <c r="E1200" s="233" t="s">
        <v>295</v>
      </c>
      <c r="F1200" s="170"/>
      <c r="G1200" s="231">
        <v>5</v>
      </c>
      <c r="H1200" s="245">
        <f t="shared" ref="H1200:H1231" si="30">IF(E1200&lt;&gt;"",F1200*G1200,"-")</f>
        <v>0</v>
      </c>
      <c r="I1200" s="244"/>
    </row>
    <row r="1201" spans="1:9" outlineLevel="1" x14ac:dyDescent="0.2">
      <c r="A1201" s="264"/>
      <c r="B1201" s="235" t="s">
        <v>1045</v>
      </c>
      <c r="C1201" s="263" t="s">
        <v>1139</v>
      </c>
      <c r="D1201" s="263"/>
      <c r="E1201" s="233" t="s">
        <v>295</v>
      </c>
      <c r="F1201" s="170"/>
      <c r="G1201" s="231">
        <v>5</v>
      </c>
      <c r="H1201" s="245">
        <f t="shared" si="30"/>
        <v>0</v>
      </c>
      <c r="I1201" s="244"/>
    </row>
    <row r="1202" spans="1:9" outlineLevel="1" x14ac:dyDescent="0.2">
      <c r="A1202" s="264"/>
      <c r="B1202" s="235" t="s">
        <v>1149</v>
      </c>
      <c r="C1202" s="263" t="s">
        <v>1141</v>
      </c>
      <c r="D1202" s="263"/>
      <c r="E1202" s="233" t="s">
        <v>295</v>
      </c>
      <c r="F1202" s="170"/>
      <c r="G1202" s="231">
        <v>10</v>
      </c>
      <c r="H1202" s="245">
        <f t="shared" si="30"/>
        <v>0</v>
      </c>
      <c r="I1202" s="244"/>
    </row>
    <row r="1203" spans="1:9" outlineLevel="1" x14ac:dyDescent="0.2">
      <c r="A1203" s="264"/>
      <c r="B1203" s="235" t="s">
        <v>1151</v>
      </c>
      <c r="C1203" s="263" t="s">
        <v>1475</v>
      </c>
      <c r="D1203" s="263"/>
      <c r="E1203" s="233" t="s">
        <v>295</v>
      </c>
      <c r="F1203" s="170"/>
      <c r="G1203" s="231">
        <v>3</v>
      </c>
      <c r="H1203" s="245">
        <f t="shared" si="30"/>
        <v>0</v>
      </c>
      <c r="I1203" s="244"/>
    </row>
    <row r="1204" spans="1:9" outlineLevel="1" x14ac:dyDescent="0.2">
      <c r="A1204" s="264"/>
      <c r="B1204" s="235" t="s">
        <v>1153</v>
      </c>
      <c r="C1204" s="263" t="s">
        <v>1156</v>
      </c>
      <c r="D1204" s="263"/>
      <c r="E1204" s="233" t="s">
        <v>295</v>
      </c>
      <c r="F1204" s="170"/>
      <c r="G1204" s="231">
        <v>2</v>
      </c>
      <c r="H1204" s="245">
        <f t="shared" si="30"/>
        <v>0</v>
      </c>
      <c r="I1204" s="244"/>
    </row>
    <row r="1205" spans="1:9" outlineLevel="1" x14ac:dyDescent="0.2">
      <c r="A1205" s="264"/>
      <c r="B1205" s="235" t="s">
        <v>1155</v>
      </c>
      <c r="C1205" s="263" t="s">
        <v>1166</v>
      </c>
      <c r="D1205" s="263"/>
      <c r="E1205" s="233" t="s">
        <v>295</v>
      </c>
      <c r="F1205" s="170"/>
      <c r="G1205" s="231">
        <v>20</v>
      </c>
      <c r="H1205" s="245">
        <f t="shared" si="30"/>
        <v>0</v>
      </c>
      <c r="I1205" s="244"/>
    </row>
    <row r="1206" spans="1:9" outlineLevel="1" x14ac:dyDescent="0.2">
      <c r="A1206" s="264"/>
      <c r="B1206" s="235" t="s">
        <v>1474</v>
      </c>
      <c r="C1206" s="263" t="s">
        <v>1168</v>
      </c>
      <c r="D1206" s="263"/>
      <c r="E1206" s="233" t="s">
        <v>295</v>
      </c>
      <c r="F1206" s="170"/>
      <c r="G1206" s="231">
        <v>20</v>
      </c>
      <c r="H1206" s="245">
        <f t="shared" si="30"/>
        <v>0</v>
      </c>
      <c r="I1206" s="244"/>
    </row>
    <row r="1207" spans="1:9" ht="25.5" outlineLevel="1" x14ac:dyDescent="0.2">
      <c r="A1207" s="264"/>
      <c r="C1207" s="252" t="s">
        <v>1129</v>
      </c>
      <c r="D1207" s="252"/>
      <c r="E1207" s="269"/>
      <c r="F1207" s="268"/>
      <c r="G1207" s="267"/>
      <c r="H1207" s="266" t="str">
        <f t="shared" si="30"/>
        <v>-</v>
      </c>
      <c r="I1207" s="265"/>
    </row>
    <row r="1208" spans="1:9" outlineLevel="1" x14ac:dyDescent="0.2">
      <c r="A1208" s="264"/>
      <c r="C1208" s="263"/>
      <c r="D1208" s="263"/>
      <c r="F1208" s="171"/>
      <c r="H1208" s="255" t="str">
        <f t="shared" si="30"/>
        <v>-</v>
      </c>
      <c r="I1208" s="244"/>
    </row>
    <row r="1209" spans="1:9" outlineLevel="1" x14ac:dyDescent="0.2">
      <c r="A1209" s="236" t="s">
        <v>254</v>
      </c>
      <c r="C1209" s="11" t="s">
        <v>1473</v>
      </c>
      <c r="D1209" s="11"/>
      <c r="F1209" s="262"/>
      <c r="G1209" s="261"/>
      <c r="H1209" s="255" t="str">
        <f t="shared" si="30"/>
        <v>-</v>
      </c>
      <c r="I1209" s="244"/>
    </row>
    <row r="1210" spans="1:9" outlineLevel="1" x14ac:dyDescent="0.2">
      <c r="B1210" s="235" t="s">
        <v>6</v>
      </c>
      <c r="C1210" s="253" t="s">
        <v>1388</v>
      </c>
      <c r="D1210" s="253"/>
      <c r="E1210" s="233" t="s">
        <v>260</v>
      </c>
      <c r="F1210" s="170"/>
      <c r="G1210" s="231">
        <v>15</v>
      </c>
      <c r="H1210" s="245">
        <f t="shared" si="30"/>
        <v>0</v>
      </c>
      <c r="I1210" s="244"/>
    </row>
    <row r="1211" spans="1:9" ht="25.5" outlineLevel="1" x14ac:dyDescent="0.2">
      <c r="B1211" s="235" t="s">
        <v>21</v>
      </c>
      <c r="C1211" s="253" t="s">
        <v>1472</v>
      </c>
      <c r="D1211" s="253"/>
      <c r="E1211" s="233" t="s">
        <v>260</v>
      </c>
      <c r="F1211" s="170"/>
      <c r="G1211" s="231">
        <v>10</v>
      </c>
      <c r="H1211" s="245">
        <f t="shared" si="30"/>
        <v>0</v>
      </c>
      <c r="I1211" s="244"/>
    </row>
    <row r="1212" spans="1:9" ht="25.5" outlineLevel="1" x14ac:dyDescent="0.2">
      <c r="B1212" s="235" t="s">
        <v>23</v>
      </c>
      <c r="C1212" s="253" t="s">
        <v>1471</v>
      </c>
      <c r="D1212" s="253"/>
      <c r="E1212" s="233" t="s">
        <v>260</v>
      </c>
      <c r="F1212" s="170"/>
      <c r="G1212" s="231">
        <v>40</v>
      </c>
      <c r="H1212" s="245">
        <f t="shared" si="30"/>
        <v>0</v>
      </c>
      <c r="I1212" s="244"/>
    </row>
    <row r="1213" spans="1:9" ht="25.5" outlineLevel="1" x14ac:dyDescent="0.2">
      <c r="B1213" s="235" t="s">
        <v>25</v>
      </c>
      <c r="C1213" s="253" t="s">
        <v>1470</v>
      </c>
      <c r="D1213" s="253"/>
      <c r="E1213" s="233" t="s">
        <v>260</v>
      </c>
      <c r="F1213" s="170"/>
      <c r="G1213" s="231">
        <v>165</v>
      </c>
      <c r="H1213" s="245">
        <f t="shared" si="30"/>
        <v>0</v>
      </c>
      <c r="I1213" s="244"/>
    </row>
    <row r="1214" spans="1:9" ht="25.5" outlineLevel="1" x14ac:dyDescent="0.2">
      <c r="B1214" s="235" t="s">
        <v>28</v>
      </c>
      <c r="C1214" s="253" t="s">
        <v>1469</v>
      </c>
      <c r="D1214" s="253"/>
      <c r="E1214" s="233" t="s">
        <v>260</v>
      </c>
      <c r="F1214" s="170"/>
      <c r="G1214" s="231">
        <v>200</v>
      </c>
      <c r="H1214" s="245">
        <f t="shared" si="30"/>
        <v>0</v>
      </c>
      <c r="I1214" s="244"/>
    </row>
    <row r="1215" spans="1:9" ht="25.5" outlineLevel="1" x14ac:dyDescent="0.2">
      <c r="B1215" s="235" t="s">
        <v>30</v>
      </c>
      <c r="C1215" s="253" t="s">
        <v>1186</v>
      </c>
      <c r="D1215" s="253"/>
      <c r="E1215" s="233" t="s">
        <v>260</v>
      </c>
      <c r="F1215" s="170"/>
      <c r="G1215" s="231">
        <v>100</v>
      </c>
      <c r="H1215" s="245">
        <f t="shared" si="30"/>
        <v>0</v>
      </c>
      <c r="I1215" s="244"/>
    </row>
    <row r="1216" spans="1:9" outlineLevel="1" x14ac:dyDescent="0.2">
      <c r="B1216" s="235" t="s">
        <v>33</v>
      </c>
      <c r="C1216" s="253" t="s">
        <v>1187</v>
      </c>
      <c r="D1216" s="253"/>
      <c r="E1216" s="233" t="s">
        <v>260</v>
      </c>
      <c r="F1216" s="170"/>
      <c r="G1216" s="231">
        <v>50</v>
      </c>
      <c r="H1216" s="245">
        <f t="shared" si="30"/>
        <v>0</v>
      </c>
      <c r="I1216" s="244"/>
    </row>
    <row r="1217" spans="1:9" ht="25.5" outlineLevel="1" x14ac:dyDescent="0.2">
      <c r="C1217" s="252" t="s">
        <v>1129</v>
      </c>
      <c r="D1217" s="252"/>
      <c r="F1217" s="171"/>
      <c r="H1217" s="255" t="str">
        <f t="shared" si="30"/>
        <v>-</v>
      </c>
      <c r="I1217" s="244"/>
    </row>
    <row r="1218" spans="1:9" outlineLevel="1" x14ac:dyDescent="0.2">
      <c r="C1218" s="243"/>
      <c r="D1218" s="243"/>
      <c r="F1218" s="171"/>
      <c r="H1218" s="255" t="str">
        <f t="shared" si="30"/>
        <v>-</v>
      </c>
      <c r="I1218" s="244"/>
    </row>
    <row r="1219" spans="1:9" ht="25.5" outlineLevel="1" x14ac:dyDescent="0.2">
      <c r="A1219" s="235">
        <v>4</v>
      </c>
      <c r="C1219" s="257" t="s">
        <v>1194</v>
      </c>
      <c r="D1219" s="233"/>
      <c r="F1219" s="171"/>
      <c r="H1219" s="255" t="str">
        <f t="shared" si="30"/>
        <v>-</v>
      </c>
      <c r="I1219" s="244"/>
    </row>
    <row r="1220" spans="1:9" outlineLevel="1" x14ac:dyDescent="0.2">
      <c r="A1220" s="235"/>
      <c r="B1220" s="235" t="s">
        <v>6</v>
      </c>
      <c r="C1220" s="253" t="s">
        <v>1195</v>
      </c>
      <c r="D1220" s="233"/>
      <c r="E1220" s="251" t="s">
        <v>257</v>
      </c>
      <c r="F1220" s="170"/>
      <c r="G1220" s="231">
        <v>5</v>
      </c>
      <c r="H1220" s="245">
        <f t="shared" si="30"/>
        <v>0</v>
      </c>
      <c r="I1220" s="244"/>
    </row>
    <row r="1221" spans="1:9" outlineLevel="1" x14ac:dyDescent="0.2">
      <c r="A1221" s="235"/>
      <c r="B1221" s="235" t="s">
        <v>21</v>
      </c>
      <c r="C1221" s="253" t="s">
        <v>1196</v>
      </c>
      <c r="D1221" s="233"/>
      <c r="E1221" s="251" t="s">
        <v>257</v>
      </c>
      <c r="F1221" s="170"/>
      <c r="G1221" s="231">
        <v>3</v>
      </c>
      <c r="H1221" s="245">
        <f t="shared" si="30"/>
        <v>0</v>
      </c>
      <c r="I1221" s="244"/>
    </row>
    <row r="1222" spans="1:9" outlineLevel="1" x14ac:dyDescent="0.2">
      <c r="A1222" s="235"/>
      <c r="B1222" s="235" t="s">
        <v>23</v>
      </c>
      <c r="C1222" s="253" t="s">
        <v>1197</v>
      </c>
      <c r="D1222" s="233"/>
      <c r="E1222" s="251" t="s">
        <v>257</v>
      </c>
      <c r="F1222" s="170"/>
      <c r="G1222" s="231">
        <v>80</v>
      </c>
      <c r="H1222" s="245">
        <f t="shared" si="30"/>
        <v>0</v>
      </c>
      <c r="I1222" s="244"/>
    </row>
    <row r="1223" spans="1:9" outlineLevel="1" x14ac:dyDescent="0.2">
      <c r="A1223" s="235"/>
      <c r="B1223" s="235" t="s">
        <v>25</v>
      </c>
      <c r="C1223" s="253" t="s">
        <v>1198</v>
      </c>
      <c r="D1223" s="233"/>
      <c r="E1223" s="251" t="s">
        <v>257</v>
      </c>
      <c r="F1223" s="170"/>
      <c r="G1223" s="231">
        <v>100</v>
      </c>
      <c r="H1223" s="245">
        <f t="shared" si="30"/>
        <v>0</v>
      </c>
      <c r="I1223" s="244"/>
    </row>
    <row r="1224" spans="1:9" outlineLevel="1" x14ac:dyDescent="0.2">
      <c r="A1224" s="235"/>
      <c r="C1224" s="252" t="s">
        <v>448</v>
      </c>
      <c r="D1224" s="233"/>
      <c r="F1224" s="171"/>
      <c r="H1224" s="255" t="str">
        <f t="shared" si="30"/>
        <v>-</v>
      </c>
      <c r="I1224" s="244"/>
    </row>
    <row r="1225" spans="1:9" outlineLevel="1" x14ac:dyDescent="0.2">
      <c r="A1225" s="235"/>
      <c r="C1225" s="16"/>
      <c r="D1225" s="233"/>
      <c r="F1225" s="171"/>
      <c r="H1225" s="255" t="str">
        <f t="shared" si="30"/>
        <v>-</v>
      </c>
      <c r="I1225" s="244"/>
    </row>
    <row r="1226" spans="1:9" ht="38.25" outlineLevel="1" x14ac:dyDescent="0.2">
      <c r="A1226" s="236" t="s">
        <v>275</v>
      </c>
      <c r="C1226" s="260" t="s">
        <v>1199</v>
      </c>
      <c r="D1226" s="259"/>
      <c r="F1226" s="171"/>
      <c r="H1226" s="255" t="str">
        <f t="shared" si="30"/>
        <v>-</v>
      </c>
      <c r="I1226" s="244"/>
    </row>
    <row r="1227" spans="1:9" outlineLevel="1" x14ac:dyDescent="0.2">
      <c r="B1227" s="254" t="s">
        <v>6</v>
      </c>
      <c r="C1227" s="258" t="s">
        <v>1200</v>
      </c>
      <c r="D1227" s="258"/>
      <c r="E1227" s="251" t="s">
        <v>257</v>
      </c>
      <c r="F1227" s="170"/>
      <c r="G1227" s="231">
        <v>275</v>
      </c>
      <c r="H1227" s="245">
        <f t="shared" si="30"/>
        <v>0</v>
      </c>
      <c r="I1227" s="244"/>
    </row>
    <row r="1228" spans="1:9" outlineLevel="1" x14ac:dyDescent="0.2">
      <c r="B1228" s="254" t="s">
        <v>21</v>
      </c>
      <c r="C1228" s="258" t="s">
        <v>1201</v>
      </c>
      <c r="D1228" s="258"/>
      <c r="E1228" s="251" t="s">
        <v>257</v>
      </c>
      <c r="F1228" s="170"/>
      <c r="G1228" s="231">
        <v>30</v>
      </c>
      <c r="H1228" s="245">
        <f t="shared" si="30"/>
        <v>0</v>
      </c>
      <c r="I1228" s="244"/>
    </row>
    <row r="1229" spans="1:9" outlineLevel="1" x14ac:dyDescent="0.2">
      <c r="B1229" s="254"/>
      <c r="C1229" s="252" t="s">
        <v>448</v>
      </c>
      <c r="D1229" s="252"/>
      <c r="E1229" s="251"/>
      <c r="F1229" s="171"/>
      <c r="H1229" s="255" t="str">
        <f t="shared" si="30"/>
        <v>-</v>
      </c>
      <c r="I1229" s="244"/>
    </row>
    <row r="1230" spans="1:9" outlineLevel="1" x14ac:dyDescent="0.2">
      <c r="B1230" s="254"/>
      <c r="C1230" s="252"/>
      <c r="D1230" s="252"/>
      <c r="E1230" s="251"/>
      <c r="F1230" s="171"/>
      <c r="H1230" s="255" t="str">
        <f t="shared" si="30"/>
        <v>-</v>
      </c>
      <c r="I1230" s="244"/>
    </row>
    <row r="1231" spans="1:9" ht="51" outlineLevel="1" x14ac:dyDescent="0.2">
      <c r="A1231" s="256">
        <v>6</v>
      </c>
      <c r="B1231" s="256"/>
      <c r="C1231" s="257" t="s">
        <v>1202</v>
      </c>
      <c r="D1231" s="233"/>
      <c r="F1231" s="171"/>
      <c r="H1231" s="255" t="str">
        <f t="shared" si="30"/>
        <v>-</v>
      </c>
      <c r="I1231" s="244"/>
    </row>
    <row r="1232" spans="1:9" outlineLevel="1" x14ac:dyDescent="0.2">
      <c r="A1232" s="235"/>
      <c r="B1232" s="235" t="s">
        <v>6</v>
      </c>
      <c r="C1232" s="253" t="s">
        <v>1203</v>
      </c>
      <c r="D1232" s="233"/>
      <c r="E1232" s="233" t="s">
        <v>260</v>
      </c>
      <c r="F1232" s="170"/>
      <c r="G1232" s="231">
        <v>15</v>
      </c>
      <c r="H1232" s="245">
        <f t="shared" ref="H1232:H1243" si="31">IF(E1232&lt;&gt;"",F1232*G1232,"-")</f>
        <v>0</v>
      </c>
      <c r="I1232" s="244"/>
    </row>
    <row r="1233" spans="1:9" outlineLevel="1" x14ac:dyDescent="0.2">
      <c r="A1233" s="235"/>
      <c r="B1233" s="235" t="s">
        <v>21</v>
      </c>
      <c r="C1233" s="253" t="s">
        <v>1204</v>
      </c>
      <c r="D1233" s="233"/>
      <c r="E1233" s="233" t="s">
        <v>260</v>
      </c>
      <c r="F1233" s="170"/>
      <c r="G1233" s="231">
        <v>30</v>
      </c>
      <c r="H1233" s="245">
        <f t="shared" si="31"/>
        <v>0</v>
      </c>
      <c r="I1233" s="244"/>
    </row>
    <row r="1234" spans="1:9" outlineLevel="1" x14ac:dyDescent="0.2">
      <c r="B1234" s="254"/>
      <c r="C1234" s="252"/>
      <c r="D1234" s="252"/>
      <c r="E1234" s="251"/>
      <c r="F1234" s="171"/>
      <c r="H1234" s="255" t="str">
        <f t="shared" si="31"/>
        <v>-</v>
      </c>
      <c r="I1234" s="244"/>
    </row>
    <row r="1235" spans="1:9" ht="51" outlineLevel="1" x14ac:dyDescent="0.2">
      <c r="A1235" s="256">
        <v>7</v>
      </c>
      <c r="C1235" s="257" t="s">
        <v>1468</v>
      </c>
      <c r="D1235" s="233"/>
      <c r="F1235" s="171"/>
      <c r="H1235" s="255" t="str">
        <f t="shared" si="31"/>
        <v>-</v>
      </c>
      <c r="I1235" s="244"/>
    </row>
    <row r="1236" spans="1:9" outlineLevel="1" x14ac:dyDescent="0.2">
      <c r="A1236" s="256"/>
      <c r="B1236" s="235" t="s">
        <v>6</v>
      </c>
      <c r="C1236" s="253" t="s">
        <v>1207</v>
      </c>
      <c r="D1236" s="233"/>
      <c r="E1236" s="233" t="s">
        <v>260</v>
      </c>
      <c r="F1236" s="170"/>
      <c r="G1236" s="231">
        <v>550</v>
      </c>
      <c r="H1236" s="245">
        <f t="shared" si="31"/>
        <v>0</v>
      </c>
      <c r="I1236" s="244"/>
    </row>
    <row r="1237" spans="1:9" outlineLevel="1" x14ac:dyDescent="0.2">
      <c r="A1237" s="256"/>
      <c r="B1237" s="235" t="s">
        <v>21</v>
      </c>
      <c r="C1237" s="253" t="s">
        <v>1208</v>
      </c>
      <c r="D1237" s="233"/>
      <c r="E1237" s="233" t="s">
        <v>260</v>
      </c>
      <c r="F1237" s="170"/>
      <c r="G1237" s="231">
        <v>550</v>
      </c>
      <c r="H1237" s="245">
        <f t="shared" si="31"/>
        <v>0</v>
      </c>
      <c r="I1237" s="244"/>
    </row>
    <row r="1238" spans="1:9" outlineLevel="1" x14ac:dyDescent="0.2">
      <c r="A1238" s="256"/>
      <c r="B1238" s="254" t="s">
        <v>23</v>
      </c>
      <c r="C1238" s="253" t="s">
        <v>1209</v>
      </c>
      <c r="D1238" s="233"/>
      <c r="E1238" s="233" t="s">
        <v>260</v>
      </c>
      <c r="F1238" s="170"/>
      <c r="G1238" s="231">
        <v>50</v>
      </c>
      <c r="H1238" s="245">
        <f t="shared" si="31"/>
        <v>0</v>
      </c>
      <c r="I1238" s="244"/>
    </row>
    <row r="1239" spans="1:9" outlineLevel="1" x14ac:dyDescent="0.2">
      <c r="A1239" s="256"/>
      <c r="B1239" s="254" t="s">
        <v>25</v>
      </c>
      <c r="C1239" s="253" t="s">
        <v>1210</v>
      </c>
      <c r="D1239" s="233"/>
      <c r="E1239" s="233" t="s">
        <v>260</v>
      </c>
      <c r="F1239" s="170"/>
      <c r="G1239" s="231">
        <v>20</v>
      </c>
      <c r="H1239" s="245">
        <f t="shared" si="31"/>
        <v>0</v>
      </c>
      <c r="I1239" s="244"/>
    </row>
    <row r="1240" spans="1:9" outlineLevel="1" x14ac:dyDescent="0.2">
      <c r="A1240" s="256"/>
      <c r="B1240" s="254" t="s">
        <v>28</v>
      </c>
      <c r="C1240" s="253" t="s">
        <v>1211</v>
      </c>
      <c r="D1240" s="233"/>
      <c r="E1240" s="233" t="s">
        <v>260</v>
      </c>
      <c r="F1240" s="170"/>
      <c r="G1240" s="231">
        <v>20</v>
      </c>
      <c r="H1240" s="245">
        <f t="shared" si="31"/>
        <v>0</v>
      </c>
      <c r="I1240" s="244"/>
    </row>
    <row r="1241" spans="1:9" outlineLevel="1" x14ac:dyDescent="0.2">
      <c r="A1241" s="256"/>
      <c r="C1241" s="252" t="s">
        <v>448</v>
      </c>
      <c r="D1241" s="233"/>
      <c r="F1241" s="171"/>
      <c r="H1241" s="255" t="str">
        <f t="shared" si="31"/>
        <v>-</v>
      </c>
      <c r="I1241" s="244"/>
    </row>
    <row r="1242" spans="1:9" outlineLevel="1" x14ac:dyDescent="0.2">
      <c r="B1242" s="254"/>
      <c r="C1242" s="253"/>
      <c r="D1242" s="252"/>
      <c r="E1242" s="251"/>
      <c r="F1242" s="171"/>
      <c r="H1242" s="255" t="str">
        <f t="shared" si="31"/>
        <v>-</v>
      </c>
      <c r="I1242" s="244"/>
    </row>
    <row r="1243" spans="1:9" ht="89.25" outlineLevel="1" x14ac:dyDescent="0.2">
      <c r="A1243" s="236" t="s">
        <v>279</v>
      </c>
      <c r="B1243" s="254"/>
      <c r="C1243" s="253" t="s">
        <v>1212</v>
      </c>
      <c r="D1243" s="252"/>
      <c r="E1243" s="251" t="s">
        <v>267</v>
      </c>
      <c r="F1243" s="171"/>
      <c r="G1243" s="231">
        <v>200</v>
      </c>
      <c r="H1243" s="245">
        <f t="shared" si="31"/>
        <v>0</v>
      </c>
      <c r="I1243" s="244"/>
    </row>
    <row r="1244" spans="1:9" outlineLevel="1" x14ac:dyDescent="0.2">
      <c r="A1244" s="250"/>
      <c r="B1244" s="249"/>
      <c r="C1244" s="248"/>
      <c r="D1244" s="248"/>
      <c r="E1244" s="247"/>
      <c r="F1244" s="170"/>
      <c r="G1244" s="246"/>
      <c r="H1244" s="245"/>
      <c r="I1244" s="244"/>
    </row>
    <row r="1245" spans="1:9" outlineLevel="1" x14ac:dyDescent="0.2">
      <c r="C1245" s="243"/>
      <c r="D1245" s="243"/>
      <c r="E1245" s="242"/>
      <c r="F1245" s="171"/>
    </row>
    <row r="1246" spans="1:9" x14ac:dyDescent="0.2">
      <c r="A1246" s="241" t="str">
        <f>+A1166</f>
        <v>III</v>
      </c>
      <c r="C1246" s="240" t="s">
        <v>1707</v>
      </c>
      <c r="D1246" s="240"/>
      <c r="E1246" s="239"/>
      <c r="F1246" s="178"/>
      <c r="H1246" s="238">
        <f>SUM(H1167:H1244)</f>
        <v>0</v>
      </c>
      <c r="I1246" s="237"/>
    </row>
  </sheetData>
  <sheetProtection password="D801" sheet="1" objects="1" scenarios="1" formatColumns="0"/>
  <conditionalFormatting sqref="E988:E1003 E943:E944 E933:E941 E912:E923 E925:E931 E879:E885 E887:E909 E690:E692 E709:E713 E528:E530 E534:E536 E538:E541 E601:E621 E505:E506 E471:E484 E425:E427 E429 E438 E292:E295 E298 E300:E312 E369:E370 E372:E373 E376:E379 E383 E222 E214:E220 E224:E225 E200 E203:E209 E195:E198 E272 E948:E966 E227:E230 E256:E268 E968:E986 E1005:E1053 E1208:E65464 E666:E688 E694:E707 E143:E146 E236:E254 E316:E321 E337:E339 E360:E361 E386:E422 E442:E469 E486:E502 E508:E522 E546:E551 E560:E562 E594:E597 E626:E657 E715:E829 E831:E875 E1062:E1091 E188:E193 E363:E366 E149:E186 E2:E141 E1104:E1206 F321">
    <cfRule type="cellIs" dxfId="13" priority="13" stopIfTrue="1" operator="equal">
      <formula>"ura"</formula>
    </cfRule>
  </conditionalFormatting>
  <conditionalFormatting sqref="E1054:E1061 E322:E336 E507 E523:E527 E552:E559 E622:E625 E542:E544 E658:E665 E537 E563:E593 E598:E600 E531:E533 E430:E435 E485 E503:E504 E340:E359 E932">
    <cfRule type="cellIs" dxfId="12" priority="12" stopIfTrue="1" operator="equal">
      <formula>"ura"</formula>
    </cfRule>
  </conditionalFormatting>
  <conditionalFormatting sqref="E255 E273:E274 E967">
    <cfRule type="cellIs" dxfId="11" priority="14" stopIfTrue="1" operator="equal">
      <formula>"ura"</formula>
    </cfRule>
  </conditionalFormatting>
  <conditionalFormatting sqref="E714">
    <cfRule type="cellIs" dxfId="10" priority="11" stopIfTrue="1" operator="equal">
      <formula>"ura"</formula>
    </cfRule>
  </conditionalFormatting>
  <conditionalFormatting sqref="E945:E946">
    <cfRule type="cellIs" dxfId="9" priority="10" stopIfTrue="1" operator="equal">
      <formula>"ura"</formula>
    </cfRule>
  </conditionalFormatting>
  <conditionalFormatting sqref="E380">
    <cfRule type="cellIs" dxfId="8" priority="9" stopIfTrue="1" operator="equal">
      <formula>"ura"</formula>
    </cfRule>
  </conditionalFormatting>
  <conditionalFormatting sqref="E187">
    <cfRule type="cellIs" dxfId="7" priority="7" stopIfTrue="1" operator="equal">
      <formula>"ura"</formula>
    </cfRule>
  </conditionalFormatting>
  <conditionalFormatting sqref="E147">
    <cfRule type="cellIs" dxfId="6" priority="8" stopIfTrue="1" operator="equal">
      <formula>"ura"</formula>
    </cfRule>
  </conditionalFormatting>
  <conditionalFormatting sqref="E362">
    <cfRule type="cellIs" dxfId="5" priority="6" stopIfTrue="1" operator="equal">
      <formula>"ura"</formula>
    </cfRule>
  </conditionalFormatting>
  <conditionalFormatting sqref="E142">
    <cfRule type="cellIs" dxfId="4" priority="5" stopIfTrue="1" operator="equal">
      <formula>"ura"</formula>
    </cfRule>
  </conditionalFormatting>
  <conditionalFormatting sqref="E148">
    <cfRule type="cellIs" dxfId="3" priority="4" stopIfTrue="1" operator="equal">
      <formula>"ura"</formula>
    </cfRule>
  </conditionalFormatting>
  <conditionalFormatting sqref="D1103">
    <cfRule type="cellIs" dxfId="2" priority="3" stopIfTrue="1" operator="equal">
      <formula>"ura"</formula>
    </cfRule>
  </conditionalFormatting>
  <conditionalFormatting sqref="E1092">
    <cfRule type="cellIs" dxfId="1" priority="2" stopIfTrue="1" operator="equal">
      <formula>"ura"</formula>
    </cfRule>
  </conditionalFormatting>
  <conditionalFormatting sqref="D1093:D1095 D1102 E1096:E1101">
    <cfRule type="cellIs" dxfId="0" priority="1" stopIfTrue="1" operator="equal">
      <formula>"ura"</formula>
    </cfRule>
  </conditionalFormatting>
  <pageMargins left="0.78740157480314965" right="0.59055118110236227" top="0.98425196850393704" bottom="0.78740157480314965" header="0.31496062992125984" footer="0.31496062992125984"/>
  <pageSetup paperSize="9" scale="81" fitToHeight="0" pageOrder="overThenDown" orientation="portrait" r:id="rId1"/>
  <headerFooter alignWithMargins="0">
    <oddHeader>&amp;L&amp;9MO-SGN&amp;C&amp;9Popis del št. 250717&amp;R&amp;9SKLOP G(B)  infrastruktura MO</oddHeader>
    <oddFooter>&amp;L&amp;12&amp;D&amp;C&amp;9&amp;F; &amp;A&amp;R&amp;9Stran &amp;P/&amp;N</oddFooter>
  </headerFooter>
  <rowBreaks count="2" manualBreakCount="2">
    <brk id="138" max="7" man="1"/>
    <brk id="18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popis SKLOP A,D,F</vt:lpstr>
      <vt:lpstr>popis SKLOP B</vt:lpstr>
      <vt:lpstr>popis SKLOP C,E</vt:lpstr>
      <vt:lpstr>popis SKLOP G(A+B)</vt:lpstr>
      <vt:lpstr>popis SKLOP G(A)</vt:lpstr>
      <vt:lpstr>popis SKLOP G(B)</vt:lpstr>
      <vt:lpstr>'popis SKLOP A,D,F'!Področje_tiskanja</vt:lpstr>
      <vt:lpstr>'popis SKLOP B'!Področje_tiskanja</vt:lpstr>
      <vt:lpstr>'popis SKLOP C,E'!Področje_tiskanja</vt:lpstr>
      <vt:lpstr>'popis SKLOP G(A)'!Področje_tiskanja</vt:lpstr>
      <vt:lpstr>'popis SKLOP G(A+B)'!Področje_tiskanja</vt:lpstr>
      <vt:lpstr>'popis SKLOP G(B)'!Področje_tiskanja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MIHOLIČ Stanko</dc:creator>
  <cp:lastModifiedBy>DROBEŽ Matjaž</cp:lastModifiedBy>
  <cp:lastPrinted>2017-12-01T10:15:38Z</cp:lastPrinted>
  <dcterms:created xsi:type="dcterms:W3CDTF">1998-08-05T09:55:00Z</dcterms:created>
  <dcterms:modified xsi:type="dcterms:W3CDTF">2017-12-04T08:26:25Z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1033-10.2.0.5820</vt:lpwstr>
  </property>
</Properties>
</file>